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53222"/>
  <mc:AlternateContent xmlns:mc="http://schemas.openxmlformats.org/markup-compatibility/2006">
    <mc:Choice Requires="x15">
      <x15ac:absPath xmlns:x15ac="http://schemas.microsoft.com/office/spreadsheetml/2010/11/ac" url="D:\INEC_IPC\GIE\05 MONITOREO QUINCENAL\2024\06 JUNIO\01 QUIN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P29" i="2"/>
  <c r="PP30" i="2"/>
  <c r="PP31" i="2"/>
  <c r="PP32" i="2"/>
  <c r="PP33" i="2"/>
  <c r="PP34" i="2"/>
  <c r="PP35" i="2"/>
  <c r="PP36" i="2"/>
  <c r="PP37" i="2"/>
  <c r="PP38" i="2"/>
  <c r="PP39" i="2"/>
  <c r="PP40" i="2"/>
  <c r="PP41" i="2"/>
  <c r="PP42" i="2"/>
  <c r="PP43" i="2"/>
  <c r="PP44" i="2"/>
  <c r="PP28" i="2"/>
  <c r="PO29" i="2"/>
  <c r="PO30" i="2"/>
  <c r="PO31" i="2"/>
  <c r="PO32" i="2"/>
  <c r="PO33" i="2"/>
  <c r="PO34" i="2"/>
  <c r="PO35" i="2"/>
  <c r="PO36" i="2"/>
  <c r="PO37" i="2"/>
  <c r="PO38" i="2"/>
  <c r="PO39" i="2"/>
  <c r="PO40" i="2"/>
  <c r="PO41" i="2"/>
  <c r="PO42" i="2"/>
  <c r="PO43" i="2"/>
  <c r="PO44" i="2"/>
  <c r="PO28" i="2"/>
  <c r="PP7" i="2"/>
  <c r="PP8" i="2"/>
  <c r="PP9" i="2"/>
  <c r="PP10" i="2"/>
  <c r="PP11" i="2"/>
  <c r="PP12" i="2"/>
  <c r="PP13" i="2"/>
  <c r="PP14" i="2"/>
  <c r="PP15" i="2"/>
  <c r="PP16" i="2"/>
  <c r="PP17" i="2"/>
  <c r="PP18" i="2"/>
  <c r="PP19" i="2"/>
  <c r="PP20" i="2"/>
  <c r="PP21" i="2"/>
  <c r="PP22" i="2"/>
  <c r="PP6" i="2"/>
  <c r="PN29" i="2" l="1"/>
  <c r="PN30" i="2"/>
  <c r="PN31" i="2"/>
  <c r="PN32" i="2"/>
  <c r="PN33" i="2"/>
  <c r="PN34" i="2"/>
  <c r="PN35" i="2"/>
  <c r="PN36" i="2"/>
  <c r="PN37" i="2"/>
  <c r="PN38" i="2"/>
  <c r="PN39" i="2"/>
  <c r="PN40" i="2"/>
  <c r="PN41" i="2"/>
  <c r="PN42" i="2"/>
  <c r="PN43" i="2"/>
  <c r="PN44" i="2"/>
  <c r="PN28" i="2"/>
  <c r="PM29" i="2" l="1"/>
  <c r="PM30" i="2"/>
  <c r="PM31" i="2"/>
  <c r="PM32" i="2"/>
  <c r="PM33" i="2"/>
  <c r="PM34" i="2"/>
  <c r="PM35" i="2"/>
  <c r="PM36" i="2"/>
  <c r="PM37" i="2"/>
  <c r="PM38" i="2"/>
  <c r="PM39" i="2"/>
  <c r="PM40" i="2"/>
  <c r="PM41" i="2"/>
  <c r="PM42" i="2"/>
  <c r="PM43" i="2"/>
  <c r="PM44" i="2"/>
  <c r="PM28" i="2"/>
  <c r="PL29" i="2" l="1"/>
  <c r="PL30" i="2"/>
  <c r="PL31" i="2"/>
  <c r="PL32" i="2"/>
  <c r="PL33" i="2"/>
  <c r="PL34" i="2"/>
  <c r="PL35" i="2"/>
  <c r="PL36" i="2"/>
  <c r="PL37" i="2"/>
  <c r="PL38" i="2"/>
  <c r="PL39" i="2"/>
  <c r="PL40" i="2"/>
  <c r="PL41" i="2"/>
  <c r="PL42" i="2"/>
  <c r="PL43" i="2"/>
  <c r="PL44" i="2"/>
  <c r="PL28" i="2"/>
  <c r="PK29" i="2" l="1"/>
  <c r="PK30" i="2"/>
  <c r="PK31" i="2"/>
  <c r="PK32" i="2"/>
  <c r="PK33" i="2"/>
  <c r="PK34" i="2"/>
  <c r="PK35" i="2"/>
  <c r="PK36" i="2"/>
  <c r="PK37" i="2"/>
  <c r="PK38" i="2"/>
  <c r="PK39" i="2"/>
  <c r="PK40" i="2"/>
  <c r="PK41" i="2"/>
  <c r="PK42" i="2"/>
  <c r="PK43" i="2"/>
  <c r="PK44" i="2"/>
  <c r="PK28" i="2"/>
  <c r="PJ29" i="2" l="1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<sst xmlns="http://schemas.openxmlformats.org/spreadsheetml/2006/main" count="1121" uniqueCount="74">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</sst>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8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49" fontId="10" fillId="2" borderId="3" xfId="0" applyNumberFormat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="" xmlns:a16="http://schemas.microsoft.com/office/drawing/2014/main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a16="http://schemas.microsoft.com/office/drawing/2014/main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a16="http://schemas.microsoft.com/office/drawing/2014/main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=""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="" xmlns:a16="http://schemas.microsoft.com/office/drawing/2014/main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=""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="" xmlns:a16="http://schemas.microsoft.com/office/drawing/2014/main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="" xmlns:a16="http://schemas.microsoft.com/office/drawing/2014/main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="" xmlns:a16="http://schemas.microsoft.com/office/drawing/2014/main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="" xmlns:a16="http://schemas.microsoft.com/office/drawing/2014/main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="" xmlns:a16="http://schemas.microsoft.com/office/drawing/2014/main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="" xmlns:a16="http://schemas.microsoft.com/office/drawing/2014/main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=""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="" xmlns:a16="http://schemas.microsoft.com/office/drawing/2014/main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="" xmlns:a16="http://schemas.microsoft.com/office/drawing/2014/main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="" xmlns:a16="http://schemas.microsoft.com/office/drawing/2014/main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="" xmlns:a16="http://schemas.microsoft.com/office/drawing/2014/main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="" xmlns:a16="http://schemas.microsoft.com/office/drawing/2014/main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="" xmlns:a16="http://schemas.microsoft.com/office/drawing/2014/main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="" xmlns:a16="http://schemas.microsoft.com/office/drawing/2014/main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="" xmlns:a16="http://schemas.microsoft.com/office/drawing/2014/main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="" xmlns:a16="http://schemas.microsoft.com/office/drawing/2014/main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="" xmlns:a16="http://schemas.microsoft.com/office/drawing/2014/main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="" xmlns:a16="http://schemas.microsoft.com/office/drawing/2014/main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a16="http://schemas.microsoft.com/office/drawing/2014/main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a16="http://schemas.microsoft.com/office/drawing/2014/main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a16="http://schemas.microsoft.com/office/drawing/2014/main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a16="http://schemas.microsoft.com/office/drawing/2014/main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a16="http://schemas.microsoft.com/office/drawing/2014/main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a16="http://schemas.microsoft.com/office/drawing/2014/main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a16="http://schemas.microsoft.com/office/drawing/2014/main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a16="http://schemas.microsoft.com/office/drawing/2014/main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="" xmlns:a16="http://schemas.microsoft.com/office/drawing/2014/main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="" xmlns:a16="http://schemas.microsoft.com/office/drawing/2014/main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="" xmlns:a16="http://schemas.microsoft.com/office/drawing/2014/main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="" xmlns:a16="http://schemas.microsoft.com/office/drawing/2014/main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="" xmlns:a16="http://schemas.microsoft.com/office/drawing/2014/main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="" xmlns:a16="http://schemas.microsoft.com/office/drawing/2014/main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="" xmlns:a16="http://schemas.microsoft.com/office/drawing/2014/main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="" xmlns:a16="http://schemas.microsoft.com/office/drawing/2014/main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="" xmlns:a16="http://schemas.microsoft.com/office/drawing/2014/main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="" xmlns:a16="http://schemas.microsoft.com/office/drawing/2014/main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="" xmlns:a16="http://schemas.microsoft.com/office/drawing/2014/main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="" xmlns:a16="http://schemas.microsoft.com/office/drawing/2014/main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="" xmlns:a16="http://schemas.microsoft.com/office/drawing/2014/main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="" xmlns:a16="http://schemas.microsoft.com/office/drawing/2014/main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="" xmlns:a16="http://schemas.microsoft.com/office/drawing/2014/main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="" xmlns:a16="http://schemas.microsoft.com/office/drawing/2014/main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="" xmlns:a16="http://schemas.microsoft.com/office/drawing/2014/main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="" xmlns:a16="http://schemas.microsoft.com/office/drawing/2014/main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="" xmlns:a16="http://schemas.microsoft.com/office/drawing/2014/main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="" xmlns:a16="http://schemas.microsoft.com/office/drawing/2014/main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="" xmlns:a16="http://schemas.microsoft.com/office/drawing/2014/main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="" xmlns:a16="http://schemas.microsoft.com/office/drawing/2014/main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a16="http://schemas.microsoft.com/office/drawing/2014/main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a16="http://schemas.microsoft.com/office/drawing/2014/main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a16="http://schemas.microsoft.com/office/drawing/2014/main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a16="http://schemas.microsoft.com/office/drawing/2014/main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a16="http://schemas.microsoft.com/office/drawing/2014/main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a16="http://schemas.microsoft.com/office/drawing/2014/main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="" xmlns:a16="http://schemas.microsoft.com/office/drawing/2014/main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a16="http://schemas.microsoft.com/office/drawing/2014/main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a16="http://schemas.microsoft.com/office/drawing/2014/main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="" xmlns:a16="http://schemas.microsoft.com/office/drawing/2014/main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a16="http://schemas.microsoft.com/office/drawing/2014/main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a16="http://schemas.microsoft.com/office/drawing/2014/main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="" xmlns:a16="http://schemas.microsoft.com/office/drawing/2014/main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a16="http://schemas.microsoft.com/office/drawing/2014/main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a16="http://schemas.microsoft.com/office/drawing/2014/main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="" xmlns:a16="http://schemas.microsoft.com/office/drawing/2014/main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="" xmlns:a16="http://schemas.microsoft.com/office/drawing/2014/main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="" xmlns:a16="http://schemas.microsoft.com/office/drawing/2014/main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="" xmlns:a16="http://schemas.microsoft.com/office/drawing/2014/main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432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="" xmlns:a16="http://schemas.microsoft.com/office/drawing/2014/main" id="{00000000-0008-0000-0000-000075000000}"/>
            </a:ext>
          </a:extLst>
        </xdr:cNvPr>
        <xdr:cNvGrpSpPr/>
      </xdr:nvGrpSpPr>
      <xdr:grpSpPr>
        <a:xfrm>
          <a:off x="312905776" y="0"/>
          <a:ext cx="18635106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="" xmlns:a16="http://schemas.microsoft.com/office/drawing/2014/main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="" xmlns:a16="http://schemas.microsoft.com/office/drawing/2014/main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="" xmlns:a16="http://schemas.microsoft.com/office/drawing/2014/main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Q44"/>
  <sheetViews>
    <sheetView showGridLines="0" tabSelected="1" zoomScaleNormal="100" workbookViewId="0">
      <pane xSplit="12" ySplit="5" topLeftCell="PK6" activePane="bottomRight" state="frozen"/>
      <selection activeCell="I1" sqref="I1"/>
      <selection pane="topRight" activeCell="M1" sqref="M1"/>
      <selection pane="bottomLeft" activeCell="I6" sqref="I6"/>
      <selection pane="bottomRight" activeCell="PO3" sqref="PO3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31" width="13" style="15" customWidth="1"/>
    <col min="432" max="16384" width="11.5703125" style="15"/>
  </cols>
  <sheetData>
    <row r="1" spans="1:432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32" ht="14.25" customHeight="1" x14ac:dyDescent="0.2">
      <c r="I2" s="34" t="s">
        <v>73</v>
      </c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</row>
    <row r="3" spans="1:432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32" ht="23.25" customHeight="1" x14ac:dyDescent="0.2">
      <c r="A4" s="35" t="s">
        <v>0</v>
      </c>
      <c r="B4" s="35" t="s">
        <v>1</v>
      </c>
      <c r="C4" s="35" t="s">
        <v>2</v>
      </c>
      <c r="D4" s="35" t="s">
        <v>3</v>
      </c>
      <c r="E4" s="35"/>
      <c r="F4" s="35"/>
      <c r="G4" s="35"/>
      <c r="H4" s="35" t="s">
        <v>4</v>
      </c>
      <c r="I4" s="35" t="s">
        <v>5</v>
      </c>
      <c r="J4" s="35" t="s">
        <v>6</v>
      </c>
      <c r="K4" s="35" t="s">
        <v>7</v>
      </c>
      <c r="L4" s="35" t="s">
        <v>8</v>
      </c>
      <c r="M4" s="31">
        <v>39083</v>
      </c>
      <c r="N4" s="31"/>
      <c r="O4" s="27">
        <v>39114</v>
      </c>
      <c r="P4" s="28"/>
      <c r="Q4" s="31">
        <v>39142</v>
      </c>
      <c r="R4" s="31"/>
      <c r="S4" s="31">
        <v>39173</v>
      </c>
      <c r="T4" s="31"/>
      <c r="U4" s="31">
        <v>39203</v>
      </c>
      <c r="V4" s="31"/>
      <c r="W4" s="31">
        <v>39234</v>
      </c>
      <c r="X4" s="31"/>
      <c r="Y4" s="27">
        <v>39264</v>
      </c>
      <c r="Z4" s="28"/>
      <c r="AA4" s="27">
        <v>39295</v>
      </c>
      <c r="AB4" s="28"/>
      <c r="AC4" s="27">
        <v>39326</v>
      </c>
      <c r="AD4" s="28"/>
      <c r="AE4" s="27">
        <v>39356</v>
      </c>
      <c r="AF4" s="28"/>
      <c r="AG4" s="31">
        <v>39387</v>
      </c>
      <c r="AH4" s="31"/>
      <c r="AI4" s="27">
        <v>39417</v>
      </c>
      <c r="AJ4" s="28"/>
      <c r="AK4" s="27">
        <v>39448</v>
      </c>
      <c r="AL4" s="28"/>
      <c r="AM4" s="31">
        <v>39479</v>
      </c>
      <c r="AN4" s="31"/>
      <c r="AO4" s="31">
        <v>39508</v>
      </c>
      <c r="AP4" s="31"/>
      <c r="AQ4" s="31">
        <v>39539</v>
      </c>
      <c r="AR4" s="31"/>
      <c r="AS4" s="31">
        <v>39569</v>
      </c>
      <c r="AT4" s="31"/>
      <c r="AU4" s="31">
        <v>39600</v>
      </c>
      <c r="AV4" s="31"/>
      <c r="AW4" s="31">
        <v>39630</v>
      </c>
      <c r="AX4" s="31"/>
      <c r="AY4" s="27">
        <v>39661</v>
      </c>
      <c r="AZ4" s="28"/>
      <c r="BA4" s="27">
        <v>39692</v>
      </c>
      <c r="BB4" s="28"/>
      <c r="BC4" s="31">
        <v>39722</v>
      </c>
      <c r="BD4" s="31"/>
      <c r="BE4" s="31">
        <v>39753</v>
      </c>
      <c r="BF4" s="31"/>
      <c r="BG4" s="27">
        <v>39783</v>
      </c>
      <c r="BH4" s="28"/>
      <c r="BI4" s="31">
        <v>39814</v>
      </c>
      <c r="BJ4" s="31"/>
      <c r="BK4" s="31">
        <v>39845</v>
      </c>
      <c r="BL4" s="31"/>
      <c r="BM4" s="31">
        <v>39873</v>
      </c>
      <c r="BN4" s="31"/>
      <c r="BO4" s="27">
        <v>39904</v>
      </c>
      <c r="BP4" s="28"/>
      <c r="BQ4" s="31">
        <v>39934</v>
      </c>
      <c r="BR4" s="31"/>
      <c r="BS4" s="27">
        <v>39965</v>
      </c>
      <c r="BT4" s="28"/>
      <c r="BU4" s="31">
        <v>39995</v>
      </c>
      <c r="BV4" s="31"/>
      <c r="BW4" s="31">
        <v>40026</v>
      </c>
      <c r="BX4" s="31"/>
      <c r="BY4" s="31">
        <v>40057</v>
      </c>
      <c r="BZ4" s="31"/>
      <c r="CA4" s="31">
        <v>40087</v>
      </c>
      <c r="CB4" s="31"/>
      <c r="CC4" s="31">
        <v>40118</v>
      </c>
      <c r="CD4" s="31"/>
      <c r="CE4" s="31">
        <v>40148</v>
      </c>
      <c r="CF4" s="31"/>
      <c r="CG4" s="31">
        <v>40179</v>
      </c>
      <c r="CH4" s="31"/>
      <c r="CI4" s="31">
        <v>40210</v>
      </c>
      <c r="CJ4" s="31"/>
      <c r="CK4" s="27">
        <v>40238</v>
      </c>
      <c r="CL4" s="28"/>
      <c r="CM4" s="31">
        <v>40269</v>
      </c>
      <c r="CN4" s="31"/>
      <c r="CO4" s="31">
        <v>40299</v>
      </c>
      <c r="CP4" s="31"/>
      <c r="CQ4" s="31">
        <v>40330</v>
      </c>
      <c r="CR4" s="31"/>
      <c r="CS4" s="31">
        <v>40360</v>
      </c>
      <c r="CT4" s="31"/>
      <c r="CU4" s="31">
        <v>40391</v>
      </c>
      <c r="CV4" s="31"/>
      <c r="CW4" s="31">
        <v>40422</v>
      </c>
      <c r="CX4" s="31"/>
      <c r="CY4" s="31">
        <v>40452</v>
      </c>
      <c r="CZ4" s="31"/>
      <c r="DA4" s="31">
        <v>40483</v>
      </c>
      <c r="DB4" s="31"/>
      <c r="DC4" s="31">
        <v>40513</v>
      </c>
      <c r="DD4" s="31"/>
      <c r="DE4" s="31">
        <v>40544</v>
      </c>
      <c r="DF4" s="31"/>
      <c r="DG4" s="31">
        <v>40575</v>
      </c>
      <c r="DH4" s="31"/>
      <c r="DI4" s="31">
        <v>40603</v>
      </c>
      <c r="DJ4" s="31"/>
      <c r="DK4" s="31">
        <v>40634</v>
      </c>
      <c r="DL4" s="31"/>
      <c r="DM4" s="31">
        <v>40664</v>
      </c>
      <c r="DN4" s="31"/>
      <c r="DO4" s="31">
        <v>40695</v>
      </c>
      <c r="DP4" s="31"/>
      <c r="DQ4" s="31">
        <v>40725</v>
      </c>
      <c r="DR4" s="31"/>
      <c r="DS4" s="31">
        <v>40756</v>
      </c>
      <c r="DT4" s="31"/>
      <c r="DU4" s="31">
        <v>40787</v>
      </c>
      <c r="DV4" s="31"/>
      <c r="DW4" s="31">
        <v>40817</v>
      </c>
      <c r="DX4" s="31"/>
      <c r="DY4" s="31">
        <v>40848</v>
      </c>
      <c r="DZ4" s="31"/>
      <c r="EA4" s="31">
        <v>40878</v>
      </c>
      <c r="EB4" s="31"/>
      <c r="EC4" s="31">
        <v>40909</v>
      </c>
      <c r="ED4" s="31"/>
      <c r="EE4" s="31">
        <v>40940</v>
      </c>
      <c r="EF4" s="31"/>
      <c r="EG4" s="31">
        <v>40969</v>
      </c>
      <c r="EH4" s="31"/>
      <c r="EI4" s="31">
        <v>41000</v>
      </c>
      <c r="EJ4" s="31"/>
      <c r="EK4" s="27">
        <v>41030</v>
      </c>
      <c r="EL4" s="28"/>
      <c r="EM4" s="31">
        <v>41061</v>
      </c>
      <c r="EN4" s="31"/>
      <c r="EO4" s="31">
        <v>41091</v>
      </c>
      <c r="EP4" s="31"/>
      <c r="EQ4" s="31">
        <v>41122</v>
      </c>
      <c r="ER4" s="31"/>
      <c r="ES4" s="31">
        <v>41153</v>
      </c>
      <c r="ET4" s="31"/>
      <c r="EU4" s="31">
        <v>41183</v>
      </c>
      <c r="EV4" s="31"/>
      <c r="EW4" s="31">
        <v>41214</v>
      </c>
      <c r="EX4" s="31"/>
      <c r="EY4" s="31">
        <v>41244</v>
      </c>
      <c r="EZ4" s="31"/>
      <c r="FA4" s="31">
        <v>41275</v>
      </c>
      <c r="FB4" s="31"/>
      <c r="FC4" s="31">
        <v>41306</v>
      </c>
      <c r="FD4" s="31"/>
      <c r="FE4" s="31">
        <v>41334</v>
      </c>
      <c r="FF4" s="31"/>
      <c r="FG4" s="31">
        <v>41365</v>
      </c>
      <c r="FH4" s="31"/>
      <c r="FI4" s="31">
        <v>41395</v>
      </c>
      <c r="FJ4" s="31"/>
      <c r="FK4" s="27">
        <v>41426</v>
      </c>
      <c r="FL4" s="28"/>
      <c r="FM4" s="31">
        <v>41456</v>
      </c>
      <c r="FN4" s="31"/>
      <c r="FO4" s="31">
        <v>41487</v>
      </c>
      <c r="FP4" s="31"/>
      <c r="FQ4" s="27">
        <v>41518</v>
      </c>
      <c r="FR4" s="28"/>
      <c r="FS4" s="27">
        <v>41548</v>
      </c>
      <c r="FT4" s="28"/>
      <c r="FU4" s="31">
        <v>41579</v>
      </c>
      <c r="FV4" s="31"/>
      <c r="FW4" s="27">
        <v>41609</v>
      </c>
      <c r="FX4" s="28"/>
      <c r="FY4" s="27">
        <v>41640</v>
      </c>
      <c r="FZ4" s="28"/>
      <c r="GA4" s="27">
        <v>41671</v>
      </c>
      <c r="GB4" s="28"/>
      <c r="GC4" s="27">
        <v>41699</v>
      </c>
      <c r="GD4" s="28"/>
      <c r="GE4" s="31">
        <v>41730</v>
      </c>
      <c r="GF4" s="31"/>
      <c r="GG4" s="31">
        <v>41760</v>
      </c>
      <c r="GH4" s="31"/>
      <c r="GI4" s="31">
        <v>41791</v>
      </c>
      <c r="GJ4" s="31"/>
      <c r="GK4" s="31">
        <v>41821</v>
      </c>
      <c r="GL4" s="31"/>
      <c r="GM4" s="31">
        <v>41852</v>
      </c>
      <c r="GN4" s="31"/>
      <c r="GO4" s="31">
        <v>41883</v>
      </c>
      <c r="GP4" s="31"/>
      <c r="GQ4" s="27">
        <v>41913</v>
      </c>
      <c r="GR4" s="28"/>
      <c r="GS4" s="31">
        <v>41944</v>
      </c>
      <c r="GT4" s="31"/>
      <c r="GU4" s="27">
        <v>41974</v>
      </c>
      <c r="GV4" s="28"/>
      <c r="GW4" s="27">
        <v>42005</v>
      </c>
      <c r="GX4" s="28"/>
      <c r="GY4" s="27">
        <v>42036</v>
      </c>
      <c r="GZ4" s="28"/>
      <c r="HA4" s="27">
        <v>42064</v>
      </c>
      <c r="HB4" s="28"/>
      <c r="HC4" s="31">
        <v>42095</v>
      </c>
      <c r="HD4" s="31"/>
      <c r="HE4" s="31">
        <v>42125</v>
      </c>
      <c r="HF4" s="31"/>
      <c r="HG4" s="27">
        <v>42156</v>
      </c>
      <c r="HH4" s="32"/>
      <c r="HI4" s="27">
        <v>42186</v>
      </c>
      <c r="HJ4" s="28"/>
      <c r="HK4" s="27">
        <v>42217</v>
      </c>
      <c r="HL4" s="32"/>
      <c r="HM4" s="27">
        <v>42248</v>
      </c>
      <c r="HN4" s="28"/>
      <c r="HO4" s="29">
        <v>42278</v>
      </c>
      <c r="HP4" s="30"/>
      <c r="HQ4" s="29">
        <v>42309</v>
      </c>
      <c r="HR4" s="30"/>
      <c r="HS4" s="29">
        <v>42339</v>
      </c>
      <c r="HT4" s="30"/>
      <c r="HU4" s="27">
        <v>42370</v>
      </c>
      <c r="HV4" s="28"/>
      <c r="HW4" s="27">
        <v>42401</v>
      </c>
      <c r="HX4" s="28"/>
      <c r="HY4" s="29">
        <v>42430</v>
      </c>
      <c r="HZ4" s="30"/>
      <c r="IA4" s="29">
        <v>42461</v>
      </c>
      <c r="IB4" s="30"/>
      <c r="IC4" s="29">
        <v>42491</v>
      </c>
      <c r="ID4" s="30"/>
      <c r="IE4" s="29">
        <v>42522</v>
      </c>
      <c r="IF4" s="30"/>
      <c r="IG4" s="29">
        <v>42552</v>
      </c>
      <c r="IH4" s="30"/>
      <c r="II4" s="29">
        <v>42583</v>
      </c>
      <c r="IJ4" s="30"/>
      <c r="IK4" s="29">
        <v>42614</v>
      </c>
      <c r="IL4" s="30"/>
      <c r="IM4" s="29">
        <v>42644</v>
      </c>
      <c r="IN4" s="30"/>
      <c r="IO4" s="29">
        <v>42675</v>
      </c>
      <c r="IP4" s="30"/>
      <c r="IQ4" s="29">
        <v>42705</v>
      </c>
      <c r="IR4" s="30"/>
      <c r="IS4" s="29">
        <v>42736</v>
      </c>
      <c r="IT4" s="30"/>
      <c r="IU4" s="29">
        <v>42767</v>
      </c>
      <c r="IV4" s="30"/>
      <c r="IW4" s="29">
        <v>42795</v>
      </c>
      <c r="IX4" s="30"/>
      <c r="IY4" s="29">
        <v>42826</v>
      </c>
      <c r="IZ4" s="30"/>
      <c r="JA4" s="29">
        <v>42856</v>
      </c>
      <c r="JB4" s="30"/>
      <c r="JC4" s="29">
        <v>42887</v>
      </c>
      <c r="JD4" s="30"/>
      <c r="JE4" s="29">
        <v>42917</v>
      </c>
      <c r="JF4" s="30"/>
      <c r="JG4" s="29">
        <v>42948</v>
      </c>
      <c r="JH4" s="30"/>
      <c r="JI4" s="29">
        <v>42979</v>
      </c>
      <c r="JJ4" s="30"/>
      <c r="JK4" s="29">
        <v>43009</v>
      </c>
      <c r="JL4" s="30"/>
      <c r="JM4" s="29">
        <v>43040</v>
      </c>
      <c r="JN4" s="30"/>
      <c r="JO4" s="29">
        <v>43070</v>
      </c>
      <c r="JP4" s="30"/>
      <c r="JQ4" s="29">
        <v>43101</v>
      </c>
      <c r="JR4" s="30"/>
      <c r="JS4" s="29">
        <v>43132</v>
      </c>
      <c r="JT4" s="30"/>
      <c r="JU4" s="29">
        <v>43160</v>
      </c>
      <c r="JV4" s="30"/>
      <c r="JW4" s="29">
        <v>43191</v>
      </c>
      <c r="JX4" s="30"/>
      <c r="JY4" s="29">
        <v>43221</v>
      </c>
      <c r="JZ4" s="30"/>
      <c r="KA4" s="29">
        <v>43252</v>
      </c>
      <c r="KB4" s="30"/>
      <c r="KC4" s="29">
        <v>43282</v>
      </c>
      <c r="KD4" s="30"/>
      <c r="KE4" s="29">
        <v>43313</v>
      </c>
      <c r="KF4" s="30"/>
      <c r="KG4" s="29">
        <v>43344</v>
      </c>
      <c r="KH4" s="30"/>
      <c r="KI4" s="29">
        <v>43374</v>
      </c>
      <c r="KJ4" s="30"/>
      <c r="KK4" s="29">
        <v>43405</v>
      </c>
      <c r="KL4" s="30"/>
      <c r="KM4" s="27">
        <v>43435</v>
      </c>
      <c r="KN4" s="28"/>
      <c r="KO4" s="29">
        <v>43466</v>
      </c>
      <c r="KP4" s="30"/>
      <c r="KQ4" s="27">
        <v>43497</v>
      </c>
      <c r="KR4" s="28"/>
      <c r="KS4" s="31">
        <v>43525</v>
      </c>
      <c r="KT4" s="31"/>
      <c r="KU4" s="27">
        <v>43556</v>
      </c>
      <c r="KV4" s="28"/>
      <c r="KW4" s="29">
        <v>43586</v>
      </c>
      <c r="KX4" s="30"/>
      <c r="KY4" s="29">
        <v>43617</v>
      </c>
      <c r="KZ4" s="30"/>
      <c r="LA4" s="27">
        <v>43647</v>
      </c>
      <c r="LB4" s="28"/>
      <c r="LC4" s="27">
        <v>43678</v>
      </c>
      <c r="LD4" s="28"/>
      <c r="LE4" s="29">
        <v>43709</v>
      </c>
      <c r="LF4" s="30"/>
      <c r="LG4" s="29">
        <v>43739</v>
      </c>
      <c r="LH4" s="30"/>
      <c r="LI4" s="29">
        <v>43770</v>
      </c>
      <c r="LJ4" s="30"/>
      <c r="LK4" s="31">
        <v>43800</v>
      </c>
      <c r="LL4" s="31"/>
      <c r="LM4" s="31">
        <v>43831</v>
      </c>
      <c r="LN4" s="31"/>
      <c r="LO4" s="29">
        <v>43862</v>
      </c>
      <c r="LP4" s="30"/>
      <c r="LQ4" s="31">
        <v>43891</v>
      </c>
      <c r="LR4" s="31"/>
      <c r="LS4" s="29">
        <v>43922</v>
      </c>
      <c r="LT4" s="30"/>
      <c r="LU4" s="29">
        <v>43952</v>
      </c>
      <c r="LV4" s="30"/>
      <c r="LW4" s="29">
        <v>43983</v>
      </c>
      <c r="LX4" s="30"/>
      <c r="LY4" s="29">
        <v>44013</v>
      </c>
      <c r="LZ4" s="30"/>
      <c r="MA4" s="29">
        <v>44044</v>
      </c>
      <c r="MB4" s="30"/>
      <c r="MC4" s="29">
        <v>44075</v>
      </c>
      <c r="MD4" s="30"/>
      <c r="ME4" s="27">
        <v>44105</v>
      </c>
      <c r="MF4" s="28"/>
      <c r="MG4" s="27">
        <v>44136</v>
      </c>
      <c r="MH4" s="28"/>
      <c r="MI4" s="29">
        <v>44166</v>
      </c>
      <c r="MJ4" s="30"/>
      <c r="MK4" s="31">
        <v>44197</v>
      </c>
      <c r="ML4" s="31"/>
      <c r="MM4" s="29">
        <v>44228</v>
      </c>
      <c r="MN4" s="30"/>
      <c r="MO4" s="31">
        <v>44256</v>
      </c>
      <c r="MP4" s="31"/>
      <c r="MQ4" s="31">
        <v>44287</v>
      </c>
      <c r="MR4" s="31"/>
      <c r="MS4" s="31">
        <v>44317</v>
      </c>
      <c r="MT4" s="31"/>
      <c r="MU4" s="27">
        <v>44348</v>
      </c>
      <c r="MV4" s="28"/>
      <c r="MW4" s="31">
        <v>44378</v>
      </c>
      <c r="MX4" s="31"/>
      <c r="MY4" s="31">
        <v>44409</v>
      </c>
      <c r="MZ4" s="31"/>
      <c r="NA4" s="31">
        <v>44440</v>
      </c>
      <c r="NB4" s="31"/>
      <c r="NC4" s="31">
        <v>44470</v>
      </c>
      <c r="ND4" s="31"/>
      <c r="NE4" s="31">
        <v>44501</v>
      </c>
      <c r="NF4" s="31"/>
      <c r="NG4" s="31">
        <v>44531</v>
      </c>
      <c r="NH4" s="31"/>
      <c r="NI4" s="29">
        <v>44562</v>
      </c>
      <c r="NJ4" s="30"/>
      <c r="NK4" s="31">
        <v>44593</v>
      </c>
      <c r="NL4" s="31"/>
      <c r="NM4" s="31">
        <v>44621</v>
      </c>
      <c r="NN4" s="31"/>
      <c r="NO4" s="31">
        <v>44652</v>
      </c>
      <c r="NP4" s="31"/>
      <c r="NQ4" s="29">
        <v>44682</v>
      </c>
      <c r="NR4" s="30"/>
      <c r="NS4" s="29">
        <v>44713</v>
      </c>
      <c r="NT4" s="30"/>
      <c r="NU4" s="29">
        <v>44743</v>
      </c>
      <c r="NV4" s="30"/>
      <c r="NW4" s="29">
        <v>44774</v>
      </c>
      <c r="NX4" s="30"/>
      <c r="NY4" s="27">
        <v>44805</v>
      </c>
      <c r="NZ4" s="28"/>
      <c r="OA4" s="27">
        <v>44835</v>
      </c>
      <c r="OB4" s="28"/>
      <c r="OC4" s="27">
        <v>44866</v>
      </c>
      <c r="OD4" s="28"/>
      <c r="OE4" s="27">
        <v>44896</v>
      </c>
      <c r="OF4" s="28"/>
      <c r="OG4" s="27">
        <v>44927</v>
      </c>
      <c r="OH4" s="28"/>
      <c r="OI4" s="29">
        <v>44958</v>
      </c>
      <c r="OJ4" s="30"/>
      <c r="OK4" s="29">
        <v>44986</v>
      </c>
      <c r="OL4" s="30"/>
      <c r="OM4" s="27">
        <v>45017</v>
      </c>
      <c r="ON4" s="28"/>
      <c r="OO4" s="29">
        <v>45047</v>
      </c>
      <c r="OP4" s="30"/>
      <c r="OQ4" s="27">
        <v>45078</v>
      </c>
      <c r="OR4" s="28"/>
      <c r="OS4" s="27">
        <v>45108</v>
      </c>
      <c r="OT4" s="28"/>
      <c r="OU4" s="27">
        <v>45139</v>
      </c>
      <c r="OV4" s="28"/>
      <c r="OW4" s="29">
        <v>45170</v>
      </c>
      <c r="OX4" s="30"/>
      <c r="OY4" s="29">
        <v>45200</v>
      </c>
      <c r="OZ4" s="30"/>
      <c r="PA4" s="21">
        <v>45231</v>
      </c>
      <c r="PB4" s="22"/>
      <c r="PC4" s="27">
        <v>45261</v>
      </c>
      <c r="PD4" s="28"/>
      <c r="PE4" s="29">
        <v>45292</v>
      </c>
      <c r="PF4" s="30"/>
      <c r="PG4" s="27">
        <v>45323</v>
      </c>
      <c r="PH4" s="28"/>
      <c r="PI4" s="29">
        <v>45352</v>
      </c>
      <c r="PJ4" s="30"/>
      <c r="PK4" s="29">
        <v>45383</v>
      </c>
      <c r="PL4" s="30"/>
      <c r="PM4" s="29">
        <v>45413</v>
      </c>
      <c r="PN4" s="30"/>
      <c r="PO4" s="26">
        <v>45444</v>
      </c>
      <c r="PP4" s="36" t="s">
        <v>12</v>
      </c>
    </row>
    <row r="5" spans="1:432" ht="23.1" customHeight="1" x14ac:dyDescent="0.2">
      <c r="A5" s="35"/>
      <c r="B5" s="35"/>
      <c r="C5" s="35"/>
      <c r="D5" s="35"/>
      <c r="E5" s="35"/>
      <c r="F5" s="35"/>
      <c r="G5" s="35"/>
      <c r="H5" s="35"/>
      <c r="I5" s="35" t="s">
        <v>9</v>
      </c>
      <c r="J5" s="35"/>
      <c r="K5" s="35"/>
      <c r="L5" s="35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23" t="s">
        <v>11</v>
      </c>
      <c r="PK5" s="23" t="s">
        <v>10</v>
      </c>
      <c r="PL5" s="23" t="s">
        <v>11</v>
      </c>
      <c r="PM5" s="23" t="s">
        <v>10</v>
      </c>
      <c r="PN5" s="23" t="s">
        <v>11</v>
      </c>
      <c r="PO5" s="23" t="s">
        <v>10</v>
      </c>
      <c r="PP5" s="37"/>
    </row>
    <row r="6" spans="1:432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20">
        <v>123.87040121594355</v>
      </c>
      <c r="PK6" s="20">
        <v>123.2631435379069</v>
      </c>
      <c r="PL6" s="20">
        <v>122.04560880486376</v>
      </c>
      <c r="PM6" s="20">
        <v>123.50696761112977</v>
      </c>
      <c r="PN6" s="20">
        <v>124.11422528916704</v>
      </c>
      <c r="PO6" s="20">
        <v>122.60732770845844</v>
      </c>
      <c r="PP6" s="5">
        <f>SUM(PD6:PO6)/12</f>
        <v>123.02851500362198</v>
      </c>
    </row>
    <row r="7" spans="1:432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20">
        <v>116.52022554585935</v>
      </c>
      <c r="PK7" s="20">
        <v>116.52022554585935</v>
      </c>
      <c r="PL7" s="20">
        <v>116.52022554585935</v>
      </c>
      <c r="PM7" s="20">
        <v>116.52022554585935</v>
      </c>
      <c r="PN7" s="20">
        <v>116.52022554585935</v>
      </c>
      <c r="PO7" s="20">
        <v>116.52022554585935</v>
      </c>
      <c r="PP7" s="5">
        <f t="shared" ref="PP7:PP22" si="0">SUM(PD7:PO7)/12</f>
        <v>116.47430236111808</v>
      </c>
    </row>
    <row r="8" spans="1:432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20">
        <v>137.10074235974483</v>
      </c>
      <c r="PK8" s="20">
        <v>136.15690145407419</v>
      </c>
      <c r="PL8" s="20">
        <v>135.3858514575989</v>
      </c>
      <c r="PM8" s="20">
        <v>141.74563609388815</v>
      </c>
      <c r="PN8" s="20">
        <v>148.16000386257775</v>
      </c>
      <c r="PO8" s="20">
        <v>139.2844981454468</v>
      </c>
      <c r="PP8" s="5">
        <f t="shared" si="0"/>
        <v>140.73877833164383</v>
      </c>
    </row>
    <row r="9" spans="1:432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20">
        <v>133.1715799329906</v>
      </c>
      <c r="PK9" s="20">
        <v>131.74022409991517</v>
      </c>
      <c r="PL9" s="20">
        <v>132.34131446938329</v>
      </c>
      <c r="PM9" s="20">
        <v>134.26483666744338</v>
      </c>
      <c r="PN9" s="20">
        <v>134.35863927836346</v>
      </c>
      <c r="PO9" s="20">
        <v>134.98041745505972</v>
      </c>
      <c r="PP9" s="5">
        <f t="shared" si="0"/>
        <v>132.52872086035816</v>
      </c>
    </row>
    <row r="10" spans="1:432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20">
        <v>135.04568442168312</v>
      </c>
      <c r="PK10" s="20">
        <v>133.91685192248281</v>
      </c>
      <c r="PL10" s="20">
        <v>135.61100588873956</v>
      </c>
      <c r="PM10" s="20">
        <v>135.25533501969409</v>
      </c>
      <c r="PN10" s="20">
        <v>136.21412083840241</v>
      </c>
      <c r="PO10" s="20">
        <v>135.43592185593721</v>
      </c>
      <c r="PP10" s="5">
        <f t="shared" si="0"/>
        <v>133.74968112932774</v>
      </c>
    </row>
    <row r="11" spans="1:432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20">
        <v>98.781963382461043</v>
      </c>
      <c r="PK11" s="20">
        <v>99.122679449780478</v>
      </c>
      <c r="PL11" s="20">
        <v>97.745967673074077</v>
      </c>
      <c r="PM11" s="20">
        <v>98.572756980991116</v>
      </c>
      <c r="PN11" s="20">
        <v>99.799662304376156</v>
      </c>
      <c r="PO11" s="20">
        <v>98.160010962335434</v>
      </c>
      <c r="PP11" s="5">
        <f t="shared" si="0"/>
        <v>98.954081801072903</v>
      </c>
    </row>
    <row r="12" spans="1:432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20">
        <v>89.544610443265128</v>
      </c>
      <c r="PK12" s="20">
        <v>91.020648385431215</v>
      </c>
      <c r="PL12" s="20">
        <v>89.245989413383498</v>
      </c>
      <c r="PM12" s="20">
        <v>90.687467473237376</v>
      </c>
      <c r="PN12" s="20">
        <v>92.183802134362395</v>
      </c>
      <c r="PO12" s="20">
        <v>90.467832079105605</v>
      </c>
      <c r="PP12" s="5">
        <f t="shared" si="0"/>
        <v>90.125882839473888</v>
      </c>
    </row>
    <row r="13" spans="1:432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20">
        <v>119.58925289713297</v>
      </c>
      <c r="PK13" s="20">
        <v>121.42689127036044</v>
      </c>
      <c r="PL13" s="20">
        <v>117.79776895053052</v>
      </c>
      <c r="PM13" s="20">
        <v>122.17660875529285</v>
      </c>
      <c r="PN13" s="20">
        <v>118.10468153419563</v>
      </c>
      <c r="PO13" s="20">
        <v>118.40080739826205</v>
      </c>
      <c r="PP13" s="5">
        <f t="shared" si="0"/>
        <v>119.64631567650876</v>
      </c>
    </row>
    <row r="14" spans="1:432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20">
        <v>115.53604752000176</v>
      </c>
      <c r="PK14" s="20">
        <v>114.33838674700532</v>
      </c>
      <c r="PL14" s="20">
        <v>114.73112501716648</v>
      </c>
      <c r="PM14" s="20">
        <v>114.21426206955452</v>
      </c>
      <c r="PN14" s="20">
        <v>115.35464855741208</v>
      </c>
      <c r="PO14" s="20">
        <v>111.49542766914584</v>
      </c>
      <c r="PP14" s="5">
        <f t="shared" si="0"/>
        <v>115.8767565966567</v>
      </c>
    </row>
    <row r="15" spans="1:432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20">
        <v>118.55439180566511</v>
      </c>
      <c r="PK15" s="20">
        <v>120.02414906251708</v>
      </c>
      <c r="PL15" s="20">
        <v>119.55096905136131</v>
      </c>
      <c r="PM15" s="20">
        <v>118.61107739407269</v>
      </c>
      <c r="PN15" s="20">
        <v>118.4272272123434</v>
      </c>
      <c r="PO15" s="20">
        <v>119.50623053412605</v>
      </c>
      <c r="PP15" s="5">
        <f t="shared" si="0"/>
        <v>119.50136910039112</v>
      </c>
    </row>
    <row r="16" spans="1:432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20">
        <v>111.18253534700408</v>
      </c>
      <c r="PK16" s="20">
        <v>111.27017073086716</v>
      </c>
      <c r="PL16" s="20">
        <v>110.41621815583473</v>
      </c>
      <c r="PM16" s="20">
        <v>110.41621815583473</v>
      </c>
      <c r="PN16" s="20">
        <v>110.4685580479134</v>
      </c>
      <c r="PO16" s="20">
        <v>110.14437174900628</v>
      </c>
      <c r="PP16" s="5">
        <f t="shared" si="0"/>
        <v>110.34930086162417</v>
      </c>
    </row>
    <row r="17" spans="1:433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20">
        <v>107.68434869039804</v>
      </c>
      <c r="PK17" s="20">
        <v>106.70069653820356</v>
      </c>
      <c r="PL17" s="20">
        <v>103.10136069601575</v>
      </c>
      <c r="PM17" s="20">
        <v>101.47989175003684</v>
      </c>
      <c r="PN17" s="20">
        <v>104.21634445675656</v>
      </c>
      <c r="PO17" s="20">
        <v>103.94163812252836</v>
      </c>
      <c r="PP17" s="5">
        <f t="shared" si="0"/>
        <v>107.8171092061168</v>
      </c>
    </row>
    <row r="18" spans="1:433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20">
        <v>112.78854272504329</v>
      </c>
      <c r="PK18" s="20">
        <v>110.00409128170961</v>
      </c>
      <c r="PL18" s="20">
        <v>106.64540039195867</v>
      </c>
      <c r="PM18" s="20">
        <v>105.17789868385834</v>
      </c>
      <c r="PN18" s="20">
        <v>105.76832791864784</v>
      </c>
      <c r="PO18" s="20">
        <v>109.84414253003436</v>
      </c>
      <c r="PP18" s="5">
        <f t="shared" si="0"/>
        <v>111.06442781351785</v>
      </c>
    </row>
    <row r="19" spans="1:433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20">
        <v>257.24970999863001</v>
      </c>
      <c r="PK19" s="20">
        <v>289.39215198538591</v>
      </c>
      <c r="PL19" s="20">
        <v>297.31973869339203</v>
      </c>
      <c r="PM19" s="20">
        <v>285.59024754211117</v>
      </c>
      <c r="PN19" s="20">
        <v>294.41059595776289</v>
      </c>
      <c r="PO19" s="20">
        <v>255.33730901584383</v>
      </c>
      <c r="PP19" s="5">
        <f t="shared" si="0"/>
        <v>246.58991476319804</v>
      </c>
    </row>
    <row r="20" spans="1:433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20">
        <v>109.06390154040425</v>
      </c>
      <c r="PK20" s="20">
        <v>103.50059172291596</v>
      </c>
      <c r="PL20" s="20">
        <v>105.81990139878198</v>
      </c>
      <c r="PM20" s="20">
        <v>102.17286471836388</v>
      </c>
      <c r="PN20" s="20">
        <v>100.75639067818985</v>
      </c>
      <c r="PO20" s="20">
        <v>100.59291498644517</v>
      </c>
      <c r="PP20" s="5">
        <f t="shared" si="0"/>
        <v>101.14510614585237</v>
      </c>
    </row>
    <row r="21" spans="1:433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20">
        <v>119.17017488449716</v>
      </c>
      <c r="PK21" s="20">
        <v>116.33236267859009</v>
      </c>
      <c r="PL21" s="20">
        <v>106.06091070488257</v>
      </c>
      <c r="PM21" s="20">
        <v>107.61285297682733</v>
      </c>
      <c r="PN21" s="20">
        <v>107.85811683166946</v>
      </c>
      <c r="PO21" s="20">
        <v>105.56888805532732</v>
      </c>
      <c r="PP21" s="5">
        <f t="shared" si="0"/>
        <v>114.88696587533003</v>
      </c>
    </row>
    <row r="22" spans="1:433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20">
        <v>121.7786534057586</v>
      </c>
      <c r="PK22" s="20">
        <v>120.9717377340137</v>
      </c>
      <c r="PL22" s="20">
        <v>122.68614870677466</v>
      </c>
      <c r="PM22" s="20">
        <v>123.11484915476856</v>
      </c>
      <c r="PN22" s="20">
        <v>122.22689018019231</v>
      </c>
      <c r="PO22" s="20">
        <v>120.72053380054942</v>
      </c>
      <c r="PP22" s="5">
        <f t="shared" si="0"/>
        <v>123.00510170091881</v>
      </c>
    </row>
    <row r="23" spans="1:433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33" ht="13.35" customHeight="1" x14ac:dyDescent="0.25">
      <c r="A24" s="17"/>
      <c r="B24" s="33" t="s">
        <v>13</v>
      </c>
      <c r="C24" s="33"/>
      <c r="D24" s="33"/>
      <c r="E24" s="33"/>
      <c r="F24" s="18"/>
      <c r="G24" s="18"/>
      <c r="H24" s="18"/>
      <c r="I24" s="34" t="s">
        <v>72</v>
      </c>
      <c r="J24" s="34"/>
      <c r="K24" s="34"/>
      <c r="L24" s="34"/>
    </row>
    <row r="26" spans="1:433" ht="23.25" customHeight="1" x14ac:dyDescent="0.2">
      <c r="A26" s="35" t="s">
        <v>14</v>
      </c>
      <c r="B26" s="35" t="s">
        <v>15</v>
      </c>
      <c r="C26" s="35" t="s">
        <v>16</v>
      </c>
      <c r="D26" s="35" t="s">
        <v>17</v>
      </c>
      <c r="E26" s="35" t="s">
        <v>18</v>
      </c>
      <c r="F26" s="35" t="s">
        <v>19</v>
      </c>
      <c r="G26" s="35" t="s">
        <v>20</v>
      </c>
      <c r="H26" s="35" t="s">
        <v>21</v>
      </c>
      <c r="I26" s="35" t="s">
        <v>5</v>
      </c>
      <c r="J26" s="35" t="s">
        <v>6</v>
      </c>
      <c r="K26" s="35" t="s">
        <v>7</v>
      </c>
      <c r="L26" s="35" t="s">
        <v>8</v>
      </c>
      <c r="M26" s="31">
        <v>39083</v>
      </c>
      <c r="N26" s="31"/>
      <c r="O26" s="27">
        <v>39114</v>
      </c>
      <c r="P26" s="28"/>
      <c r="Q26" s="31">
        <v>39142</v>
      </c>
      <c r="R26" s="31"/>
      <c r="S26" s="31">
        <v>39173</v>
      </c>
      <c r="T26" s="31"/>
      <c r="U26" s="31">
        <v>39203</v>
      </c>
      <c r="V26" s="31"/>
      <c r="W26" s="31">
        <v>39234</v>
      </c>
      <c r="X26" s="31"/>
      <c r="Y26" s="27">
        <v>39264</v>
      </c>
      <c r="Z26" s="28"/>
      <c r="AA26" s="27">
        <v>39295</v>
      </c>
      <c r="AB26" s="28"/>
      <c r="AC26" s="27">
        <v>39326</v>
      </c>
      <c r="AD26" s="28"/>
      <c r="AE26" s="27">
        <v>39356</v>
      </c>
      <c r="AF26" s="28"/>
      <c r="AG26" s="31">
        <v>39387</v>
      </c>
      <c r="AH26" s="31"/>
      <c r="AI26" s="27">
        <v>39417</v>
      </c>
      <c r="AJ26" s="28"/>
      <c r="AK26" s="27">
        <v>39448</v>
      </c>
      <c r="AL26" s="28"/>
      <c r="AM26" s="31">
        <v>39479</v>
      </c>
      <c r="AN26" s="31"/>
      <c r="AO26" s="31">
        <v>39508</v>
      </c>
      <c r="AP26" s="31"/>
      <c r="AQ26" s="31">
        <v>39539</v>
      </c>
      <c r="AR26" s="31"/>
      <c r="AS26" s="31">
        <v>39569</v>
      </c>
      <c r="AT26" s="31"/>
      <c r="AU26" s="31">
        <v>39600</v>
      </c>
      <c r="AV26" s="31"/>
      <c r="AW26" s="31">
        <v>39630</v>
      </c>
      <c r="AX26" s="31"/>
      <c r="AY26" s="27">
        <v>39661</v>
      </c>
      <c r="AZ26" s="28"/>
      <c r="BA26" s="27">
        <v>39692</v>
      </c>
      <c r="BB26" s="28"/>
      <c r="BC26" s="31">
        <v>39722</v>
      </c>
      <c r="BD26" s="31"/>
      <c r="BE26" s="31">
        <v>39753</v>
      </c>
      <c r="BF26" s="31"/>
      <c r="BG26" s="27">
        <v>39783</v>
      </c>
      <c r="BH26" s="28"/>
      <c r="BI26" s="31">
        <v>39814</v>
      </c>
      <c r="BJ26" s="31"/>
      <c r="BK26" s="31">
        <v>39845</v>
      </c>
      <c r="BL26" s="31"/>
      <c r="BM26" s="31">
        <v>39873</v>
      </c>
      <c r="BN26" s="31"/>
      <c r="BO26" s="27">
        <v>39904</v>
      </c>
      <c r="BP26" s="28"/>
      <c r="BQ26" s="31">
        <v>39934</v>
      </c>
      <c r="BR26" s="31"/>
      <c r="BS26" s="27">
        <v>39965</v>
      </c>
      <c r="BT26" s="28"/>
      <c r="BU26" s="31">
        <v>39995</v>
      </c>
      <c r="BV26" s="31"/>
      <c r="BW26" s="31">
        <v>40026</v>
      </c>
      <c r="BX26" s="31"/>
      <c r="BY26" s="31">
        <v>40057</v>
      </c>
      <c r="BZ26" s="31"/>
      <c r="CA26" s="31">
        <v>40087</v>
      </c>
      <c r="CB26" s="31"/>
      <c r="CC26" s="31">
        <v>40118</v>
      </c>
      <c r="CD26" s="31"/>
      <c r="CE26" s="31">
        <v>40148</v>
      </c>
      <c r="CF26" s="31"/>
      <c r="CG26" s="31">
        <v>40179</v>
      </c>
      <c r="CH26" s="31"/>
      <c r="CI26" s="31">
        <v>40210</v>
      </c>
      <c r="CJ26" s="31"/>
      <c r="CK26" s="27">
        <v>40238</v>
      </c>
      <c r="CL26" s="28"/>
      <c r="CM26" s="31">
        <v>40269</v>
      </c>
      <c r="CN26" s="31"/>
      <c r="CO26" s="31">
        <v>40299</v>
      </c>
      <c r="CP26" s="31"/>
      <c r="CQ26" s="31">
        <v>40330</v>
      </c>
      <c r="CR26" s="31"/>
      <c r="CS26" s="31">
        <v>40360</v>
      </c>
      <c r="CT26" s="31"/>
      <c r="CU26" s="31">
        <v>40391</v>
      </c>
      <c r="CV26" s="31"/>
      <c r="CW26" s="31">
        <v>40422</v>
      </c>
      <c r="CX26" s="31"/>
      <c r="CY26" s="31">
        <v>40452</v>
      </c>
      <c r="CZ26" s="31"/>
      <c r="DA26" s="31">
        <v>40483</v>
      </c>
      <c r="DB26" s="31"/>
      <c r="DC26" s="31">
        <v>40513</v>
      </c>
      <c r="DD26" s="31"/>
      <c r="DE26" s="31">
        <v>40544</v>
      </c>
      <c r="DF26" s="31"/>
      <c r="DG26" s="31">
        <v>40575</v>
      </c>
      <c r="DH26" s="31"/>
      <c r="DI26" s="31">
        <v>40603</v>
      </c>
      <c r="DJ26" s="31"/>
      <c r="DK26" s="31">
        <v>40634</v>
      </c>
      <c r="DL26" s="31"/>
      <c r="DM26" s="31">
        <v>40664</v>
      </c>
      <c r="DN26" s="31"/>
      <c r="DO26" s="31">
        <v>40695</v>
      </c>
      <c r="DP26" s="31"/>
      <c r="DQ26" s="31">
        <v>40725</v>
      </c>
      <c r="DR26" s="31"/>
      <c r="DS26" s="31">
        <v>40756</v>
      </c>
      <c r="DT26" s="31"/>
      <c r="DU26" s="31">
        <v>40787</v>
      </c>
      <c r="DV26" s="31"/>
      <c r="DW26" s="31">
        <v>40817</v>
      </c>
      <c r="DX26" s="31"/>
      <c r="DY26" s="31">
        <v>40848</v>
      </c>
      <c r="DZ26" s="31"/>
      <c r="EA26" s="31">
        <v>40878</v>
      </c>
      <c r="EB26" s="31"/>
      <c r="EC26" s="31">
        <v>40909</v>
      </c>
      <c r="ED26" s="31"/>
      <c r="EE26" s="31">
        <v>40940</v>
      </c>
      <c r="EF26" s="31"/>
      <c r="EG26" s="31">
        <v>40969</v>
      </c>
      <c r="EH26" s="31"/>
      <c r="EI26" s="31">
        <v>41000</v>
      </c>
      <c r="EJ26" s="31"/>
      <c r="EK26" s="27">
        <v>41030</v>
      </c>
      <c r="EL26" s="28"/>
      <c r="EM26" s="31">
        <v>41061</v>
      </c>
      <c r="EN26" s="31"/>
      <c r="EO26" s="31">
        <v>41091</v>
      </c>
      <c r="EP26" s="31"/>
      <c r="EQ26" s="31">
        <v>41122</v>
      </c>
      <c r="ER26" s="31"/>
      <c r="ES26" s="31">
        <v>41153</v>
      </c>
      <c r="ET26" s="31"/>
      <c r="EU26" s="31">
        <v>41183</v>
      </c>
      <c r="EV26" s="31"/>
      <c r="EW26" s="31">
        <v>41214</v>
      </c>
      <c r="EX26" s="31"/>
      <c r="EY26" s="31">
        <v>41244</v>
      </c>
      <c r="EZ26" s="31"/>
      <c r="FA26" s="31">
        <v>41275</v>
      </c>
      <c r="FB26" s="31"/>
      <c r="FC26" s="31">
        <v>41306</v>
      </c>
      <c r="FD26" s="31"/>
      <c r="FE26" s="31">
        <v>41334</v>
      </c>
      <c r="FF26" s="31"/>
      <c r="FG26" s="31">
        <v>41365</v>
      </c>
      <c r="FH26" s="31"/>
      <c r="FI26" s="31">
        <v>41395</v>
      </c>
      <c r="FJ26" s="31"/>
      <c r="FK26" s="27">
        <v>41426</v>
      </c>
      <c r="FL26" s="28"/>
      <c r="FM26" s="31">
        <v>41456</v>
      </c>
      <c r="FN26" s="31"/>
      <c r="FO26" s="31">
        <v>41487</v>
      </c>
      <c r="FP26" s="31"/>
      <c r="FQ26" s="27">
        <v>41518</v>
      </c>
      <c r="FR26" s="28"/>
      <c r="FS26" s="27">
        <v>41548</v>
      </c>
      <c r="FT26" s="28"/>
      <c r="FU26" s="31">
        <v>41579</v>
      </c>
      <c r="FV26" s="31"/>
      <c r="FW26" s="27">
        <v>41609</v>
      </c>
      <c r="FX26" s="28"/>
      <c r="FY26" s="27">
        <v>41640</v>
      </c>
      <c r="FZ26" s="28"/>
      <c r="GA26" s="27">
        <v>41671</v>
      </c>
      <c r="GB26" s="28"/>
      <c r="GC26" s="27">
        <v>41699</v>
      </c>
      <c r="GD26" s="28"/>
      <c r="GE26" s="31">
        <v>41730</v>
      </c>
      <c r="GF26" s="31"/>
      <c r="GG26" s="31">
        <v>41760</v>
      </c>
      <c r="GH26" s="31"/>
      <c r="GI26" s="31">
        <v>41791</v>
      </c>
      <c r="GJ26" s="31"/>
      <c r="GK26" s="31">
        <v>41821</v>
      </c>
      <c r="GL26" s="31"/>
      <c r="GM26" s="31">
        <v>41852</v>
      </c>
      <c r="GN26" s="31"/>
      <c r="GO26" s="31">
        <v>41883</v>
      </c>
      <c r="GP26" s="31"/>
      <c r="GQ26" s="27">
        <v>41913</v>
      </c>
      <c r="GR26" s="28"/>
      <c r="GS26" s="31">
        <v>41944</v>
      </c>
      <c r="GT26" s="31"/>
      <c r="GU26" s="27">
        <v>41974</v>
      </c>
      <c r="GV26" s="28"/>
      <c r="GW26" s="27">
        <v>42005</v>
      </c>
      <c r="GX26" s="28"/>
      <c r="GY26" s="27">
        <v>42036</v>
      </c>
      <c r="GZ26" s="28"/>
      <c r="HA26" s="27">
        <v>42064</v>
      </c>
      <c r="HB26" s="28"/>
      <c r="HC26" s="31">
        <v>42095</v>
      </c>
      <c r="HD26" s="31"/>
      <c r="HE26" s="31">
        <v>42125</v>
      </c>
      <c r="HF26" s="31"/>
      <c r="HG26" s="27">
        <v>42156</v>
      </c>
      <c r="HH26" s="32"/>
      <c r="HI26" s="27">
        <v>42186</v>
      </c>
      <c r="HJ26" s="28"/>
      <c r="HK26" s="27">
        <v>42217</v>
      </c>
      <c r="HL26" s="32"/>
      <c r="HM26" s="27">
        <v>42248</v>
      </c>
      <c r="HN26" s="28"/>
      <c r="HO26" s="29">
        <v>42278</v>
      </c>
      <c r="HP26" s="30"/>
      <c r="HQ26" s="29">
        <v>42309</v>
      </c>
      <c r="HR26" s="30"/>
      <c r="HS26" s="29">
        <v>42339</v>
      </c>
      <c r="HT26" s="30"/>
      <c r="HU26" s="27">
        <v>42370</v>
      </c>
      <c r="HV26" s="28"/>
      <c r="HW26" s="27">
        <v>42401</v>
      </c>
      <c r="HX26" s="28"/>
      <c r="HY26" s="29">
        <v>42430</v>
      </c>
      <c r="HZ26" s="30"/>
      <c r="IA26" s="29">
        <v>42461</v>
      </c>
      <c r="IB26" s="30"/>
      <c r="IC26" s="29">
        <v>42491</v>
      </c>
      <c r="ID26" s="30"/>
      <c r="IE26" s="29">
        <v>42522</v>
      </c>
      <c r="IF26" s="30"/>
      <c r="IG26" s="29">
        <v>42552</v>
      </c>
      <c r="IH26" s="30"/>
      <c r="II26" s="29">
        <v>42583</v>
      </c>
      <c r="IJ26" s="30"/>
      <c r="IK26" s="29">
        <v>42614</v>
      </c>
      <c r="IL26" s="30"/>
      <c r="IM26" s="29">
        <v>42644</v>
      </c>
      <c r="IN26" s="30"/>
      <c r="IO26" s="29">
        <v>42675</v>
      </c>
      <c r="IP26" s="30"/>
      <c r="IQ26" s="29">
        <v>42705</v>
      </c>
      <c r="IR26" s="30"/>
      <c r="IS26" s="29">
        <v>42736</v>
      </c>
      <c r="IT26" s="30"/>
      <c r="IU26" s="29">
        <v>42767</v>
      </c>
      <c r="IV26" s="30"/>
      <c r="IW26" s="29">
        <v>42795</v>
      </c>
      <c r="IX26" s="30"/>
      <c r="IY26" s="29">
        <v>42826</v>
      </c>
      <c r="IZ26" s="30"/>
      <c r="JA26" s="29">
        <v>42856</v>
      </c>
      <c r="JB26" s="30"/>
      <c r="JC26" s="29">
        <v>42887</v>
      </c>
      <c r="JD26" s="30"/>
      <c r="JE26" s="29">
        <v>42917</v>
      </c>
      <c r="JF26" s="30"/>
      <c r="JG26" s="29">
        <v>42948</v>
      </c>
      <c r="JH26" s="30"/>
      <c r="JI26" s="29">
        <v>42979</v>
      </c>
      <c r="JJ26" s="30"/>
      <c r="JK26" s="29">
        <v>43009</v>
      </c>
      <c r="JL26" s="30"/>
      <c r="JM26" s="29">
        <v>43040</v>
      </c>
      <c r="JN26" s="30"/>
      <c r="JO26" s="29">
        <v>43070</v>
      </c>
      <c r="JP26" s="30"/>
      <c r="JQ26" s="29">
        <v>43101</v>
      </c>
      <c r="JR26" s="30"/>
      <c r="JS26" s="29">
        <v>43132</v>
      </c>
      <c r="JT26" s="30"/>
      <c r="JU26" s="29">
        <v>43160</v>
      </c>
      <c r="JV26" s="30"/>
      <c r="JW26" s="29">
        <v>43191</v>
      </c>
      <c r="JX26" s="30"/>
      <c r="JY26" s="29">
        <v>43221</v>
      </c>
      <c r="JZ26" s="30"/>
      <c r="KA26" s="29">
        <v>43252</v>
      </c>
      <c r="KB26" s="30"/>
      <c r="KC26" s="29">
        <v>43282</v>
      </c>
      <c r="KD26" s="30"/>
      <c r="KE26" s="29">
        <v>43313</v>
      </c>
      <c r="KF26" s="30"/>
      <c r="KG26" s="29">
        <v>43344</v>
      </c>
      <c r="KH26" s="30"/>
      <c r="KI26" s="29">
        <v>43374</v>
      </c>
      <c r="KJ26" s="30"/>
      <c r="KK26" s="29">
        <v>43405</v>
      </c>
      <c r="KL26" s="30"/>
      <c r="KM26" s="29">
        <v>43435</v>
      </c>
      <c r="KN26" s="30"/>
      <c r="KO26" s="29">
        <v>43466</v>
      </c>
      <c r="KP26" s="30"/>
      <c r="KQ26" s="27">
        <v>43497</v>
      </c>
      <c r="KR26" s="28"/>
      <c r="KS26" s="31">
        <v>43525</v>
      </c>
      <c r="KT26" s="31"/>
      <c r="KU26" s="27">
        <v>43556</v>
      </c>
      <c r="KV26" s="28"/>
      <c r="KW26" s="29">
        <v>43586</v>
      </c>
      <c r="KX26" s="30"/>
      <c r="KY26" s="29">
        <v>43617</v>
      </c>
      <c r="KZ26" s="30"/>
      <c r="LA26" s="27">
        <v>43647</v>
      </c>
      <c r="LB26" s="28"/>
      <c r="LC26" s="29">
        <v>43678</v>
      </c>
      <c r="LD26" s="30"/>
      <c r="LE26" s="27">
        <v>43709</v>
      </c>
      <c r="LF26" s="28"/>
      <c r="LG26" s="29">
        <v>43739</v>
      </c>
      <c r="LH26" s="30"/>
      <c r="LI26" s="29">
        <v>43770</v>
      </c>
      <c r="LJ26" s="30"/>
      <c r="LK26" s="31">
        <v>43800</v>
      </c>
      <c r="LL26" s="31"/>
      <c r="LM26" s="31">
        <v>43831</v>
      </c>
      <c r="LN26" s="31"/>
      <c r="LO26" s="29">
        <v>43862</v>
      </c>
      <c r="LP26" s="30"/>
      <c r="LQ26" s="31">
        <v>43891</v>
      </c>
      <c r="LR26" s="31"/>
      <c r="LS26" s="29">
        <v>43922</v>
      </c>
      <c r="LT26" s="30"/>
      <c r="LU26" s="29">
        <v>43952</v>
      </c>
      <c r="LV26" s="30"/>
      <c r="LW26" s="29">
        <v>43983</v>
      </c>
      <c r="LX26" s="30"/>
      <c r="LY26" s="29">
        <v>44013</v>
      </c>
      <c r="LZ26" s="30"/>
      <c r="MA26" s="29">
        <v>44044</v>
      </c>
      <c r="MB26" s="30"/>
      <c r="MC26" s="29">
        <v>44075</v>
      </c>
      <c r="MD26" s="30"/>
      <c r="ME26" s="27">
        <v>44105</v>
      </c>
      <c r="MF26" s="28"/>
      <c r="MG26" s="27">
        <v>44136</v>
      </c>
      <c r="MH26" s="28"/>
      <c r="MI26" s="29">
        <v>44166</v>
      </c>
      <c r="MJ26" s="30"/>
      <c r="MK26" s="31">
        <v>44197</v>
      </c>
      <c r="ML26" s="31"/>
      <c r="MM26" s="29">
        <v>44228</v>
      </c>
      <c r="MN26" s="30"/>
      <c r="MO26" s="31">
        <v>44256</v>
      </c>
      <c r="MP26" s="31"/>
      <c r="MQ26" s="31">
        <v>44287</v>
      </c>
      <c r="MR26" s="31"/>
      <c r="MS26" s="31">
        <v>44317</v>
      </c>
      <c r="MT26" s="31"/>
      <c r="MU26" s="27">
        <v>44348</v>
      </c>
      <c r="MV26" s="28"/>
      <c r="MW26" s="31">
        <v>44378</v>
      </c>
      <c r="MX26" s="31"/>
      <c r="MY26" s="31">
        <v>44409</v>
      </c>
      <c r="MZ26" s="31"/>
      <c r="NA26" s="31">
        <v>44440</v>
      </c>
      <c r="NB26" s="31"/>
      <c r="NC26" s="31">
        <v>44470</v>
      </c>
      <c r="ND26" s="31"/>
      <c r="NE26" s="31">
        <v>44501</v>
      </c>
      <c r="NF26" s="31"/>
      <c r="NG26" s="31">
        <v>44531</v>
      </c>
      <c r="NH26" s="31"/>
      <c r="NI26" s="31">
        <v>44562</v>
      </c>
      <c r="NJ26" s="31"/>
      <c r="NK26" s="31">
        <v>44593</v>
      </c>
      <c r="NL26" s="31"/>
      <c r="NM26" s="31">
        <v>44621</v>
      </c>
      <c r="NN26" s="31"/>
      <c r="NO26" s="31">
        <v>44652</v>
      </c>
      <c r="NP26" s="31"/>
      <c r="NQ26" s="29">
        <v>44682</v>
      </c>
      <c r="NR26" s="30"/>
      <c r="NS26" s="29">
        <v>44713</v>
      </c>
      <c r="NT26" s="30"/>
      <c r="NU26" s="29">
        <v>44743</v>
      </c>
      <c r="NV26" s="30"/>
      <c r="NW26" s="29">
        <v>44774</v>
      </c>
      <c r="NX26" s="30"/>
      <c r="NY26" s="27">
        <v>44805</v>
      </c>
      <c r="NZ26" s="28"/>
      <c r="OA26" s="29">
        <v>44835</v>
      </c>
      <c r="OB26" s="30"/>
      <c r="OC26" s="29">
        <v>44866</v>
      </c>
      <c r="OD26" s="30"/>
      <c r="OE26" s="27">
        <v>44896</v>
      </c>
      <c r="OF26" s="28"/>
      <c r="OG26" s="29">
        <v>44927</v>
      </c>
      <c r="OH26" s="30"/>
      <c r="OI26" s="27">
        <v>44958</v>
      </c>
      <c r="OJ26" s="28"/>
      <c r="OK26" s="27">
        <v>44986</v>
      </c>
      <c r="OL26" s="28"/>
      <c r="OM26" s="27">
        <v>45017</v>
      </c>
      <c r="ON26" s="28"/>
      <c r="OO26" s="29">
        <v>45047</v>
      </c>
      <c r="OP26" s="30"/>
      <c r="OQ26" s="27">
        <v>45078</v>
      </c>
      <c r="OR26" s="28"/>
      <c r="OS26" s="27">
        <v>45108</v>
      </c>
      <c r="OT26" s="28"/>
      <c r="OU26" s="27">
        <v>45139</v>
      </c>
      <c r="OV26" s="28"/>
      <c r="OW26" s="27">
        <v>45170</v>
      </c>
      <c r="OX26" s="28"/>
      <c r="OY26" s="29">
        <v>45200</v>
      </c>
      <c r="OZ26" s="30"/>
      <c r="PA26" s="29">
        <v>45231</v>
      </c>
      <c r="PB26" s="30"/>
      <c r="PC26" s="29">
        <v>45261</v>
      </c>
      <c r="PD26" s="30"/>
      <c r="PE26" s="29">
        <v>45292</v>
      </c>
      <c r="PF26" s="30"/>
      <c r="PG26" s="27">
        <v>45323</v>
      </c>
      <c r="PH26" s="28"/>
      <c r="PI26" s="27">
        <v>45352</v>
      </c>
      <c r="PJ26" s="28"/>
      <c r="PK26" s="29">
        <v>45383</v>
      </c>
      <c r="PL26" s="30"/>
      <c r="PM26" s="29">
        <v>45413</v>
      </c>
      <c r="PN26" s="30"/>
      <c r="PO26" s="26">
        <v>45444</v>
      </c>
      <c r="PP26" s="36" t="s">
        <v>12</v>
      </c>
    </row>
    <row r="27" spans="1:433" ht="26.25" customHeight="1" x14ac:dyDescent="0.2">
      <c r="A27" s="35"/>
      <c r="B27" s="35"/>
      <c r="C27" s="35"/>
      <c r="D27" s="35"/>
      <c r="E27" s="35"/>
      <c r="F27" s="35"/>
      <c r="G27" s="35"/>
      <c r="H27" s="35"/>
      <c r="I27" s="35" t="s">
        <v>9</v>
      </c>
      <c r="J27" s="35"/>
      <c r="K27" s="35"/>
      <c r="L27" s="35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23" t="s">
        <v>11</v>
      </c>
      <c r="PK27" s="23" t="s">
        <v>10</v>
      </c>
      <c r="PL27" s="23" t="s">
        <v>11</v>
      </c>
      <c r="PM27" s="23" t="s">
        <v>10</v>
      </c>
      <c r="PN27" s="23" t="s">
        <v>11</v>
      </c>
      <c r="PO27" s="23" t="s">
        <v>10</v>
      </c>
      <c r="PP27" s="37"/>
    </row>
    <row r="28" spans="1:433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IF(PO28&gt;0.02,"Si","No")</f>
        <v>No</v>
      </c>
      <c r="F28" s="7" t="str">
        <f>IF(PP28&gt;0.02,"Si","No")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O43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 t="shared" si="25"/>
        <v>-3.675429957274181E-3</v>
      </c>
      <c r="PK28" s="8">
        <f t="shared" si="25"/>
        <v>-4.9023630510246947E-3</v>
      </c>
      <c r="PL28" s="8">
        <f t="shared" si="25"/>
        <v>-9.8775246038464975E-3</v>
      </c>
      <c r="PM28" s="8">
        <f t="shared" si="25"/>
        <v>1.1973874525895828E-2</v>
      </c>
      <c r="PN28" s="8">
        <f t="shared" si="25"/>
        <v>4.9167888240059798E-3</v>
      </c>
      <c r="PO28" s="8">
        <f t="shared" si="25"/>
        <v>-1.2141215700277361E-2</v>
      </c>
      <c r="PP28" s="8">
        <f>AVERAGE(PD28:PO28)</f>
        <v>1.2124114455469715E-4</v>
      </c>
      <c r="PQ28" s="19"/>
    </row>
    <row r="29" spans="1:433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IF(PO29&gt;0.02,"Si","No")</f>
        <v>No</v>
      </c>
      <c r="F29" s="7" t="str">
        <f t="shared" ref="F29:F44" si="27">IF(PP29&gt;0.02,"Si","No")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O44" si="124">(PI7-PH7)/PH7</f>
        <v>0</v>
      </c>
      <c r="PJ29" s="8">
        <f t="shared" si="25"/>
        <v>0</v>
      </c>
      <c r="PK29" s="8">
        <f t="shared" si="25"/>
        <v>0</v>
      </c>
      <c r="PL29" s="8">
        <f t="shared" si="25"/>
        <v>0</v>
      </c>
      <c r="PM29" s="8">
        <f t="shared" si="25"/>
        <v>0</v>
      </c>
      <c r="PN29" s="8">
        <f t="shared" si="25"/>
        <v>0</v>
      </c>
      <c r="PO29" s="8">
        <f t="shared" si="25"/>
        <v>0</v>
      </c>
      <c r="PP29" s="8">
        <f t="shared" ref="PP29:PP44" si="125">AVERAGE(PD29:PO29)</f>
        <v>1.3158143772863603E-4</v>
      </c>
      <c r="PQ29" s="19"/>
    </row>
    <row r="30" spans="1:433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No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25"/>
        <v>1.6141559320326297E-2</v>
      </c>
      <c r="PK30" s="8">
        <f t="shared" si="25"/>
        <v>-6.8842873453890839E-3</v>
      </c>
      <c r="PL30" s="8">
        <f t="shared" si="25"/>
        <v>-5.6629519931853016E-3</v>
      </c>
      <c r="PM30" s="8">
        <f t="shared" si="25"/>
        <v>4.6975253084559215E-2</v>
      </c>
      <c r="PN30" s="8">
        <f t="shared" si="25"/>
        <v>4.5252664882331275E-2</v>
      </c>
      <c r="PO30" s="8">
        <f t="shared" si="25"/>
        <v>-5.9904869639199054E-2</v>
      </c>
      <c r="PP30" s="8">
        <f t="shared" si="125"/>
        <v>-5.9584348710795048E-3</v>
      </c>
      <c r="PQ30" s="19"/>
    </row>
    <row r="31" spans="1:433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25"/>
        <v>-3.1705356377486021E-3</v>
      </c>
      <c r="PK31" s="8">
        <f t="shared" si="25"/>
        <v>-1.0748207941932205E-2</v>
      </c>
      <c r="PL31" s="8">
        <f t="shared" si="25"/>
        <v>4.5626942991401189E-3</v>
      </c>
      <c r="PM31" s="8">
        <f t="shared" si="25"/>
        <v>1.4534555635723902E-2</v>
      </c>
      <c r="PN31" s="8">
        <f t="shared" si="25"/>
        <v>6.9863869981398076E-4</v>
      </c>
      <c r="PO31" s="8">
        <f t="shared" si="25"/>
        <v>4.6277498792472206E-3</v>
      </c>
      <c r="PP31" s="8">
        <f t="shared" si="125"/>
        <v>4.0293283762543111E-3</v>
      </c>
      <c r="PQ31" s="19"/>
    </row>
    <row r="32" spans="1:433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25"/>
        <v>-2.3757758793548031E-3</v>
      </c>
      <c r="PK32" s="8">
        <f t="shared" si="25"/>
        <v>-8.3588935406148177E-3</v>
      </c>
      <c r="PL32" s="8">
        <f t="shared" si="25"/>
        <v>1.2650789963591759E-2</v>
      </c>
      <c r="PM32" s="8">
        <f t="shared" si="25"/>
        <v>-2.6227286400137342E-3</v>
      </c>
      <c r="PN32" s="8">
        <f t="shared" si="25"/>
        <v>7.0887097989052756E-3</v>
      </c>
      <c r="PO32" s="8">
        <f t="shared" si="25"/>
        <v>-5.7130566029084083E-3</v>
      </c>
      <c r="PP32" s="8">
        <f t="shared" si="125"/>
        <v>4.5704468902329903E-3</v>
      </c>
      <c r="PQ32" s="19"/>
    </row>
    <row r="33" spans="1:433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25"/>
        <v>1.0971330958068013E-2</v>
      </c>
      <c r="PK33" s="8">
        <f t="shared" si="25"/>
        <v>3.4491728616514719E-3</v>
      </c>
      <c r="PL33" s="8">
        <f t="shared" si="25"/>
        <v>-1.3888968542299122E-2</v>
      </c>
      <c r="PM33" s="8">
        <f t="shared" si="25"/>
        <v>8.45855156585445E-3</v>
      </c>
      <c r="PN33" s="8">
        <f t="shared" si="25"/>
        <v>1.2446697860156614E-2</v>
      </c>
      <c r="PO33" s="8">
        <f t="shared" si="25"/>
        <v>-1.6429427757380537E-2</v>
      </c>
      <c r="PP33" s="8">
        <f t="shared" si="125"/>
        <v>2.2058432188107077E-3</v>
      </c>
      <c r="PQ33" s="19"/>
    </row>
    <row r="34" spans="1:433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No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25"/>
        <v>2.4668319241903356E-2</v>
      </c>
      <c r="PK34" s="8">
        <f t="shared" si="25"/>
        <v>1.6483827835750038E-2</v>
      </c>
      <c r="PL34" s="8">
        <f t="shared" si="25"/>
        <v>-1.9497322899006835E-2</v>
      </c>
      <c r="PM34" s="8">
        <f t="shared" si="25"/>
        <v>1.6151740479642344E-2</v>
      </c>
      <c r="PN34" s="8">
        <f t="shared" si="25"/>
        <v>1.6499905696083082E-2</v>
      </c>
      <c r="PO34" s="8">
        <f t="shared" si="25"/>
        <v>-1.8614659143215632E-2</v>
      </c>
      <c r="PP34" s="8">
        <f t="shared" si="125"/>
        <v>1.3964975919641218E-3</v>
      </c>
      <c r="PQ34" s="19"/>
    </row>
    <row r="35" spans="1:433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No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25"/>
        <v>-1.1854083732351535E-2</v>
      </c>
      <c r="PK35" s="8">
        <f t="shared" si="25"/>
        <v>1.5366250132929237E-2</v>
      </c>
      <c r="PL35" s="8">
        <f t="shared" si="25"/>
        <v>-2.9887303231288145E-2</v>
      </c>
      <c r="PM35" s="8">
        <f t="shared" si="25"/>
        <v>3.7172519002471316E-2</v>
      </c>
      <c r="PN35" s="8">
        <f t="shared" si="25"/>
        <v>-3.3328206295632767E-2</v>
      </c>
      <c r="PO35" s="8">
        <f t="shared" si="25"/>
        <v>2.5073169007332869E-3</v>
      </c>
      <c r="PP35" s="8">
        <f t="shared" si="125"/>
        <v>3.3329900366423125E-4</v>
      </c>
      <c r="PQ35" s="19"/>
    </row>
    <row r="36" spans="1:433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25"/>
        <v>-4.5618144395790493E-3</v>
      </c>
      <c r="PK36" s="8">
        <f t="shared" si="25"/>
        <v>-1.0366122077952357E-2</v>
      </c>
      <c r="PL36" s="8">
        <f t="shared" si="25"/>
        <v>3.4348767840337484E-3</v>
      </c>
      <c r="PM36" s="8">
        <f t="shared" si="25"/>
        <v>-4.5049932835106426E-3</v>
      </c>
      <c r="PN36" s="8">
        <f t="shared" si="25"/>
        <v>9.9846242246268598E-3</v>
      </c>
      <c r="PO36" s="8">
        <f t="shared" si="25"/>
        <v>-3.3455269783475607E-2</v>
      </c>
      <c r="PP36" s="8">
        <f t="shared" si="125"/>
        <v>-1.5319038684817148E-3</v>
      </c>
      <c r="PQ36" s="19"/>
    </row>
    <row r="37" spans="1:433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25"/>
        <v>-1.0162067663222947E-2</v>
      </c>
      <c r="PK37" s="8">
        <f t="shared" si="25"/>
        <v>1.239732442186714E-2</v>
      </c>
      <c r="PL37" s="8">
        <f t="shared" si="25"/>
        <v>-3.9423733877864053E-3</v>
      </c>
      <c r="PM37" s="8">
        <f t="shared" si="25"/>
        <v>-7.8618489230716099E-3</v>
      </c>
      <c r="PN37" s="8">
        <f t="shared" si="25"/>
        <v>-1.5500253919663442E-3</v>
      </c>
      <c r="PO37" s="8">
        <f t="shared" si="25"/>
        <v>9.1111085447265153E-3</v>
      </c>
      <c r="PP37" s="8">
        <f t="shared" si="125"/>
        <v>8.799219505593334E-5</v>
      </c>
      <c r="PQ37" s="19"/>
    </row>
    <row r="38" spans="1:433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25"/>
        <v>-3.6693457121963801E-3</v>
      </c>
      <c r="PK38" s="8">
        <f t="shared" si="25"/>
        <v>7.8821177795213037E-4</v>
      </c>
      <c r="PL38" s="8">
        <f t="shared" si="25"/>
        <v>-7.6745867236774588E-3</v>
      </c>
      <c r="PM38" s="8">
        <f t="shared" si="25"/>
        <v>0</v>
      </c>
      <c r="PN38" s="8">
        <f t="shared" si="25"/>
        <v>4.7402358958543729E-4</v>
      </c>
      <c r="PO38" s="8">
        <f t="shared" si="25"/>
        <v>-2.9346476919388529E-3</v>
      </c>
      <c r="PP38" s="8">
        <f t="shared" si="125"/>
        <v>5.5623175339738888E-4</v>
      </c>
      <c r="PQ38" s="19"/>
    </row>
    <row r="39" spans="1:433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No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25"/>
        <v>-3.3763047533345142E-3</v>
      </c>
      <c r="PK39" s="8">
        <f t="shared" si="25"/>
        <v>-9.1345879336891065E-3</v>
      </c>
      <c r="PL39" s="8">
        <f t="shared" si="25"/>
        <v>-3.3733011676255475E-2</v>
      </c>
      <c r="PM39" s="8">
        <f t="shared" si="25"/>
        <v>-1.5726940314198631E-2</v>
      </c>
      <c r="PN39" s="8">
        <f t="shared" si="25"/>
        <v>2.696546734066381E-2</v>
      </c>
      <c r="PO39" s="8">
        <f t="shared" si="25"/>
        <v>-2.6359237186848886E-3</v>
      </c>
      <c r="PP39" s="8">
        <f t="shared" si="125"/>
        <v>-1.1689734235223799E-2</v>
      </c>
      <c r="PQ39" s="19"/>
    </row>
    <row r="40" spans="1:433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Si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25"/>
        <v>-1.4824534886897518E-2</v>
      </c>
      <c r="PK40" s="8">
        <f t="shared" si="25"/>
        <v>-2.4687360755441583E-2</v>
      </c>
      <c r="PL40" s="8">
        <f t="shared" si="25"/>
        <v>-3.0532417936617071E-2</v>
      </c>
      <c r="PM40" s="8">
        <f t="shared" si="25"/>
        <v>-1.3760571976913711E-2</v>
      </c>
      <c r="PN40" s="8">
        <f t="shared" si="25"/>
        <v>5.6136245558983562E-3</v>
      </c>
      <c r="PO40" s="8">
        <f t="shared" si="25"/>
        <v>3.8535303446618249E-2</v>
      </c>
      <c r="PP40" s="8">
        <f t="shared" si="125"/>
        <v>-7.4192935215781778E-3</v>
      </c>
      <c r="PQ40" s="19"/>
    </row>
    <row r="41" spans="1:433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No</v>
      </c>
      <c r="F41" s="7" t="str">
        <f t="shared" si="27"/>
        <v>Si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25"/>
        <v>5.0494633394248298E-2</v>
      </c>
      <c r="PK41" s="8">
        <f t="shared" si="25"/>
        <v>0.12494646538931793</v>
      </c>
      <c r="PL41" s="8">
        <f t="shared" si="25"/>
        <v>2.7393924312109387E-2</v>
      </c>
      <c r="PM41" s="8">
        <f t="shared" si="25"/>
        <v>-3.9450765034395423E-2</v>
      </c>
      <c r="PN41" s="8">
        <f t="shared" si="25"/>
        <v>3.0884627509386971E-2</v>
      </c>
      <c r="PO41" s="8">
        <f t="shared" si="25"/>
        <v>-0.13271698599979956</v>
      </c>
      <c r="PP41" s="8">
        <f t="shared" si="125"/>
        <v>2.5981824086108007E-2</v>
      </c>
      <c r="PQ41" s="19"/>
    </row>
    <row r="42" spans="1:433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No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25"/>
        <v>7.3778610854639062E-2</v>
      </c>
      <c r="PK42" s="8">
        <f t="shared" si="25"/>
        <v>-5.1009635075518395E-2</v>
      </c>
      <c r="PL42" s="8">
        <f t="shared" si="25"/>
        <v>2.2408661025582401E-2</v>
      </c>
      <c r="PM42" s="8">
        <f t="shared" si="25"/>
        <v>-3.4464563207956982E-2</v>
      </c>
      <c r="PN42" s="8">
        <f t="shared" si="25"/>
        <v>-1.3863505188765151E-2</v>
      </c>
      <c r="PO42" s="8">
        <f t="shared" si="25"/>
        <v>-1.6224845952135321E-3</v>
      </c>
      <c r="PP42" s="8">
        <f t="shared" si="125"/>
        <v>3.1168231730741864E-3</v>
      </c>
      <c r="PQ42" s="19"/>
    </row>
    <row r="43" spans="1:433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No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25"/>
        <v>7.2577146879223521E-3</v>
      </c>
      <c r="PK43" s="8">
        <f t="shared" si="25"/>
        <v>-2.3813107672767553E-2</v>
      </c>
      <c r="PL43" s="8">
        <f t="shared" si="25"/>
        <v>-8.8294020143698845E-2</v>
      </c>
      <c r="PM43" s="8">
        <f t="shared" si="25"/>
        <v>1.4632556534075742E-2</v>
      </c>
      <c r="PN43" s="8">
        <f t="shared" si="25"/>
        <v>2.2791316098175539E-3</v>
      </c>
      <c r="PO43" s="8">
        <f t="shared" si="25"/>
        <v>-2.1224445999876527E-2</v>
      </c>
      <c r="PP43" s="8">
        <f t="shared" si="125"/>
        <v>-2.0465768393590862E-3</v>
      </c>
      <c r="PQ43" s="19"/>
    </row>
    <row r="44" spans="1:433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4"/>
        <v>-1.5712040122455299E-2</v>
      </c>
      <c r="PK44" s="8">
        <f t="shared" si="124"/>
        <v>-6.6260846969321665E-3</v>
      </c>
      <c r="PL44" s="8">
        <f t="shared" si="124"/>
        <v>1.4171995913049672E-2</v>
      </c>
      <c r="PM44" s="8">
        <f t="shared" si="124"/>
        <v>3.4942856427787735E-3</v>
      </c>
      <c r="PN44" s="8">
        <f t="shared" si="124"/>
        <v>-7.2124441582184012E-3</v>
      </c>
      <c r="PO44" s="8">
        <f t="shared" si="124"/>
        <v>-1.2324263322270228E-2</v>
      </c>
      <c r="PP44" s="8">
        <f t="shared" si="125"/>
        <v>-2.364820650748885E-3</v>
      </c>
      <c r="PQ44" s="19"/>
    </row>
  </sheetData>
  <mergeCells count="446">
    <mergeCell ref="PM4:PN4"/>
    <mergeCell ref="PM26:PN26"/>
    <mergeCell ref="PK4:PL4"/>
    <mergeCell ref="PK26:PL26"/>
    <mergeCell ref="PI4:PJ4"/>
    <mergeCell ref="PI26:PJ26"/>
    <mergeCell ref="FQ4:FR4"/>
    <mergeCell ref="FS4:FT4"/>
    <mergeCell ref="FU4:FV4"/>
    <mergeCell ref="FW4:FX4"/>
    <mergeCell ref="HY4:HZ4"/>
    <mergeCell ref="IA4:IB4"/>
    <mergeCell ref="GM4:GN4"/>
    <mergeCell ref="GO4:GP4"/>
    <mergeCell ref="GQ4:GR4"/>
    <mergeCell ref="GS4:GT4"/>
    <mergeCell ref="IC4:ID4"/>
    <mergeCell ref="IE4:IF4"/>
    <mergeCell ref="IG4:IH4"/>
    <mergeCell ref="IS4:IT4"/>
    <mergeCell ref="IU4:IV4"/>
    <mergeCell ref="IW4:IX4"/>
    <mergeCell ref="IY4:IZ4"/>
    <mergeCell ref="LM4:LN4"/>
    <mergeCell ref="FO4:FP4"/>
    <mergeCell ref="FY4:FZ4"/>
    <mergeCell ref="GU4:GV4"/>
    <mergeCell ref="GW4:GX4"/>
    <mergeCell ref="GA4:GB4"/>
    <mergeCell ref="GC4:GD4"/>
    <mergeCell ref="GE4:GF4"/>
    <mergeCell ref="GG4:GH4"/>
    <mergeCell ref="GI4:GJ4"/>
    <mergeCell ref="GK4:GL4"/>
    <mergeCell ref="GY4:GZ4"/>
    <mergeCell ref="HA4:HB4"/>
    <mergeCell ref="HC4:HD4"/>
    <mergeCell ref="HO4:HP4"/>
    <mergeCell ref="HQ4:HR4"/>
    <mergeCell ref="HS4:HT4"/>
    <mergeCell ref="HU4:HV4"/>
    <mergeCell ref="HW4:HX4"/>
    <mergeCell ref="HE4:HF4"/>
    <mergeCell ref="HG4:HH4"/>
    <mergeCell ref="HI4:HJ4"/>
    <mergeCell ref="HK4:HL4"/>
    <mergeCell ref="HM4:HN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DI4:DJ4"/>
    <mergeCell ref="DK4:DL4"/>
    <mergeCell ref="DM4:DN4"/>
    <mergeCell ref="DO4:DP4"/>
    <mergeCell ref="DQ4:DR4"/>
    <mergeCell ref="EA4:EB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LK4:LL4"/>
    <mergeCell ref="LC4:LD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PP4:PP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PP26:PP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2024-06-14T12:44:19Z</dcterms:modified>
</cp:coreProperties>
</file>