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NACIONAL!$A$26:$JG$27</definedName>
  </definedNames>
  <calcPr calcId="145621"/>
</workbook>
</file>

<file path=xl/calcChain.xml><?xml version="1.0" encoding="utf-8"?>
<calcChain xmlns="http://schemas.openxmlformats.org/spreadsheetml/2006/main"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G7" i="10"/>
  <c r="JG8" i="10"/>
  <c r="JG9" i="10"/>
  <c r="JG10" i="10"/>
  <c r="JG11" i="10"/>
  <c r="JG12" i="10"/>
  <c r="JG13" i="10"/>
  <c r="JG14" i="10"/>
  <c r="JG15" i="10"/>
  <c r="JG16" i="10"/>
  <c r="JG17" i="10"/>
  <c r="JG18" i="10"/>
  <c r="JG19" i="10"/>
  <c r="JG20" i="10"/>
  <c r="JG21" i="10"/>
  <c r="JG22" i="10"/>
  <c r="JG6" i="10"/>
  <c r="E36" i="10" l="1"/>
  <c r="E40" i="10"/>
  <c r="E44" i="10"/>
  <c r="JF29" i="10"/>
  <c r="E29" i="10" s="1"/>
  <c r="JF30" i="10"/>
  <c r="E30" i="10" s="1"/>
  <c r="JF31" i="10"/>
  <c r="JF32" i="10"/>
  <c r="E32" i="10" s="1"/>
  <c r="JF33" i="10"/>
  <c r="E33" i="10" s="1"/>
  <c r="JF34" i="10"/>
  <c r="E34" i="10" s="1"/>
  <c r="JF35" i="10"/>
  <c r="JF36" i="10"/>
  <c r="JF37" i="10"/>
  <c r="E37" i="10" s="1"/>
  <c r="JF38" i="10"/>
  <c r="E38" i="10" s="1"/>
  <c r="JF39" i="10"/>
  <c r="JF40" i="10"/>
  <c r="JF41" i="10"/>
  <c r="E41" i="10" s="1"/>
  <c r="JF42" i="10"/>
  <c r="E42" i="10" s="1"/>
  <c r="JF43" i="10"/>
  <c r="JF44" i="10"/>
  <c r="JF28" i="10"/>
  <c r="E43" i="10" l="1"/>
  <c r="E39" i="10"/>
  <c r="E35" i="10"/>
  <c r="E31" i="10"/>
  <c r="E28" i="10"/>
  <c r="JE29" i="10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<sst xmlns="http://schemas.openxmlformats.org/spreadsheetml/2006/main" count="10590" uniqueCount="708">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</sst>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75" x14ac:dyDescent="0.25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J62"/>
  <sheetViews>
    <sheetView showGridLines="0" tabSelected="1" topLeftCell="I1" zoomScale="90" zoomScaleNormal="90" workbookViewId="0">
      <pane xSplit="4" ySplit="5" topLeftCell="IY6" activePane="bottomRight" state="frozen"/>
      <selection activeCell="I1" sqref="I1"/>
      <selection pane="topRight" activeCell="M1" sqref="M1"/>
      <selection pane="bottomLeft" activeCell="I6" sqref="I6"/>
      <selection pane="bottomRight" activeCell="JF6" sqref="JF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66" width="11.5703125" style="9" customWidth="1"/>
    <col min="267" max="267" width="15.140625" style="9" customWidth="1"/>
    <col min="268" max="268" width="11.42578125" style="13"/>
    <col min="269" max="269" width="11.42578125" style="16"/>
    <col min="270" max="270" width="12.28515625" style="9" bestFit="1" customWidth="1"/>
    <col min="271" max="16384" width="11.42578125" style="9"/>
  </cols>
  <sheetData>
    <row r="1" spans="1:269" ht="65.25" customHeight="1" x14ac:dyDescent="0.2"/>
    <row r="2" spans="1:269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I2" s="30"/>
    </row>
    <row r="3" spans="1:269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I3" s="30"/>
    </row>
    <row r="4" spans="1:269" s="22" customFormat="1" ht="23.25" customHeight="1" x14ac:dyDescent="0.2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2" t="s">
        <v>692</v>
      </c>
      <c r="K4" s="62" t="s">
        <v>693</v>
      </c>
      <c r="L4" s="65" t="s">
        <v>689</v>
      </c>
      <c r="M4" s="61">
        <v>39083</v>
      </c>
      <c r="N4" s="61"/>
      <c r="O4" s="56">
        <v>39114</v>
      </c>
      <c r="P4" s="60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60"/>
      <c r="AA4" s="56">
        <v>39295</v>
      </c>
      <c r="AB4" s="60"/>
      <c r="AC4" s="56">
        <v>39326</v>
      </c>
      <c r="AD4" s="60"/>
      <c r="AE4" s="56">
        <v>39356</v>
      </c>
      <c r="AF4" s="60"/>
      <c r="AG4" s="61">
        <v>39387</v>
      </c>
      <c r="AH4" s="61"/>
      <c r="AI4" s="56">
        <v>39417</v>
      </c>
      <c r="AJ4" s="60"/>
      <c r="AK4" s="56">
        <v>39448</v>
      </c>
      <c r="AL4" s="60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60"/>
      <c r="BA4" s="56">
        <v>39692</v>
      </c>
      <c r="BB4" s="60"/>
      <c r="BC4" s="61">
        <v>39722</v>
      </c>
      <c r="BD4" s="61"/>
      <c r="BE4" s="61">
        <v>39753</v>
      </c>
      <c r="BF4" s="61"/>
      <c r="BG4" s="56">
        <v>39783</v>
      </c>
      <c r="BH4" s="60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60"/>
      <c r="BQ4" s="61">
        <v>39934</v>
      </c>
      <c r="BR4" s="61"/>
      <c r="BS4" s="56">
        <v>39965</v>
      </c>
      <c r="BT4" s="60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60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60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60"/>
      <c r="FM4" s="61">
        <v>41456</v>
      </c>
      <c r="FN4" s="61"/>
      <c r="FO4" s="61">
        <v>41487</v>
      </c>
      <c r="FP4" s="61"/>
      <c r="FQ4" s="56">
        <v>41518</v>
      </c>
      <c r="FR4" s="60"/>
      <c r="FS4" s="56">
        <v>41548</v>
      </c>
      <c r="FT4" s="60"/>
      <c r="FU4" s="61">
        <v>41579</v>
      </c>
      <c r="FV4" s="61"/>
      <c r="FW4" s="56">
        <v>41609</v>
      </c>
      <c r="FX4" s="60"/>
      <c r="FY4" s="56">
        <v>41640</v>
      </c>
      <c r="FZ4" s="60"/>
      <c r="GA4" s="56">
        <v>41671</v>
      </c>
      <c r="GB4" s="60"/>
      <c r="GC4" s="56">
        <v>41699</v>
      </c>
      <c r="GD4" s="60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60"/>
      <c r="GS4" s="61">
        <v>41944</v>
      </c>
      <c r="GT4" s="61"/>
      <c r="GU4" s="56">
        <v>41974</v>
      </c>
      <c r="GV4" s="60"/>
      <c r="GW4" s="56">
        <v>42005</v>
      </c>
      <c r="GX4" s="60"/>
      <c r="GY4" s="56">
        <v>42036</v>
      </c>
      <c r="GZ4" s="60"/>
      <c r="HA4" s="56">
        <v>42064</v>
      </c>
      <c r="HB4" s="60"/>
      <c r="HC4" s="61">
        <v>42095</v>
      </c>
      <c r="HD4" s="61"/>
      <c r="HE4" s="61">
        <v>42125</v>
      </c>
      <c r="HF4" s="61"/>
      <c r="HG4" s="56">
        <v>42156</v>
      </c>
      <c r="HH4" s="57"/>
      <c r="HI4" s="56">
        <v>42186</v>
      </c>
      <c r="HJ4" s="60"/>
      <c r="HK4" s="56">
        <v>42217</v>
      </c>
      <c r="HL4" s="57"/>
      <c r="HM4" s="56">
        <v>42248</v>
      </c>
      <c r="HN4" s="60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60"/>
      <c r="HW4" s="56">
        <v>42401</v>
      </c>
      <c r="HX4" s="60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62" t="s">
        <v>651</v>
      </c>
      <c r="JH4" s="20"/>
      <c r="JI4" s="21"/>
    </row>
    <row r="5" spans="1:269" s="22" customFormat="1" ht="23.25" customHeight="1" x14ac:dyDescent="0.2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7"/>
      <c r="K5" s="68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59" t="s">
        <v>615</v>
      </c>
      <c r="JH5" s="20"/>
      <c r="JI5" s="21"/>
    </row>
    <row r="6" spans="1:269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f>SUM(IU6:JF6)/12</f>
        <v>105.92314794792816</v>
      </c>
      <c r="JH6" s="28"/>
      <c r="JI6" s="28"/>
    </row>
    <row r="7" spans="1:269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f t="shared" ref="JG7:JG22" si="0">SUM(IU7:JF7)/12</f>
        <v>104.42710518417805</v>
      </c>
      <c r="JH7" s="28"/>
      <c r="JI7" s="28"/>
    </row>
    <row r="8" spans="1:269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f t="shared" si="0"/>
        <v>101.06426479815826</v>
      </c>
      <c r="JH8" s="28"/>
      <c r="JI8" s="28"/>
    </row>
    <row r="9" spans="1:269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f t="shared" si="0"/>
        <v>118.67149615578035</v>
      </c>
      <c r="JH9" s="28"/>
      <c r="JI9" s="28"/>
    </row>
    <row r="10" spans="1:269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f t="shared" si="0"/>
        <v>123.25763061766052</v>
      </c>
      <c r="JH10" s="28"/>
      <c r="JI10" s="28"/>
    </row>
    <row r="11" spans="1:269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f t="shared" si="0"/>
        <v>92.406101107429819</v>
      </c>
      <c r="JH11" s="28"/>
      <c r="JI11" s="28"/>
    </row>
    <row r="12" spans="1:269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f t="shared" si="0"/>
        <v>85.569452147624347</v>
      </c>
      <c r="JH12" s="28"/>
      <c r="JI12" s="28"/>
    </row>
    <row r="13" spans="1:269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f t="shared" si="0"/>
        <v>106.92205559909426</v>
      </c>
      <c r="JH13" s="28"/>
      <c r="JI13" s="28"/>
    </row>
    <row r="14" spans="1:269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f t="shared" si="0"/>
        <v>98.805561127516015</v>
      </c>
      <c r="JH14" s="28"/>
      <c r="JI14" s="28"/>
    </row>
    <row r="15" spans="1:269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f t="shared" si="0"/>
        <v>100.088192989256</v>
      </c>
      <c r="JH15" s="28"/>
      <c r="JI15" s="28"/>
    </row>
    <row r="16" spans="1:269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f t="shared" si="0"/>
        <v>106.29373547760652</v>
      </c>
      <c r="JH16" s="28"/>
      <c r="JI16" s="28"/>
    </row>
    <row r="17" spans="1:270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f t="shared" si="0"/>
        <v>96.661265692502482</v>
      </c>
      <c r="JH17" s="28"/>
      <c r="JI17" s="28"/>
    </row>
    <row r="18" spans="1:270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f t="shared" si="0"/>
        <v>83.989821765848987</v>
      </c>
      <c r="JH18" s="28"/>
      <c r="JI18" s="28"/>
    </row>
    <row r="19" spans="1:270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f t="shared" si="0"/>
        <v>260.19103846012655</v>
      </c>
      <c r="JH19" s="28"/>
      <c r="JI19" s="28"/>
    </row>
    <row r="20" spans="1:270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f t="shared" si="0"/>
        <v>128.78481214745861</v>
      </c>
      <c r="JH20" s="28"/>
      <c r="JI20" s="28"/>
    </row>
    <row r="21" spans="1:270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f t="shared" si="0"/>
        <v>89.427510408696946</v>
      </c>
      <c r="JH21" s="28"/>
      <c r="JI21" s="28"/>
    </row>
    <row r="22" spans="1:270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f t="shared" si="0"/>
        <v>97.275981816077945</v>
      </c>
      <c r="JH22" s="28"/>
      <c r="JI22" s="28"/>
    </row>
    <row r="23" spans="1:270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H23" s="37"/>
      <c r="JI23" s="38"/>
    </row>
    <row r="24" spans="1:270" s="13" customFormat="1" ht="18" x14ac:dyDescent="0.2">
      <c r="B24" s="63" t="s">
        <v>646</v>
      </c>
      <c r="C24" s="63"/>
      <c r="D24" s="63"/>
      <c r="E24" s="63"/>
      <c r="F24" s="63"/>
      <c r="G24" s="63"/>
      <c r="H24" s="63"/>
      <c r="I24" s="64" t="s">
        <v>691</v>
      </c>
      <c r="J24" s="64"/>
      <c r="K24" s="64"/>
      <c r="L24" s="6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I24" s="30"/>
    </row>
    <row r="25" spans="1:270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I25" s="30"/>
    </row>
    <row r="26" spans="1:270" ht="20.25" customHeight="1" x14ac:dyDescent="0.2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60"/>
      <c r="U26" s="61">
        <v>39203</v>
      </c>
      <c r="V26" s="61"/>
      <c r="W26" s="56">
        <v>39234</v>
      </c>
      <c r="X26" s="60"/>
      <c r="Y26" s="61">
        <v>39264</v>
      </c>
      <c r="Z26" s="61"/>
      <c r="AA26" s="61">
        <v>39295</v>
      </c>
      <c r="AB26" s="61"/>
      <c r="AC26" s="56">
        <v>39326</v>
      </c>
      <c r="AD26" s="60"/>
      <c r="AE26" s="61">
        <v>39356</v>
      </c>
      <c r="AF26" s="61"/>
      <c r="AG26" s="61">
        <v>39387</v>
      </c>
      <c r="AH26" s="61"/>
      <c r="AI26" s="56">
        <v>39417</v>
      </c>
      <c r="AJ26" s="60"/>
      <c r="AK26" s="61">
        <v>39448</v>
      </c>
      <c r="AL26" s="61"/>
      <c r="AM26" s="61">
        <v>39479</v>
      </c>
      <c r="AN26" s="61"/>
      <c r="AO26" s="56">
        <v>39508</v>
      </c>
      <c r="AP26" s="60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60"/>
      <c r="AY26" s="56">
        <v>39661</v>
      </c>
      <c r="AZ26" s="60"/>
      <c r="BA26" s="56">
        <v>39692</v>
      </c>
      <c r="BB26" s="60"/>
      <c r="BC26" s="61">
        <v>39722</v>
      </c>
      <c r="BD26" s="61"/>
      <c r="BE26" s="56">
        <v>39753</v>
      </c>
      <c r="BF26" s="60"/>
      <c r="BG26" s="56">
        <v>39783</v>
      </c>
      <c r="BH26" s="60"/>
      <c r="BI26" s="61">
        <v>39814</v>
      </c>
      <c r="BJ26" s="61"/>
      <c r="BK26" s="56">
        <v>39845</v>
      </c>
      <c r="BL26" s="60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60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60"/>
      <c r="FO26" s="61">
        <v>41487</v>
      </c>
      <c r="FP26" s="61"/>
      <c r="FQ26" s="56">
        <v>41518</v>
      </c>
      <c r="FR26" s="60"/>
      <c r="FS26" s="61">
        <v>41548</v>
      </c>
      <c r="FT26" s="61"/>
      <c r="FU26" s="61">
        <v>41579</v>
      </c>
      <c r="FV26" s="61"/>
      <c r="FW26" s="56">
        <v>41609</v>
      </c>
      <c r="FX26" s="60"/>
      <c r="FY26" s="56">
        <v>41640</v>
      </c>
      <c r="FZ26" s="60"/>
      <c r="GA26" s="56">
        <v>41671</v>
      </c>
      <c r="GB26" s="60"/>
      <c r="GC26" s="56">
        <v>41699</v>
      </c>
      <c r="GD26" s="60"/>
      <c r="GE26" s="56">
        <v>41730</v>
      </c>
      <c r="GF26" s="60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60"/>
      <c r="GS26" s="61">
        <v>41944</v>
      </c>
      <c r="GT26" s="61"/>
      <c r="GU26" s="56">
        <v>41974</v>
      </c>
      <c r="GV26" s="60"/>
      <c r="GW26" s="56">
        <v>42005</v>
      </c>
      <c r="GX26" s="60"/>
      <c r="GY26" s="56">
        <v>42036</v>
      </c>
      <c r="GZ26" s="60"/>
      <c r="HA26" s="56">
        <v>42064</v>
      </c>
      <c r="HB26" s="60"/>
      <c r="HC26" s="61">
        <v>42095</v>
      </c>
      <c r="HD26" s="61"/>
      <c r="HE26" s="61">
        <v>42125</v>
      </c>
      <c r="HF26" s="61"/>
      <c r="HG26" s="56">
        <v>42156</v>
      </c>
      <c r="HH26" s="57"/>
      <c r="HI26" s="56">
        <v>42186</v>
      </c>
      <c r="HJ26" s="60"/>
      <c r="HK26" s="56">
        <v>42217</v>
      </c>
      <c r="HL26" s="57"/>
      <c r="HM26" s="56">
        <v>42248</v>
      </c>
      <c r="HN26" s="60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60"/>
      <c r="HW26" s="56">
        <v>42401</v>
      </c>
      <c r="HX26" s="60"/>
      <c r="HY26" s="54">
        <v>42430</v>
      </c>
      <c r="HZ26" s="55"/>
      <c r="IA26" s="54">
        <v>42461</v>
      </c>
      <c r="IB26" s="55"/>
      <c r="IC26" s="56">
        <v>42491</v>
      </c>
      <c r="ID26" s="60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8" t="s">
        <v>652</v>
      </c>
    </row>
    <row r="27" spans="1:270" ht="20.25" customHeight="1" x14ac:dyDescent="0.2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7"/>
      <c r="K27" s="67"/>
      <c r="L27" s="67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59"/>
    </row>
    <row r="28" spans="1:270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IF(JF28&gt;0.02,"Si","No")</f>
        <v>No</v>
      </c>
      <c r="F28" s="10" t="str">
        <f>IF(JG28&gt;0.02,"Si","No")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F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>AVERAGE(IU28:JF28)</f>
        <v>-3.5277665190568777E-3</v>
      </c>
      <c r="JH28" s="18"/>
      <c r="JI28" s="46"/>
      <c r="JJ28" s="17"/>
    </row>
    <row r="29" spans="1:270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IF(JF29&gt;0.02,"Si","No")</f>
        <v>No</v>
      </c>
      <c r="F29" s="10" t="str">
        <f t="shared" ref="F29:F44" si="12">IF(JG29&gt;0.02,"Si","No")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F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ref="JG29:JG44" si="39">AVERAGE(IU29:JF29)</f>
        <v>3.0457359403352029E-3</v>
      </c>
      <c r="JH29" s="18"/>
      <c r="JI29" s="46"/>
      <c r="JJ29" s="17"/>
    </row>
    <row r="30" spans="1:270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39"/>
        <v>-1.1965419868268767E-2</v>
      </c>
      <c r="JH30" s="18"/>
      <c r="JI30" s="46"/>
      <c r="JJ30" s="17"/>
    </row>
    <row r="31" spans="1:270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39"/>
        <v>4.6712948941115733E-3</v>
      </c>
      <c r="JH31" s="18"/>
      <c r="JI31" s="46"/>
      <c r="JJ31" s="17"/>
    </row>
    <row r="32" spans="1:270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39"/>
        <v>3.1274929441045662E-3</v>
      </c>
      <c r="JH32" s="18"/>
      <c r="JI32" s="46"/>
      <c r="JJ32" s="17"/>
    </row>
    <row r="33" spans="1:270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39"/>
        <v>-8.823087897469466E-4</v>
      </c>
      <c r="JH33" s="18"/>
      <c r="JI33" s="46"/>
      <c r="JJ33" s="17"/>
    </row>
    <row r="34" spans="1:270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Si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39"/>
        <v>4.8529250405611206E-3</v>
      </c>
      <c r="JH34" s="18"/>
      <c r="JI34" s="46"/>
      <c r="JJ34" s="17"/>
    </row>
    <row r="35" spans="1:270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39"/>
        <v>4.0286741240527684E-3</v>
      </c>
      <c r="JH35" s="18"/>
      <c r="JI35" s="46"/>
      <c r="JJ35" s="17"/>
    </row>
    <row r="36" spans="1:270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39"/>
        <v>6.9692251920800991E-4</v>
      </c>
      <c r="JH36" s="18"/>
      <c r="JI36" s="46"/>
      <c r="JJ36" s="17"/>
    </row>
    <row r="37" spans="1:270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39"/>
        <v>-3.8329415201695831E-5</v>
      </c>
      <c r="JH37" s="18"/>
      <c r="JI37" s="46"/>
      <c r="JJ37" s="17"/>
    </row>
    <row r="38" spans="1:270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39"/>
        <v>-1.1371337506055571E-3</v>
      </c>
      <c r="JH38" s="18"/>
      <c r="JI38" s="46"/>
      <c r="JJ38" s="17"/>
    </row>
    <row r="39" spans="1:270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39"/>
        <v>-3.3927116275025358E-4</v>
      </c>
      <c r="JH39" s="18"/>
      <c r="JI39" s="46"/>
      <c r="JJ39" s="17"/>
    </row>
    <row r="40" spans="1:270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39"/>
        <v>-2.9229477119541527E-3</v>
      </c>
      <c r="JH40" s="18"/>
      <c r="JI40" s="46"/>
      <c r="JJ40" s="17"/>
    </row>
    <row r="41" spans="1:270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39"/>
        <v>6.5220836511912891E-2</v>
      </c>
      <c r="JH41" s="18"/>
      <c r="JI41" s="46"/>
      <c r="JJ41" s="17"/>
    </row>
    <row r="42" spans="1:270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39"/>
        <v>2.503758484320151E-2</v>
      </c>
      <c r="JH42" s="18"/>
      <c r="JI42" s="46"/>
      <c r="JJ42" s="17"/>
    </row>
    <row r="43" spans="1:270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39"/>
        <v>-5.5164847315618678E-3</v>
      </c>
      <c r="JH43" s="18"/>
      <c r="JI43" s="46"/>
      <c r="JJ43" s="17"/>
    </row>
    <row r="44" spans="1:270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9"/>
        <v>3.6091624527961053E-3</v>
      </c>
      <c r="JH44" s="18"/>
      <c r="JI44" s="46"/>
      <c r="JJ44" s="17"/>
    </row>
    <row r="45" spans="1:270" x14ac:dyDescent="0.2">
      <c r="JG45" s="12"/>
    </row>
    <row r="46" spans="1:270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</row>
    <row r="47" spans="1:270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</row>
    <row r="48" spans="1:270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</row>
    <row r="49" spans="14:267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</row>
    <row r="50" spans="14:267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</row>
    <row r="51" spans="14:267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</row>
    <row r="52" spans="14:267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</row>
    <row r="53" spans="14:267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</row>
    <row r="54" spans="14:267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</row>
    <row r="55" spans="14:267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</row>
    <row r="56" spans="14:267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</row>
    <row r="57" spans="14:267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</row>
    <row r="58" spans="14:267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</row>
    <row r="59" spans="14:267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</row>
    <row r="60" spans="14:267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</row>
    <row r="61" spans="14:267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</row>
    <row r="62" spans="14:267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</row>
  </sheetData>
  <sortState ref="A28:HG44">
    <sortCondition ref="I28:I44"/>
  </sortState>
  <mergeCells count="282"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JG4:JG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E4:IF4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HU4:HV4"/>
    <mergeCell ref="JE26:JF26"/>
    <mergeCell ref="HO4:HP4"/>
    <mergeCell ref="HO26:HP26"/>
    <mergeCell ref="HK4:HL4"/>
    <mergeCell ref="HK26:HL26"/>
    <mergeCell ref="JG26:JG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2017-08-02T19:20:01Z</dcterms:modified>
</cp:coreProperties>
</file>