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68" windowWidth="10272" windowHeight="799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NACIONAL!$A$26:$JE$27</definedName>
  </definedNames>
  <calcPr calcId="145621"/>
</workbook>
</file>

<file path=xl/calcChain.xml><?xml version="1.0" encoding="utf-8"?>
<calcChain xmlns="http://schemas.openxmlformats.org/spreadsheetml/2006/main">
  <c r="JE7" i="10" l="1"/>
  <c r="JE8" i="10"/>
  <c r="JE9" i="10"/>
  <c r="JE10" i="10"/>
  <c r="JE11" i="10"/>
  <c r="JE12" i="10"/>
  <c r="JE13" i="10"/>
  <c r="JE14" i="10"/>
  <c r="JE15" i="10"/>
  <c r="JE16" i="10"/>
  <c r="JE17" i="10"/>
  <c r="JE18" i="10"/>
  <c r="JE19" i="10"/>
  <c r="JE20" i="10"/>
  <c r="JE21" i="10"/>
  <c r="JE22" i="10"/>
  <c r="JE6" i="10"/>
  <c r="JE29" i="10"/>
  <c r="JE30" i="10"/>
  <c r="JE31" i="10"/>
  <c r="JE32" i="10"/>
  <c r="JE33" i="10"/>
  <c r="JE34" i="10"/>
  <c r="JE35" i="10"/>
  <c r="JE36" i="10"/>
  <c r="JE37" i="10"/>
  <c r="JE38" i="10"/>
  <c r="JE39" i="10"/>
  <c r="JE40" i="10"/>
  <c r="JE41" i="10"/>
  <c r="JE42" i="10"/>
  <c r="JE43" i="10"/>
  <c r="JE44" i="10"/>
  <c r="JE28" i="10"/>
  <c r="JD29" i="10" l="1"/>
  <c r="JD30" i="10"/>
  <c r="JD31" i="10"/>
  <c r="JD32" i="10"/>
  <c r="JD33" i="10"/>
  <c r="JD34" i="10"/>
  <c r="JD35" i="10"/>
  <c r="JD36" i="10"/>
  <c r="JD37" i="10"/>
  <c r="JD38" i="10"/>
  <c r="JD39" i="10"/>
  <c r="JD40" i="10"/>
  <c r="JD41" i="10"/>
  <c r="JD42" i="10"/>
  <c r="JD43" i="10"/>
  <c r="JD44" i="10"/>
  <c r="JD28" i="10"/>
  <c r="JC29" i="10" l="1"/>
  <c r="JC30" i="10"/>
  <c r="JC31" i="10"/>
  <c r="JC32" i="10"/>
  <c r="JC33" i="10"/>
  <c r="JC34" i="10"/>
  <c r="JC35" i="10"/>
  <c r="JC36" i="10"/>
  <c r="JC37" i="10"/>
  <c r="JC38" i="10"/>
  <c r="JC39" i="10"/>
  <c r="JC40" i="10"/>
  <c r="JC41" i="10"/>
  <c r="JC42" i="10"/>
  <c r="JC43" i="10"/>
  <c r="JC44" i="10"/>
  <c r="JC28" i="10"/>
  <c r="JB29" i="10" l="1"/>
  <c r="E29" i="10" s="1"/>
  <c r="JB30" i="10"/>
  <c r="E30" i="10" s="1"/>
  <c r="JB31" i="10"/>
  <c r="E31" i="10" s="1"/>
  <c r="JB32" i="10"/>
  <c r="JB33" i="10"/>
  <c r="E33" i="10" s="1"/>
  <c r="JB34" i="10"/>
  <c r="E34" i="10" s="1"/>
  <c r="JB35" i="10"/>
  <c r="E35" i="10" s="1"/>
  <c r="JB36" i="10"/>
  <c r="JB37" i="10"/>
  <c r="E37" i="10" s="1"/>
  <c r="JB38" i="10"/>
  <c r="E38" i="10" s="1"/>
  <c r="JB39" i="10"/>
  <c r="E39" i="10" s="1"/>
  <c r="JB40" i="10"/>
  <c r="JB41" i="10"/>
  <c r="E41" i="10" s="1"/>
  <c r="JB42" i="10"/>
  <c r="E42" i="10" s="1"/>
  <c r="JB43" i="10"/>
  <c r="E43" i="10" s="1"/>
  <c r="JB44" i="10"/>
  <c r="JB28" i="10"/>
  <c r="E28" i="10" s="1"/>
  <c r="E44" i="10" l="1"/>
  <c r="E40" i="10"/>
  <c r="E36" i="10"/>
  <c r="E32" i="10"/>
  <c r="JA29" i="10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<sst xmlns="http://schemas.openxmlformats.org/spreadsheetml/2006/main" count="10586" uniqueCount="708">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</sst>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613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2" t="s">
        <v>619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</row>
    <row r="312" spans="1:18" x14ac:dyDescent="0.25">
      <c r="A312" s="5" t="s">
        <v>598</v>
      </c>
      <c r="D312" s="51">
        <v>2006</v>
      </c>
      <c r="E312" s="51"/>
      <c r="F312" s="51"/>
      <c r="G312" s="51">
        <v>2007</v>
      </c>
      <c r="H312" s="51"/>
      <c r="I312" s="51"/>
      <c r="J312" s="51"/>
      <c r="K312" s="51"/>
      <c r="L312" s="51"/>
      <c r="M312" s="51"/>
      <c r="N312" s="51"/>
      <c r="O312" s="51"/>
      <c r="P312" s="51"/>
      <c r="Q312" s="51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8" ht="15.6" x14ac:dyDescent="0.3">
      <c r="A3" s="53" t="s">
        <v>614</v>
      </c>
      <c r="B3" s="53"/>
      <c r="C3" s="53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1" t="s">
        <v>616</v>
      </c>
      <c r="B5" s="51"/>
      <c r="C5" s="51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1">
        <v>2006</v>
      </c>
      <c r="E7" s="51"/>
      <c r="F7" s="51"/>
      <c r="G7" s="51">
        <v>2007</v>
      </c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1" t="s">
        <v>620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</row>
    <row r="317" spans="1:18" x14ac:dyDescent="0.25">
      <c r="A317" s="5" t="s">
        <v>598</v>
      </c>
      <c r="D317" s="51">
        <v>2006</v>
      </c>
      <c r="E317" s="51"/>
      <c r="F317" s="51"/>
      <c r="G317" s="51">
        <v>2007</v>
      </c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1" t="s">
        <v>623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1" t="s">
        <v>621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H62"/>
  <sheetViews>
    <sheetView showGridLines="0" tabSelected="1" topLeftCell="I1" zoomScale="90" zoomScaleNormal="90" workbookViewId="0">
      <pane xSplit="4" ySplit="5" topLeftCell="IU6" activePane="bottomRight" state="frozen"/>
      <selection activeCell="I1" sqref="I1"/>
      <selection pane="topRight" activeCell="M1" sqref="M1"/>
      <selection pane="bottomLeft" activeCell="I6" sqref="I6"/>
      <selection pane="bottomRight" activeCell="JC1" sqref="JC1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64" width="11.5546875" style="9" customWidth="1"/>
    <col min="265" max="265" width="15.109375" style="9" customWidth="1"/>
    <col min="266" max="266" width="11.44140625" style="13"/>
    <col min="267" max="267" width="11.44140625" style="16"/>
    <col min="268" max="268" width="12.33203125" style="9" bestFit="1" customWidth="1"/>
    <col min="269" max="16384" width="11.44140625" style="9"/>
  </cols>
  <sheetData>
    <row r="1" spans="1:267" ht="65.25" customHeight="1" x14ac:dyDescent="0.25"/>
    <row r="2" spans="1:267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G2" s="30"/>
    </row>
    <row r="3" spans="1:267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E3" s="19"/>
      <c r="JG3" s="30"/>
    </row>
    <row r="4" spans="1:267" s="22" customFormat="1" ht="23.25" customHeight="1" x14ac:dyDescent="0.25">
      <c r="A4" s="56" t="s">
        <v>638</v>
      </c>
      <c r="B4" s="56" t="s">
        <v>636</v>
      </c>
      <c r="C4" s="56" t="s">
        <v>637</v>
      </c>
      <c r="D4" s="56" t="s">
        <v>633</v>
      </c>
      <c r="E4" s="56"/>
      <c r="F4" s="56"/>
      <c r="G4" s="56"/>
      <c r="H4" s="56" t="s">
        <v>639</v>
      </c>
      <c r="I4" s="56" t="s">
        <v>653</v>
      </c>
      <c r="J4" s="61" t="s">
        <v>692</v>
      </c>
      <c r="K4" s="61" t="s">
        <v>693</v>
      </c>
      <c r="L4" s="56" t="s">
        <v>689</v>
      </c>
      <c r="M4" s="58">
        <v>39083</v>
      </c>
      <c r="N4" s="58"/>
      <c r="O4" s="59">
        <v>39114</v>
      </c>
      <c r="P4" s="60"/>
      <c r="Q4" s="58">
        <v>39142</v>
      </c>
      <c r="R4" s="58"/>
      <c r="S4" s="58">
        <v>39173</v>
      </c>
      <c r="T4" s="58"/>
      <c r="U4" s="58">
        <v>39203</v>
      </c>
      <c r="V4" s="58"/>
      <c r="W4" s="58">
        <v>39234</v>
      </c>
      <c r="X4" s="58"/>
      <c r="Y4" s="59">
        <v>39264</v>
      </c>
      <c r="Z4" s="60"/>
      <c r="AA4" s="59">
        <v>39295</v>
      </c>
      <c r="AB4" s="60"/>
      <c r="AC4" s="59">
        <v>39326</v>
      </c>
      <c r="AD4" s="60"/>
      <c r="AE4" s="59">
        <v>39356</v>
      </c>
      <c r="AF4" s="60"/>
      <c r="AG4" s="58">
        <v>39387</v>
      </c>
      <c r="AH4" s="58"/>
      <c r="AI4" s="59">
        <v>39417</v>
      </c>
      <c r="AJ4" s="60"/>
      <c r="AK4" s="59">
        <v>39448</v>
      </c>
      <c r="AL4" s="60"/>
      <c r="AM4" s="58">
        <v>39479</v>
      </c>
      <c r="AN4" s="58"/>
      <c r="AO4" s="58">
        <v>39508</v>
      </c>
      <c r="AP4" s="58"/>
      <c r="AQ4" s="58">
        <v>39539</v>
      </c>
      <c r="AR4" s="58"/>
      <c r="AS4" s="58">
        <v>39569</v>
      </c>
      <c r="AT4" s="58"/>
      <c r="AU4" s="58">
        <v>39600</v>
      </c>
      <c r="AV4" s="58"/>
      <c r="AW4" s="58">
        <v>39630</v>
      </c>
      <c r="AX4" s="58"/>
      <c r="AY4" s="59">
        <v>39661</v>
      </c>
      <c r="AZ4" s="60"/>
      <c r="BA4" s="59">
        <v>39692</v>
      </c>
      <c r="BB4" s="60"/>
      <c r="BC4" s="58">
        <v>39722</v>
      </c>
      <c r="BD4" s="58"/>
      <c r="BE4" s="58">
        <v>39753</v>
      </c>
      <c r="BF4" s="58"/>
      <c r="BG4" s="59">
        <v>39783</v>
      </c>
      <c r="BH4" s="60"/>
      <c r="BI4" s="58">
        <v>39814</v>
      </c>
      <c r="BJ4" s="58"/>
      <c r="BK4" s="58">
        <v>39845</v>
      </c>
      <c r="BL4" s="58"/>
      <c r="BM4" s="58">
        <v>39873</v>
      </c>
      <c r="BN4" s="58"/>
      <c r="BO4" s="59">
        <v>39904</v>
      </c>
      <c r="BP4" s="60"/>
      <c r="BQ4" s="58">
        <v>39934</v>
      </c>
      <c r="BR4" s="58"/>
      <c r="BS4" s="59">
        <v>39965</v>
      </c>
      <c r="BT4" s="60"/>
      <c r="BU4" s="58">
        <v>39995</v>
      </c>
      <c r="BV4" s="58"/>
      <c r="BW4" s="58">
        <v>40026</v>
      </c>
      <c r="BX4" s="58"/>
      <c r="BY4" s="58">
        <v>40057</v>
      </c>
      <c r="BZ4" s="58"/>
      <c r="CA4" s="58">
        <v>40087</v>
      </c>
      <c r="CB4" s="58"/>
      <c r="CC4" s="58">
        <v>40118</v>
      </c>
      <c r="CD4" s="58"/>
      <c r="CE4" s="58">
        <v>40148</v>
      </c>
      <c r="CF4" s="58"/>
      <c r="CG4" s="58">
        <v>40179</v>
      </c>
      <c r="CH4" s="58"/>
      <c r="CI4" s="58">
        <v>40210</v>
      </c>
      <c r="CJ4" s="58"/>
      <c r="CK4" s="59">
        <v>40238</v>
      </c>
      <c r="CL4" s="60"/>
      <c r="CM4" s="58">
        <v>40269</v>
      </c>
      <c r="CN4" s="58"/>
      <c r="CO4" s="58">
        <v>40299</v>
      </c>
      <c r="CP4" s="58"/>
      <c r="CQ4" s="58">
        <v>40330</v>
      </c>
      <c r="CR4" s="58"/>
      <c r="CS4" s="58">
        <v>40360</v>
      </c>
      <c r="CT4" s="58"/>
      <c r="CU4" s="58">
        <v>40391</v>
      </c>
      <c r="CV4" s="58"/>
      <c r="CW4" s="58">
        <v>40422</v>
      </c>
      <c r="CX4" s="58"/>
      <c r="CY4" s="58">
        <v>40452</v>
      </c>
      <c r="CZ4" s="58"/>
      <c r="DA4" s="58">
        <v>40483</v>
      </c>
      <c r="DB4" s="58"/>
      <c r="DC4" s="58">
        <v>40513</v>
      </c>
      <c r="DD4" s="58"/>
      <c r="DE4" s="58">
        <v>40544</v>
      </c>
      <c r="DF4" s="58"/>
      <c r="DG4" s="58">
        <v>40575</v>
      </c>
      <c r="DH4" s="58"/>
      <c r="DI4" s="58">
        <v>40603</v>
      </c>
      <c r="DJ4" s="58"/>
      <c r="DK4" s="58">
        <v>40634</v>
      </c>
      <c r="DL4" s="58"/>
      <c r="DM4" s="58">
        <v>40664</v>
      </c>
      <c r="DN4" s="58"/>
      <c r="DO4" s="58">
        <v>40695</v>
      </c>
      <c r="DP4" s="58"/>
      <c r="DQ4" s="58">
        <v>40725</v>
      </c>
      <c r="DR4" s="58"/>
      <c r="DS4" s="58">
        <v>40756</v>
      </c>
      <c r="DT4" s="58"/>
      <c r="DU4" s="58">
        <v>40787</v>
      </c>
      <c r="DV4" s="58"/>
      <c r="DW4" s="58">
        <v>40817</v>
      </c>
      <c r="DX4" s="58"/>
      <c r="DY4" s="58">
        <v>40848</v>
      </c>
      <c r="DZ4" s="58"/>
      <c r="EA4" s="58">
        <v>40878</v>
      </c>
      <c r="EB4" s="58"/>
      <c r="EC4" s="58">
        <v>40909</v>
      </c>
      <c r="ED4" s="58"/>
      <c r="EE4" s="58">
        <v>40940</v>
      </c>
      <c r="EF4" s="58"/>
      <c r="EG4" s="58">
        <v>40969</v>
      </c>
      <c r="EH4" s="58"/>
      <c r="EI4" s="58">
        <v>41000</v>
      </c>
      <c r="EJ4" s="58"/>
      <c r="EK4" s="59">
        <v>41030</v>
      </c>
      <c r="EL4" s="60"/>
      <c r="EM4" s="58">
        <v>41061</v>
      </c>
      <c r="EN4" s="58"/>
      <c r="EO4" s="58">
        <v>41091</v>
      </c>
      <c r="EP4" s="58"/>
      <c r="EQ4" s="58">
        <v>41122</v>
      </c>
      <c r="ER4" s="58"/>
      <c r="ES4" s="58">
        <v>41153</v>
      </c>
      <c r="ET4" s="58"/>
      <c r="EU4" s="58">
        <v>41183</v>
      </c>
      <c r="EV4" s="58"/>
      <c r="EW4" s="58">
        <v>41214</v>
      </c>
      <c r="EX4" s="58"/>
      <c r="EY4" s="58">
        <v>41244</v>
      </c>
      <c r="EZ4" s="58"/>
      <c r="FA4" s="58">
        <v>41275</v>
      </c>
      <c r="FB4" s="58"/>
      <c r="FC4" s="58">
        <v>41306</v>
      </c>
      <c r="FD4" s="58"/>
      <c r="FE4" s="58">
        <v>41334</v>
      </c>
      <c r="FF4" s="58"/>
      <c r="FG4" s="58">
        <v>41365</v>
      </c>
      <c r="FH4" s="58"/>
      <c r="FI4" s="58">
        <v>41395</v>
      </c>
      <c r="FJ4" s="58"/>
      <c r="FK4" s="59">
        <v>41426</v>
      </c>
      <c r="FL4" s="60"/>
      <c r="FM4" s="58">
        <v>41456</v>
      </c>
      <c r="FN4" s="58"/>
      <c r="FO4" s="58">
        <v>41487</v>
      </c>
      <c r="FP4" s="58"/>
      <c r="FQ4" s="59">
        <v>41518</v>
      </c>
      <c r="FR4" s="60"/>
      <c r="FS4" s="59">
        <v>41548</v>
      </c>
      <c r="FT4" s="60"/>
      <c r="FU4" s="58">
        <v>41579</v>
      </c>
      <c r="FV4" s="58"/>
      <c r="FW4" s="59">
        <v>41609</v>
      </c>
      <c r="FX4" s="60"/>
      <c r="FY4" s="59">
        <v>41640</v>
      </c>
      <c r="FZ4" s="60"/>
      <c r="GA4" s="59">
        <v>41671</v>
      </c>
      <c r="GB4" s="60"/>
      <c r="GC4" s="59">
        <v>41699</v>
      </c>
      <c r="GD4" s="60"/>
      <c r="GE4" s="58">
        <v>41730</v>
      </c>
      <c r="GF4" s="58"/>
      <c r="GG4" s="58">
        <v>41760</v>
      </c>
      <c r="GH4" s="58"/>
      <c r="GI4" s="58">
        <v>41791</v>
      </c>
      <c r="GJ4" s="58"/>
      <c r="GK4" s="58">
        <v>41821</v>
      </c>
      <c r="GL4" s="58"/>
      <c r="GM4" s="58">
        <v>41852</v>
      </c>
      <c r="GN4" s="58"/>
      <c r="GO4" s="58">
        <v>41883</v>
      </c>
      <c r="GP4" s="58"/>
      <c r="GQ4" s="59">
        <v>41913</v>
      </c>
      <c r="GR4" s="60"/>
      <c r="GS4" s="58">
        <v>41944</v>
      </c>
      <c r="GT4" s="58"/>
      <c r="GU4" s="59">
        <v>41974</v>
      </c>
      <c r="GV4" s="60"/>
      <c r="GW4" s="59">
        <v>42005</v>
      </c>
      <c r="GX4" s="60"/>
      <c r="GY4" s="59">
        <v>42036</v>
      </c>
      <c r="GZ4" s="60"/>
      <c r="HA4" s="59">
        <v>42064</v>
      </c>
      <c r="HB4" s="60"/>
      <c r="HC4" s="58">
        <v>42095</v>
      </c>
      <c r="HD4" s="58"/>
      <c r="HE4" s="58">
        <v>42125</v>
      </c>
      <c r="HF4" s="58"/>
      <c r="HG4" s="59">
        <v>42156</v>
      </c>
      <c r="HH4" s="67"/>
      <c r="HI4" s="59">
        <v>42186</v>
      </c>
      <c r="HJ4" s="60"/>
      <c r="HK4" s="59">
        <v>42217</v>
      </c>
      <c r="HL4" s="67"/>
      <c r="HM4" s="59">
        <v>42248</v>
      </c>
      <c r="HN4" s="60"/>
      <c r="HO4" s="54">
        <v>42278</v>
      </c>
      <c r="HP4" s="55"/>
      <c r="HQ4" s="54">
        <v>42309</v>
      </c>
      <c r="HR4" s="55"/>
      <c r="HS4" s="54">
        <v>42339</v>
      </c>
      <c r="HT4" s="55"/>
      <c r="HU4" s="59">
        <v>42370</v>
      </c>
      <c r="HV4" s="60"/>
      <c r="HW4" s="59">
        <v>42401</v>
      </c>
      <c r="HX4" s="60"/>
      <c r="HY4" s="54">
        <v>42430</v>
      </c>
      <c r="HZ4" s="55"/>
      <c r="IA4" s="54">
        <v>42461</v>
      </c>
      <c r="IB4" s="55"/>
      <c r="IC4" s="54">
        <v>42491</v>
      </c>
      <c r="ID4" s="55"/>
      <c r="IE4" s="54">
        <v>42522</v>
      </c>
      <c r="IF4" s="55"/>
      <c r="IG4" s="54">
        <v>42552</v>
      </c>
      <c r="IH4" s="55"/>
      <c r="II4" s="54">
        <v>42583</v>
      </c>
      <c r="IJ4" s="55"/>
      <c r="IK4" s="54">
        <v>42614</v>
      </c>
      <c r="IL4" s="55"/>
      <c r="IM4" s="54">
        <v>42644</v>
      </c>
      <c r="IN4" s="55"/>
      <c r="IO4" s="54">
        <v>42675</v>
      </c>
      <c r="IP4" s="55"/>
      <c r="IQ4" s="54">
        <v>42705</v>
      </c>
      <c r="IR4" s="55"/>
      <c r="IS4" s="54">
        <v>42736</v>
      </c>
      <c r="IT4" s="55"/>
      <c r="IU4" s="54">
        <v>42767</v>
      </c>
      <c r="IV4" s="55"/>
      <c r="IW4" s="54">
        <v>42795</v>
      </c>
      <c r="IX4" s="55"/>
      <c r="IY4" s="54">
        <v>42826</v>
      </c>
      <c r="IZ4" s="55"/>
      <c r="JA4" s="54">
        <v>42856</v>
      </c>
      <c r="JB4" s="55"/>
      <c r="JC4" s="54">
        <v>42887</v>
      </c>
      <c r="JD4" s="55"/>
      <c r="JE4" s="61" t="s">
        <v>651</v>
      </c>
      <c r="JF4" s="20"/>
      <c r="JG4" s="21"/>
    </row>
    <row r="5" spans="1:267" s="22" customFormat="1" ht="23.25" customHeight="1" x14ac:dyDescent="0.25">
      <c r="A5" s="57"/>
      <c r="B5" s="57"/>
      <c r="C5" s="57"/>
      <c r="D5" s="57"/>
      <c r="E5" s="57"/>
      <c r="F5" s="57"/>
      <c r="G5" s="57"/>
      <c r="H5" s="57"/>
      <c r="I5" s="57" t="s">
        <v>654</v>
      </c>
      <c r="J5" s="62"/>
      <c r="K5" s="63"/>
      <c r="L5" s="56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47" t="s">
        <v>647</v>
      </c>
      <c r="JD5" s="47" t="s">
        <v>648</v>
      </c>
      <c r="JE5" s="64" t="s">
        <v>615</v>
      </c>
      <c r="JF5" s="20"/>
      <c r="JG5" s="21"/>
    </row>
    <row r="6" spans="1:267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v>102.04605140333184</v>
      </c>
      <c r="JD6" s="25">
        <v>103.78329417165972</v>
      </c>
      <c r="JE6" s="25">
        <f>SUM(IS6:JD6)/12</f>
        <v>106.7148907887687</v>
      </c>
      <c r="JF6" s="28"/>
      <c r="JG6" s="28"/>
    </row>
    <row r="7" spans="1:267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v>104.18043886734289</v>
      </c>
      <c r="JD7" s="25">
        <v>105.39208187854912</v>
      </c>
      <c r="JE7" s="25">
        <f t="shared" ref="JE7:JE22" si="0">SUM(IS7:JD7)/12</f>
        <v>103.94296849265929</v>
      </c>
      <c r="JF7" s="28"/>
      <c r="JG7" s="28"/>
    </row>
    <row r="8" spans="1:267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v>95.531013423540927</v>
      </c>
      <c r="JD8" s="25">
        <v>106.16077708545532</v>
      </c>
      <c r="JE8" s="25">
        <f t="shared" si="0"/>
        <v>103.16373484271462</v>
      </c>
      <c r="JF8" s="28"/>
      <c r="JG8" s="28"/>
    </row>
    <row r="9" spans="1:267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v>120.7232008985156</v>
      </c>
      <c r="JD9" s="25">
        <v>120.85353238618832</v>
      </c>
      <c r="JE9" s="25">
        <f t="shared" si="0"/>
        <v>117.5813934679333</v>
      </c>
      <c r="JF9" s="28"/>
      <c r="JG9" s="28"/>
    </row>
    <row r="10" spans="1:267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v>122.55369816403523</v>
      </c>
      <c r="JD10" s="25">
        <v>124.81041383734193</v>
      </c>
      <c r="JE10" s="25">
        <f t="shared" si="0"/>
        <v>122.46973466584102</v>
      </c>
      <c r="JF10" s="28"/>
      <c r="JG10" s="28"/>
    </row>
    <row r="11" spans="1:267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v>92.676414728240715</v>
      </c>
      <c r="JD11" s="25">
        <v>93.291154333961401</v>
      </c>
      <c r="JE11" s="25">
        <f t="shared" si="0"/>
        <v>92.396017456518663</v>
      </c>
      <c r="JF11" s="28"/>
      <c r="JG11" s="28"/>
    </row>
    <row r="12" spans="1:267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v>86.360328065734834</v>
      </c>
      <c r="JD12" s="25">
        <v>87.864818280784036</v>
      </c>
      <c r="JE12" s="25">
        <f t="shared" si="0"/>
        <v>85.0839700864192</v>
      </c>
      <c r="JF12" s="28"/>
      <c r="JG12" s="28"/>
    </row>
    <row r="13" spans="1:267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v>113.87611008223875</v>
      </c>
      <c r="JD13" s="25">
        <v>101.75054102392508</v>
      </c>
      <c r="JE13" s="25">
        <f t="shared" si="0"/>
        <v>106.34111120209161</v>
      </c>
      <c r="JF13" s="28"/>
      <c r="JG13" s="28"/>
    </row>
    <row r="14" spans="1:267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v>99.217713567027317</v>
      </c>
      <c r="JD14" s="25">
        <v>98.481820992110556</v>
      </c>
      <c r="JE14" s="25">
        <f t="shared" si="0"/>
        <v>98.619412991479294</v>
      </c>
      <c r="JF14" s="28"/>
      <c r="JG14" s="28"/>
    </row>
    <row r="15" spans="1:267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v>100.1138111929348</v>
      </c>
      <c r="JD15" s="25">
        <v>100.06507194091331</v>
      </c>
      <c r="JE15" s="25">
        <f t="shared" si="0"/>
        <v>100.0820941062305</v>
      </c>
      <c r="JF15" s="28"/>
      <c r="JG15" s="28"/>
    </row>
    <row r="16" spans="1:267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v>105.64719247458798</v>
      </c>
      <c r="JD16" s="25">
        <v>106.35809446736106</v>
      </c>
      <c r="JE16" s="25">
        <f t="shared" si="0"/>
        <v>106.63146543271904</v>
      </c>
      <c r="JF16" s="28"/>
      <c r="JG16" s="28"/>
    </row>
    <row r="17" spans="1:268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v>96.714154543477576</v>
      </c>
      <c r="JD17" s="25">
        <v>96.923466536538683</v>
      </c>
      <c r="JE17" s="25">
        <f t="shared" si="0"/>
        <v>96.711918977649077</v>
      </c>
      <c r="JF17" s="28"/>
      <c r="JG17" s="28"/>
    </row>
    <row r="18" spans="1:268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v>83.16081648236559</v>
      </c>
      <c r="JD18" s="25">
        <v>83.661703501514765</v>
      </c>
      <c r="JE18" s="25">
        <f t="shared" si="0"/>
        <v>84.803714886207004</v>
      </c>
      <c r="JF18" s="28"/>
      <c r="JG18" s="28"/>
    </row>
    <row r="19" spans="1:268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v>312.65618765862354</v>
      </c>
      <c r="JD19" s="25">
        <v>293.42718636153865</v>
      </c>
      <c r="JE19" s="25">
        <f t="shared" si="0"/>
        <v>239.87816021388872</v>
      </c>
      <c r="JF19" s="28"/>
      <c r="JG19" s="28"/>
    </row>
    <row r="20" spans="1:268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v>161.51861690461962</v>
      </c>
      <c r="JD20" s="25">
        <v>139.95100034911121</v>
      </c>
      <c r="JE20" s="25">
        <f t="shared" si="0"/>
        <v>123.82209066210741</v>
      </c>
      <c r="JF20" s="28"/>
      <c r="JG20" s="28"/>
    </row>
    <row r="21" spans="1:268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v>83.557356402770694</v>
      </c>
      <c r="JD21" s="25">
        <v>88.930922660958174</v>
      </c>
      <c r="JE21" s="25">
        <f t="shared" si="0"/>
        <v>90.323918541647785</v>
      </c>
      <c r="JF21" s="28"/>
      <c r="JG21" s="28"/>
    </row>
    <row r="22" spans="1:268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v>97.664521008631553</v>
      </c>
      <c r="JD22" s="25">
        <v>98.966043223741437</v>
      </c>
      <c r="JE22" s="25">
        <f t="shared" si="0"/>
        <v>96.556795090044531</v>
      </c>
      <c r="JF22" s="28"/>
      <c r="JG22" s="28"/>
    </row>
    <row r="23" spans="1:268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F23" s="37"/>
      <c r="JG23" s="38"/>
    </row>
    <row r="24" spans="1:268" s="13" customFormat="1" ht="17.399999999999999" x14ac:dyDescent="0.25">
      <c r="B24" s="65" t="s">
        <v>646</v>
      </c>
      <c r="C24" s="65"/>
      <c r="D24" s="65"/>
      <c r="E24" s="65"/>
      <c r="F24" s="65"/>
      <c r="G24" s="65"/>
      <c r="H24" s="65"/>
      <c r="I24" s="66" t="s">
        <v>691</v>
      </c>
      <c r="J24" s="66"/>
      <c r="K24" s="66"/>
      <c r="L24" s="66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G24" s="30"/>
    </row>
    <row r="25" spans="1:268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G25" s="30"/>
    </row>
    <row r="26" spans="1:268" ht="20.25" customHeight="1" x14ac:dyDescent="0.25">
      <c r="A26" s="56" t="s">
        <v>645</v>
      </c>
      <c r="B26" s="56" t="s">
        <v>641</v>
      </c>
      <c r="C26" s="56" t="s">
        <v>643</v>
      </c>
      <c r="D26" s="56" t="s">
        <v>644</v>
      </c>
      <c r="E26" s="56" t="s">
        <v>649</v>
      </c>
      <c r="F26" s="56" t="s">
        <v>650</v>
      </c>
      <c r="G26" s="56" t="s">
        <v>640</v>
      </c>
      <c r="H26" s="56" t="s">
        <v>642</v>
      </c>
      <c r="I26" s="56" t="s">
        <v>653</v>
      </c>
      <c r="J26" s="61" t="s">
        <v>692</v>
      </c>
      <c r="K26" s="61" t="s">
        <v>693</v>
      </c>
      <c r="L26" s="61" t="s">
        <v>689</v>
      </c>
      <c r="M26" s="58">
        <v>39083</v>
      </c>
      <c r="N26" s="58"/>
      <c r="O26" s="58">
        <v>39114</v>
      </c>
      <c r="P26" s="58"/>
      <c r="Q26" s="58">
        <v>39142</v>
      </c>
      <c r="R26" s="58"/>
      <c r="S26" s="59">
        <v>39173</v>
      </c>
      <c r="T26" s="60"/>
      <c r="U26" s="58">
        <v>39203</v>
      </c>
      <c r="V26" s="58"/>
      <c r="W26" s="59">
        <v>39234</v>
      </c>
      <c r="X26" s="60"/>
      <c r="Y26" s="58">
        <v>39264</v>
      </c>
      <c r="Z26" s="58"/>
      <c r="AA26" s="58">
        <v>39295</v>
      </c>
      <c r="AB26" s="58"/>
      <c r="AC26" s="59">
        <v>39326</v>
      </c>
      <c r="AD26" s="60"/>
      <c r="AE26" s="58">
        <v>39356</v>
      </c>
      <c r="AF26" s="58"/>
      <c r="AG26" s="58">
        <v>39387</v>
      </c>
      <c r="AH26" s="58"/>
      <c r="AI26" s="59">
        <v>39417</v>
      </c>
      <c r="AJ26" s="60"/>
      <c r="AK26" s="58">
        <v>39448</v>
      </c>
      <c r="AL26" s="58"/>
      <c r="AM26" s="58">
        <v>39479</v>
      </c>
      <c r="AN26" s="58"/>
      <c r="AO26" s="59">
        <v>39508</v>
      </c>
      <c r="AP26" s="60"/>
      <c r="AQ26" s="58">
        <v>39539</v>
      </c>
      <c r="AR26" s="58"/>
      <c r="AS26" s="58">
        <v>39569</v>
      </c>
      <c r="AT26" s="58"/>
      <c r="AU26" s="58">
        <v>39600</v>
      </c>
      <c r="AV26" s="58"/>
      <c r="AW26" s="59">
        <v>39630</v>
      </c>
      <c r="AX26" s="60"/>
      <c r="AY26" s="59">
        <v>39661</v>
      </c>
      <c r="AZ26" s="60"/>
      <c r="BA26" s="59">
        <v>39692</v>
      </c>
      <c r="BB26" s="60"/>
      <c r="BC26" s="58">
        <v>39722</v>
      </c>
      <c r="BD26" s="58"/>
      <c r="BE26" s="59">
        <v>39753</v>
      </c>
      <c r="BF26" s="60"/>
      <c r="BG26" s="59">
        <v>39783</v>
      </c>
      <c r="BH26" s="60"/>
      <c r="BI26" s="58">
        <v>39814</v>
      </c>
      <c r="BJ26" s="58"/>
      <c r="BK26" s="59">
        <v>39845</v>
      </c>
      <c r="BL26" s="60"/>
      <c r="BM26" s="58">
        <v>39873</v>
      </c>
      <c r="BN26" s="58"/>
      <c r="BO26" s="58">
        <v>39904</v>
      </c>
      <c r="BP26" s="58"/>
      <c r="BQ26" s="58">
        <v>39934</v>
      </c>
      <c r="BR26" s="58"/>
      <c r="BS26" s="59">
        <v>39965</v>
      </c>
      <c r="BT26" s="60"/>
      <c r="BU26" s="58">
        <v>39995</v>
      </c>
      <c r="BV26" s="58"/>
      <c r="BW26" s="58">
        <v>40026</v>
      </c>
      <c r="BX26" s="58"/>
      <c r="BY26" s="58">
        <v>40057</v>
      </c>
      <c r="BZ26" s="58"/>
      <c r="CA26" s="58">
        <v>40087</v>
      </c>
      <c r="CB26" s="58"/>
      <c r="CC26" s="58">
        <v>40118</v>
      </c>
      <c r="CD26" s="58"/>
      <c r="CE26" s="58">
        <v>40148</v>
      </c>
      <c r="CF26" s="58"/>
      <c r="CG26" s="58">
        <v>40179</v>
      </c>
      <c r="CH26" s="58"/>
      <c r="CI26" s="58">
        <v>40210</v>
      </c>
      <c r="CJ26" s="58"/>
      <c r="CK26" s="58">
        <v>40238</v>
      </c>
      <c r="CL26" s="58"/>
      <c r="CM26" s="58">
        <v>40269</v>
      </c>
      <c r="CN26" s="58"/>
      <c r="CO26" s="58">
        <v>40299</v>
      </c>
      <c r="CP26" s="58"/>
      <c r="CQ26" s="58">
        <v>40330</v>
      </c>
      <c r="CR26" s="58"/>
      <c r="CS26" s="58">
        <v>40360</v>
      </c>
      <c r="CT26" s="58"/>
      <c r="CU26" s="58">
        <v>40391</v>
      </c>
      <c r="CV26" s="58"/>
      <c r="CW26" s="58">
        <v>40422</v>
      </c>
      <c r="CX26" s="58"/>
      <c r="CY26" s="58">
        <v>40452</v>
      </c>
      <c r="CZ26" s="58"/>
      <c r="DA26" s="58">
        <v>40483</v>
      </c>
      <c r="DB26" s="58"/>
      <c r="DC26" s="58">
        <v>40513</v>
      </c>
      <c r="DD26" s="58"/>
      <c r="DE26" s="58">
        <v>40544</v>
      </c>
      <c r="DF26" s="58"/>
      <c r="DG26" s="58">
        <v>40575</v>
      </c>
      <c r="DH26" s="58"/>
      <c r="DI26" s="58">
        <v>40603</v>
      </c>
      <c r="DJ26" s="58"/>
      <c r="DK26" s="58">
        <v>40634</v>
      </c>
      <c r="DL26" s="58"/>
      <c r="DM26" s="58">
        <v>40664</v>
      </c>
      <c r="DN26" s="58"/>
      <c r="DO26" s="58">
        <v>40695</v>
      </c>
      <c r="DP26" s="58"/>
      <c r="DQ26" s="58">
        <v>40725</v>
      </c>
      <c r="DR26" s="58"/>
      <c r="DS26" s="58">
        <v>40756</v>
      </c>
      <c r="DT26" s="58"/>
      <c r="DU26" s="58">
        <v>40787</v>
      </c>
      <c r="DV26" s="58"/>
      <c r="DW26" s="58">
        <v>40817</v>
      </c>
      <c r="DX26" s="58"/>
      <c r="DY26" s="58">
        <v>40848</v>
      </c>
      <c r="DZ26" s="58"/>
      <c r="EA26" s="58">
        <v>40878</v>
      </c>
      <c r="EB26" s="58"/>
      <c r="EC26" s="58">
        <v>40909</v>
      </c>
      <c r="ED26" s="58"/>
      <c r="EE26" s="58">
        <v>40940</v>
      </c>
      <c r="EF26" s="58"/>
      <c r="EG26" s="58">
        <v>40969</v>
      </c>
      <c r="EH26" s="58"/>
      <c r="EI26" s="58">
        <v>41000</v>
      </c>
      <c r="EJ26" s="58"/>
      <c r="EK26" s="58">
        <v>41030</v>
      </c>
      <c r="EL26" s="58"/>
      <c r="EM26" s="58">
        <v>41061</v>
      </c>
      <c r="EN26" s="58"/>
      <c r="EO26" s="58">
        <v>41091</v>
      </c>
      <c r="EP26" s="58"/>
      <c r="EQ26" s="58">
        <v>41122</v>
      </c>
      <c r="ER26" s="58"/>
      <c r="ES26" s="58">
        <v>41153</v>
      </c>
      <c r="ET26" s="58"/>
      <c r="EU26" s="58">
        <v>41183</v>
      </c>
      <c r="EV26" s="58"/>
      <c r="EW26" s="58">
        <v>41214</v>
      </c>
      <c r="EX26" s="58"/>
      <c r="EY26" s="58">
        <v>41244</v>
      </c>
      <c r="EZ26" s="58"/>
      <c r="FA26" s="58">
        <v>41275</v>
      </c>
      <c r="FB26" s="58"/>
      <c r="FC26" s="58">
        <v>41306</v>
      </c>
      <c r="FD26" s="58"/>
      <c r="FE26" s="58">
        <v>41334</v>
      </c>
      <c r="FF26" s="58"/>
      <c r="FG26" s="58">
        <v>41365</v>
      </c>
      <c r="FH26" s="58"/>
      <c r="FI26" s="58">
        <v>41395</v>
      </c>
      <c r="FJ26" s="58"/>
      <c r="FK26" s="58">
        <v>41426</v>
      </c>
      <c r="FL26" s="58"/>
      <c r="FM26" s="59">
        <v>41456</v>
      </c>
      <c r="FN26" s="60"/>
      <c r="FO26" s="58">
        <v>41487</v>
      </c>
      <c r="FP26" s="58"/>
      <c r="FQ26" s="59">
        <v>41518</v>
      </c>
      <c r="FR26" s="60"/>
      <c r="FS26" s="58">
        <v>41548</v>
      </c>
      <c r="FT26" s="58"/>
      <c r="FU26" s="58">
        <v>41579</v>
      </c>
      <c r="FV26" s="58"/>
      <c r="FW26" s="59">
        <v>41609</v>
      </c>
      <c r="FX26" s="60"/>
      <c r="FY26" s="59">
        <v>41640</v>
      </c>
      <c r="FZ26" s="60"/>
      <c r="GA26" s="59">
        <v>41671</v>
      </c>
      <c r="GB26" s="60"/>
      <c r="GC26" s="59">
        <v>41699</v>
      </c>
      <c r="GD26" s="60"/>
      <c r="GE26" s="59">
        <v>41730</v>
      </c>
      <c r="GF26" s="60"/>
      <c r="GG26" s="58">
        <v>41760</v>
      </c>
      <c r="GH26" s="58"/>
      <c r="GI26" s="58">
        <v>41791</v>
      </c>
      <c r="GJ26" s="58"/>
      <c r="GK26" s="58">
        <v>41821</v>
      </c>
      <c r="GL26" s="58"/>
      <c r="GM26" s="58">
        <v>41852</v>
      </c>
      <c r="GN26" s="58"/>
      <c r="GO26" s="58">
        <v>41883</v>
      </c>
      <c r="GP26" s="58"/>
      <c r="GQ26" s="59">
        <v>41913</v>
      </c>
      <c r="GR26" s="60"/>
      <c r="GS26" s="58">
        <v>41944</v>
      </c>
      <c r="GT26" s="58"/>
      <c r="GU26" s="59">
        <v>41974</v>
      </c>
      <c r="GV26" s="60"/>
      <c r="GW26" s="59">
        <v>42005</v>
      </c>
      <c r="GX26" s="60"/>
      <c r="GY26" s="59">
        <v>42036</v>
      </c>
      <c r="GZ26" s="60"/>
      <c r="HA26" s="59">
        <v>42064</v>
      </c>
      <c r="HB26" s="60"/>
      <c r="HC26" s="58">
        <v>42095</v>
      </c>
      <c r="HD26" s="58"/>
      <c r="HE26" s="58">
        <v>42125</v>
      </c>
      <c r="HF26" s="58"/>
      <c r="HG26" s="59">
        <v>42156</v>
      </c>
      <c r="HH26" s="67"/>
      <c r="HI26" s="59">
        <v>42186</v>
      </c>
      <c r="HJ26" s="60"/>
      <c r="HK26" s="59">
        <v>42217</v>
      </c>
      <c r="HL26" s="67"/>
      <c r="HM26" s="59">
        <v>42248</v>
      </c>
      <c r="HN26" s="60"/>
      <c r="HO26" s="54">
        <v>42278</v>
      </c>
      <c r="HP26" s="55"/>
      <c r="HQ26" s="54">
        <v>42309</v>
      </c>
      <c r="HR26" s="55"/>
      <c r="HS26" s="54">
        <v>42339</v>
      </c>
      <c r="HT26" s="55"/>
      <c r="HU26" s="59">
        <v>42370</v>
      </c>
      <c r="HV26" s="60"/>
      <c r="HW26" s="59">
        <v>42401</v>
      </c>
      <c r="HX26" s="60"/>
      <c r="HY26" s="54">
        <v>42430</v>
      </c>
      <c r="HZ26" s="55"/>
      <c r="IA26" s="54">
        <v>42461</v>
      </c>
      <c r="IB26" s="55"/>
      <c r="IC26" s="59">
        <v>42491</v>
      </c>
      <c r="ID26" s="60"/>
      <c r="IE26" s="54">
        <v>42522</v>
      </c>
      <c r="IF26" s="55"/>
      <c r="IG26" s="54">
        <v>42552</v>
      </c>
      <c r="IH26" s="55"/>
      <c r="II26" s="54">
        <v>42583</v>
      </c>
      <c r="IJ26" s="55"/>
      <c r="IK26" s="54">
        <v>42614</v>
      </c>
      <c r="IL26" s="55"/>
      <c r="IM26" s="54">
        <v>42644</v>
      </c>
      <c r="IN26" s="55"/>
      <c r="IO26" s="54">
        <v>42675</v>
      </c>
      <c r="IP26" s="55"/>
      <c r="IQ26" s="54">
        <v>42705</v>
      </c>
      <c r="IR26" s="55"/>
      <c r="IS26" s="54">
        <v>42736</v>
      </c>
      <c r="IT26" s="55"/>
      <c r="IU26" s="54">
        <v>42767</v>
      </c>
      <c r="IV26" s="55"/>
      <c r="IW26" s="54">
        <v>42795</v>
      </c>
      <c r="IX26" s="55"/>
      <c r="IY26" s="54">
        <v>42826</v>
      </c>
      <c r="IZ26" s="55"/>
      <c r="JA26" s="54">
        <v>42856</v>
      </c>
      <c r="JB26" s="55"/>
      <c r="JC26" s="54">
        <v>42887</v>
      </c>
      <c r="JD26" s="55"/>
      <c r="JE26" s="68" t="s">
        <v>652</v>
      </c>
    </row>
    <row r="27" spans="1:268" ht="20.25" customHeight="1" x14ac:dyDescent="0.25">
      <c r="A27" s="57"/>
      <c r="B27" s="57"/>
      <c r="C27" s="57"/>
      <c r="D27" s="57"/>
      <c r="E27" s="57"/>
      <c r="F27" s="57"/>
      <c r="G27" s="57"/>
      <c r="H27" s="57"/>
      <c r="I27" s="57" t="s">
        <v>654</v>
      </c>
      <c r="J27" s="62"/>
      <c r="K27" s="62"/>
      <c r="L27" s="62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47" t="s">
        <v>647</v>
      </c>
      <c r="JD27" s="47" t="s">
        <v>648</v>
      </c>
      <c r="JE27" s="64"/>
    </row>
    <row r="28" spans="1:268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IF(JB28&gt;0.02,"Si","No")</f>
        <v>No</v>
      </c>
      <c r="F28" s="10" t="str">
        <f>IF(JE28&gt;0.02,"Si","No")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D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 t="shared" si="10"/>
        <v>-3.1112585291897414E-2</v>
      </c>
      <c r="JD28" s="11">
        <f t="shared" si="10"/>
        <v>1.702410572910372E-2</v>
      </c>
      <c r="JE28" s="11">
        <f>AVERAGE(IS28:JD28)</f>
        <v>-3.8135855209977046E-3</v>
      </c>
      <c r="JF28" s="18"/>
      <c r="JG28" s="46"/>
      <c r="JH28" s="17"/>
    </row>
    <row r="29" spans="1:268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IF(JB29&gt;0.02,"Si","No")</f>
        <v>No</v>
      </c>
      <c r="F29" s="10" t="str">
        <f t="shared" ref="F29:F44" si="12">IF(JE29&gt;0.02,"Si","No")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D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si="10"/>
        <v>-6.9607445044138176E-3</v>
      </c>
      <c r="JD29" s="11">
        <f t="shared" si="10"/>
        <v>1.1630235237817227E-2</v>
      </c>
      <c r="JE29" s="11">
        <f t="shared" ref="JE29:JE44" si="39">AVERAGE(IS29:JD29)</f>
        <v>4.5601415217107226E-3</v>
      </c>
      <c r="JF29" s="18"/>
      <c r="JG29" s="46"/>
      <c r="JH29" s="17"/>
    </row>
    <row r="30" spans="1:268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Si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10"/>
        <v>4.747149905213785E-2</v>
      </c>
      <c r="JD30" s="11">
        <f t="shared" si="10"/>
        <v>0.11127029098693712</v>
      </c>
      <c r="JE30" s="11">
        <f t="shared" si="39"/>
        <v>3.3891012485223956E-3</v>
      </c>
      <c r="JF30" s="18"/>
      <c r="JG30" s="46"/>
      <c r="JH30" s="17"/>
    </row>
    <row r="31" spans="1:268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10"/>
        <v>-1.3528684034342523E-3</v>
      </c>
      <c r="JD31" s="11">
        <f t="shared" si="10"/>
        <v>1.0795893970893089E-3</v>
      </c>
      <c r="JE31" s="11">
        <f t="shared" si="39"/>
        <v>4.0598853541898867E-3</v>
      </c>
      <c r="JF31" s="18"/>
      <c r="JG31" s="46"/>
      <c r="JH31" s="17"/>
    </row>
    <row r="32" spans="1:268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10"/>
        <v>2.8906578400887178E-3</v>
      </c>
      <c r="JD32" s="11">
        <f t="shared" si="10"/>
        <v>1.8414096898864207E-2</v>
      </c>
      <c r="JE32" s="11">
        <f t="shared" si="39"/>
        <v>2.4288805658345971E-3</v>
      </c>
      <c r="JF32" s="18"/>
      <c r="JG32" s="46"/>
      <c r="JH32" s="17"/>
    </row>
    <row r="33" spans="1:268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10"/>
        <v>-1.6462380894580607E-3</v>
      </c>
      <c r="JD33" s="11">
        <f t="shared" si="10"/>
        <v>6.6331828602057517E-3</v>
      </c>
      <c r="JE33" s="11">
        <f t="shared" si="39"/>
        <v>-4.5742221697466175E-5</v>
      </c>
      <c r="JF33" s="18"/>
      <c r="JG33" s="46"/>
      <c r="JH33" s="17"/>
    </row>
    <row r="34" spans="1:268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No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10"/>
        <v>1.9045900562894694E-2</v>
      </c>
      <c r="JD34" s="11">
        <f t="shared" si="10"/>
        <v>1.7421080358842898E-2</v>
      </c>
      <c r="JE34" s="11">
        <f t="shared" si="39"/>
        <v>1.5750762432117395E-3</v>
      </c>
      <c r="JF34" s="18"/>
      <c r="JG34" s="46"/>
      <c r="JH34" s="17"/>
    </row>
    <row r="35" spans="1:268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No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10"/>
        <v>8.4898984832647517E-2</v>
      </c>
      <c r="JD35" s="11">
        <f t="shared" si="10"/>
        <v>-0.10648035878251251</v>
      </c>
      <c r="JE35" s="11">
        <f t="shared" si="39"/>
        <v>4.5046706353385332E-3</v>
      </c>
      <c r="JF35" s="18"/>
      <c r="JG35" s="46"/>
      <c r="JH35" s="17"/>
    </row>
    <row r="36" spans="1:268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10"/>
        <v>3.7793752237453805E-3</v>
      </c>
      <c r="JD36" s="11">
        <f t="shared" si="10"/>
        <v>-7.4169475233837453E-3</v>
      </c>
      <c r="JE36" s="11">
        <f t="shared" si="39"/>
        <v>7.1753615128960396E-4</v>
      </c>
      <c r="JF36" s="18"/>
      <c r="JG36" s="46"/>
      <c r="JH36" s="17"/>
    </row>
    <row r="37" spans="1:268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1">(N15-M15)/M15</f>
        <v>0</v>
      </c>
      <c r="O37" s="11">
        <f t="shared" si="71"/>
        <v>-3.0078360597703886E-3</v>
      </c>
      <c r="P37" s="11">
        <f t="shared" si="71"/>
        <v>0</v>
      </c>
      <c r="Q37" s="11">
        <f t="shared" si="71"/>
        <v>4.3956072964761297E-4</v>
      </c>
      <c r="R37" s="11">
        <f t="shared" si="71"/>
        <v>0</v>
      </c>
      <c r="S37" s="11">
        <f t="shared" si="71"/>
        <v>1.9681853420195198E-3</v>
      </c>
      <c r="T37" s="11">
        <f t="shared" si="71"/>
        <v>0</v>
      </c>
      <c r="U37" s="11">
        <f t="shared" si="71"/>
        <v>-5.3840067056804683E-3</v>
      </c>
      <c r="V37" s="11">
        <f t="shared" si="71"/>
        <v>0</v>
      </c>
      <c r="W37" s="11">
        <f t="shared" si="71"/>
        <v>2.8503110449086141E-3</v>
      </c>
      <c r="X37" s="11">
        <f t="shared" si="71"/>
        <v>0</v>
      </c>
      <c r="Y37" s="11">
        <f t="shared" si="71"/>
        <v>1.487982780978476E-2</v>
      </c>
      <c r="Z37" s="11">
        <f t="shared" si="71"/>
        <v>0</v>
      </c>
      <c r="AA37" s="11">
        <f t="shared" si="71"/>
        <v>3.0470068295224736E-2</v>
      </c>
      <c r="AB37" s="11">
        <f t="shared" si="71"/>
        <v>0</v>
      </c>
      <c r="AC37" s="11">
        <f t="shared" si="71"/>
        <v>-8.6644460523732092E-3</v>
      </c>
      <c r="AD37" s="11">
        <f t="shared" si="71"/>
        <v>0</v>
      </c>
      <c r="AE37" s="11">
        <f t="shared" si="71"/>
        <v>1.5553737685348118E-2</v>
      </c>
      <c r="AF37" s="11">
        <f t="shared" si="71"/>
        <v>0</v>
      </c>
      <c r="AG37" s="11">
        <f t="shared" si="71"/>
        <v>1.2096541509572819E-2</v>
      </c>
      <c r="AH37" s="11">
        <f t="shared" si="71"/>
        <v>0</v>
      </c>
      <c r="AI37" s="11">
        <f t="shared" si="71"/>
        <v>4.605739519682712E-3</v>
      </c>
      <c r="AJ37" s="11">
        <f t="shared" si="71"/>
        <v>0</v>
      </c>
      <c r="AK37" s="11">
        <f t="shared" si="71"/>
        <v>-5.0637635084580523E-3</v>
      </c>
      <c r="AL37" s="11">
        <f t="shared" si="71"/>
        <v>0</v>
      </c>
      <c r="AM37" s="11">
        <f t="shared" si="71"/>
        <v>9.3698922608839632E-3</v>
      </c>
      <c r="AN37" s="11">
        <f t="shared" si="71"/>
        <v>0</v>
      </c>
      <c r="AO37" s="11">
        <f t="shared" si="71"/>
        <v>5.2171027099822799E-3</v>
      </c>
      <c r="AP37" s="11">
        <f t="shared" si="71"/>
        <v>0</v>
      </c>
      <c r="AQ37" s="11">
        <f t="shared" si="71"/>
        <v>-7.495786738905338E-15</v>
      </c>
      <c r="AR37" s="11">
        <f t="shared" si="71"/>
        <v>0</v>
      </c>
      <c r="AS37" s="11">
        <f t="shared" si="71"/>
        <v>4.7996409847198288E-2</v>
      </c>
      <c r="AT37" s="11">
        <f t="shared" si="71"/>
        <v>0</v>
      </c>
      <c r="AU37" s="11">
        <f t="shared" si="71"/>
        <v>6.0208494002203542E-3</v>
      </c>
      <c r="AV37" s="11">
        <f t="shared" si="71"/>
        <v>0</v>
      </c>
      <c r="AW37" s="11">
        <f t="shared" si="71"/>
        <v>3.3302711133434506E-3</v>
      </c>
      <c r="AX37" s="11">
        <f t="shared" si="71"/>
        <v>0</v>
      </c>
      <c r="AY37" s="11">
        <f t="shared" si="71"/>
        <v>6.6434569988375251E-4</v>
      </c>
      <c r="AZ37" s="11">
        <f t="shared" si="71"/>
        <v>0</v>
      </c>
      <c r="BA37" s="11">
        <f t="shared" si="71"/>
        <v>4.0486706596833417E-3</v>
      </c>
      <c r="BB37" s="11">
        <f t="shared" si="71"/>
        <v>0</v>
      </c>
      <c r="BC37" s="11">
        <f t="shared" si="71"/>
        <v>0</v>
      </c>
      <c r="BD37" s="11">
        <f t="shared" si="71"/>
        <v>0</v>
      </c>
      <c r="BE37" s="11">
        <f t="shared" si="71"/>
        <v>3.5216861017687857E-3</v>
      </c>
      <c r="BF37" s="11">
        <f t="shared" si="71"/>
        <v>0</v>
      </c>
      <c r="BG37" s="11">
        <f t="shared" si="71"/>
        <v>-2.1907372058448142E-3</v>
      </c>
      <c r="BH37" s="11">
        <f t="shared" si="71"/>
        <v>0</v>
      </c>
      <c r="BI37" s="11">
        <f t="shared" si="71"/>
        <v>5.0058106086252041E-5</v>
      </c>
      <c r="BJ37" s="11">
        <f t="shared" si="71"/>
        <v>0</v>
      </c>
      <c r="BK37" s="11">
        <f t="shared" si="71"/>
        <v>1.5290834491954867E-3</v>
      </c>
      <c r="BL37" s="11">
        <f t="shared" si="71"/>
        <v>0</v>
      </c>
      <c r="BM37" s="11">
        <f t="shared" si="71"/>
        <v>1.7379170854552638E-3</v>
      </c>
      <c r="BN37" s="11">
        <f t="shared" si="71"/>
        <v>0</v>
      </c>
      <c r="BO37" s="11">
        <f t="shared" si="71"/>
        <v>5.3037177020406889E-3</v>
      </c>
      <c r="BP37" s="11">
        <f t="shared" si="71"/>
        <v>0</v>
      </c>
      <c r="BQ37" s="11">
        <f t="shared" si="71"/>
        <v>2.6862295799610645E-3</v>
      </c>
      <c r="BR37" s="11">
        <f t="shared" si="71"/>
        <v>0</v>
      </c>
      <c r="BS37" s="11">
        <f t="shared" si="71"/>
        <v>2.578075045817078E-3</v>
      </c>
      <c r="BT37" s="11">
        <f t="shared" si="71"/>
        <v>0</v>
      </c>
      <c r="BU37" s="11">
        <f t="shared" si="71"/>
        <v>-9.1984180525884834E-4</v>
      </c>
      <c r="BV37" s="11">
        <f t="shared" si="71"/>
        <v>0</v>
      </c>
      <c r="BW37" s="11">
        <f t="shared" si="71"/>
        <v>-1.8534516467498996E-3</v>
      </c>
      <c r="BX37" s="11">
        <f t="shared" si="71"/>
        <v>0</v>
      </c>
      <c r="BY37" s="11">
        <f t="shared" si="71"/>
        <v>1.9223914372383875E-3</v>
      </c>
      <c r="BZ37" s="11">
        <f t="shared" ref="BZ37:EK37" si="72">(BZ15-BY15)/BY15</f>
        <v>0</v>
      </c>
      <c r="CA37" s="11">
        <f t="shared" si="72"/>
        <v>4.8943839658611146E-3</v>
      </c>
      <c r="CB37" s="11">
        <f t="shared" si="72"/>
        <v>0</v>
      </c>
      <c r="CC37" s="11">
        <f t="shared" si="72"/>
        <v>5.6471847887555266E-3</v>
      </c>
      <c r="CD37" s="11">
        <f t="shared" si="72"/>
        <v>0</v>
      </c>
      <c r="CE37" s="11">
        <f t="shared" si="72"/>
        <v>-3.4920107839015316E-3</v>
      </c>
      <c r="CF37" s="11">
        <f t="shared" si="72"/>
        <v>0</v>
      </c>
      <c r="CG37" s="11">
        <f t="shared" si="72"/>
        <v>1.9399383413653596E-3</v>
      </c>
      <c r="CH37" s="11">
        <f t="shared" si="72"/>
        <v>0</v>
      </c>
      <c r="CI37" s="11">
        <f t="shared" si="72"/>
        <v>-3.715230079269413E-3</v>
      </c>
      <c r="CJ37" s="11">
        <f t="shared" si="72"/>
        <v>0</v>
      </c>
      <c r="CK37" s="11">
        <f t="shared" si="72"/>
        <v>-9.4337150680166631E-4</v>
      </c>
      <c r="CL37" s="11">
        <f t="shared" si="72"/>
        <v>0</v>
      </c>
      <c r="CM37" s="11">
        <f t="shared" si="72"/>
        <v>9.3052399257033958E-2</v>
      </c>
      <c r="CN37" s="11">
        <f t="shared" si="72"/>
        <v>0</v>
      </c>
      <c r="CO37" s="11">
        <f t="shared" si="72"/>
        <v>-0.28606990521494652</v>
      </c>
      <c r="CP37" s="11">
        <f t="shared" si="72"/>
        <v>0</v>
      </c>
      <c r="CQ37" s="11">
        <f t="shared" si="72"/>
        <v>8.6289771650934297E-3</v>
      </c>
      <c r="CR37" s="11">
        <f t="shared" si="72"/>
        <v>7.0128931596977271E-4</v>
      </c>
      <c r="CS37" s="11">
        <f t="shared" si="72"/>
        <v>2.9725159915187487E-4</v>
      </c>
      <c r="CT37" s="11">
        <f t="shared" si="72"/>
        <v>0</v>
      </c>
      <c r="CU37" s="11">
        <f t="shared" si="72"/>
        <v>2.8989231623498615E-4</v>
      </c>
      <c r="CV37" s="11">
        <f t="shared" si="72"/>
        <v>0</v>
      </c>
      <c r="CW37" s="11">
        <f t="shared" si="72"/>
        <v>-2.0529672048000417E-3</v>
      </c>
      <c r="CX37" s="11">
        <f t="shared" si="72"/>
        <v>2.469822925103159E-3</v>
      </c>
      <c r="CY37" s="11">
        <f t="shared" si="72"/>
        <v>2.8022957515801063E-4</v>
      </c>
      <c r="CZ37" s="11">
        <f t="shared" si="72"/>
        <v>0</v>
      </c>
      <c r="DA37" s="11">
        <f t="shared" si="72"/>
        <v>2.2181372034936211E-3</v>
      </c>
      <c r="DB37" s="11">
        <f t="shared" si="72"/>
        <v>0</v>
      </c>
      <c r="DC37" s="11">
        <f t="shared" si="72"/>
        <v>0</v>
      </c>
      <c r="DD37" s="11">
        <f t="shared" si="72"/>
        <v>0</v>
      </c>
      <c r="DE37" s="11">
        <f t="shared" si="72"/>
        <v>0</v>
      </c>
      <c r="DF37" s="11">
        <f t="shared" si="72"/>
        <v>-6.6076820796960077E-3</v>
      </c>
      <c r="DG37" s="11">
        <f t="shared" si="72"/>
        <v>0</v>
      </c>
      <c r="DH37" s="11">
        <f t="shared" si="72"/>
        <v>0</v>
      </c>
      <c r="DI37" s="11">
        <f t="shared" si="72"/>
        <v>0</v>
      </c>
      <c r="DJ37" s="11">
        <f t="shared" si="72"/>
        <v>0</v>
      </c>
      <c r="DK37" s="11">
        <f t="shared" si="72"/>
        <v>0</v>
      </c>
      <c r="DL37" s="11">
        <f t="shared" si="72"/>
        <v>0</v>
      </c>
      <c r="DM37" s="11">
        <f t="shared" si="72"/>
        <v>0</v>
      </c>
      <c r="DN37" s="11">
        <f t="shared" si="72"/>
        <v>0</v>
      </c>
      <c r="DO37" s="11">
        <f t="shared" si="72"/>
        <v>0</v>
      </c>
      <c r="DP37" s="11">
        <f t="shared" si="72"/>
        <v>0</v>
      </c>
      <c r="DQ37" s="11">
        <f t="shared" si="72"/>
        <v>0</v>
      </c>
      <c r="DR37" s="11">
        <f t="shared" si="72"/>
        <v>-3.834573820538356E-3</v>
      </c>
      <c r="DS37" s="11">
        <f t="shared" si="72"/>
        <v>2.0870627076880546E-3</v>
      </c>
      <c r="DT37" s="11">
        <f t="shared" si="72"/>
        <v>2.1163257263091971E-4</v>
      </c>
      <c r="DU37" s="11">
        <f t="shared" si="72"/>
        <v>-2.6589801428110833E-3</v>
      </c>
      <c r="DV37" s="11">
        <f t="shared" si="72"/>
        <v>2.3411592268645738E-3</v>
      </c>
      <c r="DW37" s="11">
        <f t="shared" si="72"/>
        <v>0</v>
      </c>
      <c r="DX37" s="11">
        <f t="shared" si="72"/>
        <v>0</v>
      </c>
      <c r="DY37" s="11">
        <f t="shared" si="72"/>
        <v>-6.7700960052686132E-4</v>
      </c>
      <c r="DZ37" s="11">
        <f t="shared" si="72"/>
        <v>3.1107324699431124E-3</v>
      </c>
      <c r="EA37" s="11">
        <f t="shared" si="72"/>
        <v>-9.6063152615004938E-3</v>
      </c>
      <c r="EB37" s="11">
        <f t="shared" si="72"/>
        <v>9.699491636032509E-3</v>
      </c>
      <c r="EC37" s="11">
        <f t="shared" si="72"/>
        <v>-3.1010858215858254E-3</v>
      </c>
      <c r="ED37" s="11">
        <f t="shared" si="72"/>
        <v>0</v>
      </c>
      <c r="EE37" s="11">
        <f t="shared" si="72"/>
        <v>1.7742465478690209E-3</v>
      </c>
      <c r="EF37" s="11">
        <f t="shared" si="72"/>
        <v>0</v>
      </c>
      <c r="EG37" s="11">
        <f t="shared" si="72"/>
        <v>-3.2038332670221892E-3</v>
      </c>
      <c r="EH37" s="11">
        <f t="shared" si="72"/>
        <v>6.3293344379389271E-3</v>
      </c>
      <c r="EI37" s="11">
        <f t="shared" si="72"/>
        <v>-5.7447633173427664E-4</v>
      </c>
      <c r="EJ37" s="11">
        <f t="shared" si="72"/>
        <v>5.7480654448941175E-4</v>
      </c>
      <c r="EK37" s="11">
        <f t="shared" si="72"/>
        <v>0</v>
      </c>
      <c r="EL37" s="11">
        <f t="shared" ref="EL37:GW37" si="73">(EL15-EK15)/EK15</f>
        <v>0</v>
      </c>
      <c r="EM37" s="11">
        <f t="shared" si="73"/>
        <v>0</v>
      </c>
      <c r="EN37" s="11">
        <f t="shared" si="73"/>
        <v>0</v>
      </c>
      <c r="EO37" s="11">
        <f t="shared" si="73"/>
        <v>3.1273644833244188E-3</v>
      </c>
      <c r="EP37" s="11">
        <f t="shared" si="73"/>
        <v>0</v>
      </c>
      <c r="EQ37" s="11">
        <f t="shared" si="73"/>
        <v>3.1495942843665233E-3</v>
      </c>
      <c r="ER37" s="11">
        <f t="shared" si="73"/>
        <v>-4.9114400897374393E-3</v>
      </c>
      <c r="ES37" s="11">
        <f t="shared" si="73"/>
        <v>6.4106015185541156E-3</v>
      </c>
      <c r="ET37" s="11">
        <f t="shared" si="73"/>
        <v>4.8318318533731313E-15</v>
      </c>
      <c r="EU37" s="11">
        <f t="shared" si="73"/>
        <v>0</v>
      </c>
      <c r="EV37" s="11">
        <f t="shared" si="73"/>
        <v>-1.0119647824462326E-3</v>
      </c>
      <c r="EW37" s="11">
        <f t="shared" si="73"/>
        <v>9.8194855253749911E-4</v>
      </c>
      <c r="EX37" s="11">
        <f t="shared" si="73"/>
        <v>0</v>
      </c>
      <c r="EY37" s="11">
        <f t="shared" si="73"/>
        <v>0</v>
      </c>
      <c r="EZ37" s="11">
        <f t="shared" si="73"/>
        <v>-2.3043440358601649E-3</v>
      </c>
      <c r="FA37" s="11">
        <f t="shared" si="73"/>
        <v>0</v>
      </c>
      <c r="FB37" s="11">
        <f t="shared" si="73"/>
        <v>0</v>
      </c>
      <c r="FC37" s="11">
        <f t="shared" si="73"/>
        <v>0</v>
      </c>
      <c r="FD37" s="11">
        <f t="shared" si="73"/>
        <v>0</v>
      </c>
      <c r="FE37" s="11">
        <f t="shared" si="73"/>
        <v>0</v>
      </c>
      <c r="FF37" s="11">
        <f t="shared" si="73"/>
        <v>0</v>
      </c>
      <c r="FG37" s="11">
        <f t="shared" si="73"/>
        <v>0</v>
      </c>
      <c r="FH37" s="11">
        <f t="shared" si="73"/>
        <v>0</v>
      </c>
      <c r="FI37" s="11">
        <f t="shared" si="73"/>
        <v>0</v>
      </c>
      <c r="FJ37" s="11">
        <f t="shared" si="73"/>
        <v>0</v>
      </c>
      <c r="FK37" s="11">
        <f t="shared" si="73"/>
        <v>0</v>
      </c>
      <c r="FL37" s="11">
        <f t="shared" si="73"/>
        <v>0</v>
      </c>
      <c r="FM37" s="11">
        <f t="shared" si="73"/>
        <v>0</v>
      </c>
      <c r="FN37" s="11">
        <f t="shared" si="73"/>
        <v>5.1478224301375053E-3</v>
      </c>
      <c r="FO37" s="11">
        <f t="shared" si="73"/>
        <v>6.0525652131241412E-4</v>
      </c>
      <c r="FP37" s="11">
        <f t="shared" si="73"/>
        <v>1.7311044741008328E-3</v>
      </c>
      <c r="FQ37" s="11">
        <f t="shared" si="73"/>
        <v>1.8547683529227425E-2</v>
      </c>
      <c r="FR37" s="11">
        <f t="shared" si="73"/>
        <v>1.0758344751394635E-2</v>
      </c>
      <c r="FS37" s="11">
        <f t="shared" si="73"/>
        <v>2.4949947457464178E-2</v>
      </c>
      <c r="FT37" s="11">
        <f t="shared" si="73"/>
        <v>-2.91172562277611E-4</v>
      </c>
      <c r="FU37" s="11">
        <f t="shared" si="73"/>
        <v>3.2782259515692258E-3</v>
      </c>
      <c r="FV37" s="11">
        <f t="shared" si="73"/>
        <v>4.497058694149886E-3</v>
      </c>
      <c r="FW37" s="11">
        <f t="shared" si="73"/>
        <v>-1.1302882134636993E-3</v>
      </c>
      <c r="FX37" s="11">
        <f t="shared" si="73"/>
        <v>-4.5268857872661194E-15</v>
      </c>
      <c r="FY37" s="11">
        <f t="shared" si="73"/>
        <v>3.8788084020127114E-3</v>
      </c>
      <c r="FZ37" s="11">
        <f t="shared" si="73"/>
        <v>7.3925312897277478E-4</v>
      </c>
      <c r="GA37" s="11">
        <f t="shared" si="73"/>
        <v>0</v>
      </c>
      <c r="GB37" s="11">
        <f t="shared" si="73"/>
        <v>0</v>
      </c>
      <c r="GC37" s="11">
        <f t="shared" si="73"/>
        <v>-3.8967125750419356E-3</v>
      </c>
      <c r="GD37" s="11">
        <f t="shared" si="73"/>
        <v>-4.2141337143059157E-3</v>
      </c>
      <c r="GE37" s="11">
        <f t="shared" si="73"/>
        <v>3.0405390167270218E-3</v>
      </c>
      <c r="GF37" s="11">
        <f t="shared" si="73"/>
        <v>2.235076446536699E-3</v>
      </c>
      <c r="GG37" s="11">
        <f t="shared" si="73"/>
        <v>4.70987743702847E-4</v>
      </c>
      <c r="GH37" s="11">
        <f t="shared" si="73"/>
        <v>1.1026263618517619E-3</v>
      </c>
      <c r="GI37" s="11">
        <f t="shared" si="73"/>
        <v>3.3811579083119271E-3</v>
      </c>
      <c r="GJ37" s="11">
        <f t="shared" si="73"/>
        <v>-5.5405042195567846E-4</v>
      </c>
      <c r="GK37" s="11">
        <f t="shared" si="73"/>
        <v>-1.3096868135096989E-3</v>
      </c>
      <c r="GL37" s="11">
        <f t="shared" si="73"/>
        <v>4.8702367679576603E-4</v>
      </c>
      <c r="GM37" s="11">
        <f t="shared" si="73"/>
        <v>1.6982056098319004E-3</v>
      </c>
      <c r="GN37" s="11">
        <f t="shared" si="73"/>
        <v>1.610205918748966E-3</v>
      </c>
      <c r="GO37" s="11">
        <f t="shared" si="73"/>
        <v>0</v>
      </c>
      <c r="GP37" s="11">
        <f t="shared" si="73"/>
        <v>0</v>
      </c>
      <c r="GQ37" s="11">
        <f t="shared" si="73"/>
        <v>1.1532600652401478E-3</v>
      </c>
      <c r="GR37" s="11">
        <f t="shared" si="73"/>
        <v>-2.6777729800969131E-3</v>
      </c>
      <c r="GS37" s="11">
        <f t="shared" si="73"/>
        <v>3.436874775163353E-4</v>
      </c>
      <c r="GT37" s="11">
        <f t="shared" si="73"/>
        <v>-1.8404378559058368E-3</v>
      </c>
      <c r="GU37" s="11">
        <f t="shared" si="73"/>
        <v>0</v>
      </c>
      <c r="GV37" s="11">
        <f t="shared" si="73"/>
        <v>0</v>
      </c>
      <c r="GW37" s="11">
        <f t="shared" si="73"/>
        <v>1.3761749879947223E-2</v>
      </c>
      <c r="GX37" s="11">
        <f t="shared" ref="GX37:HI37" si="74">(GX15-GW15)/GW15</f>
        <v>-1.1343683682819787E-2</v>
      </c>
      <c r="GY37" s="11">
        <f t="shared" si="74"/>
        <v>1.3341712882395953E-3</v>
      </c>
      <c r="GZ37" s="11">
        <f t="shared" si="74"/>
        <v>-3.260643752311426E-3</v>
      </c>
      <c r="HA37" s="11">
        <f t="shared" si="74"/>
        <v>-6.3298703110113829E-3</v>
      </c>
      <c r="HB37" s="11">
        <f t="shared" si="74"/>
        <v>1.1965470636150466E-2</v>
      </c>
      <c r="HC37" s="11">
        <f t="shared" si="74"/>
        <v>-4.3667608417252013E-4</v>
      </c>
      <c r="HD37" s="11">
        <f t="shared" si="74"/>
        <v>-2.3005753405111796E-3</v>
      </c>
      <c r="HE37" s="11">
        <f t="shared" si="74"/>
        <v>1.8042070963411377E-4</v>
      </c>
      <c r="HF37" s="11">
        <f t="shared" si="74"/>
        <v>-2.9284993496033057E-3</v>
      </c>
      <c r="HG37" s="11">
        <f t="shared" si="74"/>
        <v>2.6833403537354818E-4</v>
      </c>
      <c r="HH37" s="11">
        <f t="shared" si="74"/>
        <v>-1.5564699990419956E-5</v>
      </c>
      <c r="HI37" s="11">
        <f t="shared" si="74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10"/>
        <v>-1.5134751872631551E-4</v>
      </c>
      <c r="JD37" s="11">
        <f t="shared" si="10"/>
        <v>-4.8683844357461347E-4</v>
      </c>
      <c r="JE37" s="11">
        <f t="shared" si="39"/>
        <v>6.435328135930044E-5</v>
      </c>
      <c r="JF37" s="18"/>
      <c r="JG37" s="46"/>
      <c r="JH37" s="17"/>
    </row>
    <row r="38" spans="1:268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5">(N16-M16)/M16</f>
        <v>-6.5459234201180647E-2</v>
      </c>
      <c r="O38" s="11">
        <f t="shared" si="75"/>
        <v>2.5494525732724631E-3</v>
      </c>
      <c r="P38" s="11">
        <f t="shared" si="75"/>
        <v>-1.3566287998665254E-2</v>
      </c>
      <c r="Q38" s="11">
        <f t="shared" si="75"/>
        <v>-3.5133534297740613E-3</v>
      </c>
      <c r="R38" s="11">
        <f t="shared" si="75"/>
        <v>4.6545231211183806E-2</v>
      </c>
      <c r="S38" s="11">
        <f t="shared" si="75"/>
        <v>5.1972168640250851E-2</v>
      </c>
      <c r="T38" s="11">
        <f t="shared" si="75"/>
        <v>8.9840262289330296E-3</v>
      </c>
      <c r="U38" s="11">
        <f t="shared" si="75"/>
        <v>-9.7385491995790885E-3</v>
      </c>
      <c r="V38" s="11">
        <f t="shared" si="75"/>
        <v>-7.2879090228256307E-3</v>
      </c>
      <c r="W38" s="11">
        <f t="shared" si="75"/>
        <v>-3.1646293434880186E-2</v>
      </c>
      <c r="X38" s="11">
        <f t="shared" si="75"/>
        <v>7.9756219573517383E-3</v>
      </c>
      <c r="Y38" s="11">
        <f t="shared" si="75"/>
        <v>-4.5598955648650519E-3</v>
      </c>
      <c r="Z38" s="11">
        <f t="shared" si="75"/>
        <v>2.5706321839814937E-2</v>
      </c>
      <c r="AA38" s="11">
        <f t="shared" si="75"/>
        <v>-3.608718875668758E-2</v>
      </c>
      <c r="AB38" s="11">
        <f t="shared" si="75"/>
        <v>2.2768980818020111E-2</v>
      </c>
      <c r="AC38" s="11">
        <f t="shared" si="75"/>
        <v>1.3361034779595014E-2</v>
      </c>
      <c r="AD38" s="11">
        <f t="shared" si="75"/>
        <v>-3.4562490849823602E-2</v>
      </c>
      <c r="AE38" s="11">
        <f t="shared" si="75"/>
        <v>2.6703295985342018E-2</v>
      </c>
      <c r="AF38" s="11">
        <f t="shared" si="75"/>
        <v>2.245635806348564E-3</v>
      </c>
      <c r="AG38" s="11">
        <f t="shared" si="75"/>
        <v>3.1594484957871996E-2</v>
      </c>
      <c r="AH38" s="11">
        <f t="shared" si="75"/>
        <v>2.4620479453042372E-2</v>
      </c>
      <c r="AI38" s="11">
        <f t="shared" si="75"/>
        <v>9.0756733669288357E-3</v>
      </c>
      <c r="AJ38" s="11">
        <f t="shared" si="75"/>
        <v>2.5186348589952355E-2</v>
      </c>
      <c r="AK38" s="11">
        <f t="shared" si="75"/>
        <v>-4.5126895714609309E-2</v>
      </c>
      <c r="AL38" s="11">
        <f t="shared" si="75"/>
        <v>-2.7297073372813424E-2</v>
      </c>
      <c r="AM38" s="11">
        <f t="shared" si="75"/>
        <v>6.9112127694370851E-3</v>
      </c>
      <c r="AN38" s="11">
        <f t="shared" si="75"/>
        <v>1.3954816602827453E-2</v>
      </c>
      <c r="AO38" s="11">
        <f t="shared" si="75"/>
        <v>3.0250111086674086E-3</v>
      </c>
      <c r="AP38" s="11">
        <f t="shared" si="75"/>
        <v>9.9085177384563863E-2</v>
      </c>
      <c r="AQ38" s="11">
        <f t="shared" si="75"/>
        <v>3.0246662823629873E-2</v>
      </c>
      <c r="AR38" s="11">
        <f t="shared" si="75"/>
        <v>-3.7901086635945734E-2</v>
      </c>
      <c r="AS38" s="11">
        <f t="shared" si="75"/>
        <v>9.6458074303513476E-3</v>
      </c>
      <c r="AT38" s="11">
        <f t="shared" si="75"/>
        <v>-2.078839438986153E-2</v>
      </c>
      <c r="AU38" s="11">
        <f t="shared" si="75"/>
        <v>-7.5726976550746193E-3</v>
      </c>
      <c r="AV38" s="11">
        <f t="shared" si="75"/>
        <v>5.3260730304283931E-3</v>
      </c>
      <c r="AW38" s="11">
        <f t="shared" si="75"/>
        <v>-3.3038656710003486E-2</v>
      </c>
      <c r="AX38" s="11">
        <f t="shared" si="75"/>
        <v>3.5860056985594344E-2</v>
      </c>
      <c r="AY38" s="11">
        <f t="shared" si="75"/>
        <v>-1.3155297492732525E-2</v>
      </c>
      <c r="AZ38" s="11">
        <f t="shared" si="75"/>
        <v>3.5711959460265001E-2</v>
      </c>
      <c r="BA38" s="11">
        <f t="shared" si="75"/>
        <v>8.6551205686111882E-3</v>
      </c>
      <c r="BB38" s="11">
        <f t="shared" si="75"/>
        <v>-7.6454901795023232E-3</v>
      </c>
      <c r="BC38" s="11">
        <f t="shared" si="75"/>
        <v>-4.531966073386931E-2</v>
      </c>
      <c r="BD38" s="11">
        <f t="shared" si="75"/>
        <v>6.7919301259329629E-2</v>
      </c>
      <c r="BE38" s="11">
        <f t="shared" si="75"/>
        <v>-2.4541003621637698E-2</v>
      </c>
      <c r="BF38" s="11">
        <f t="shared" si="75"/>
        <v>6.4288335763964402E-3</v>
      </c>
      <c r="BG38" s="11">
        <f t="shared" si="75"/>
        <v>-4.4087989586391969E-3</v>
      </c>
      <c r="BH38" s="11">
        <f t="shared" si="75"/>
        <v>5.3856734905358963E-4</v>
      </c>
      <c r="BI38" s="11">
        <f t="shared" si="75"/>
        <v>-6.7534894245545873E-3</v>
      </c>
      <c r="BJ38" s="11">
        <f t="shared" si="75"/>
        <v>1.0368064310009502E-2</v>
      </c>
      <c r="BK38" s="11">
        <f t="shared" si="75"/>
        <v>-1.3726164259734872E-2</v>
      </c>
      <c r="BL38" s="11">
        <f t="shared" si="75"/>
        <v>0</v>
      </c>
      <c r="BM38" s="11">
        <f t="shared" si="75"/>
        <v>-1.3843611109965468E-2</v>
      </c>
      <c r="BN38" s="11">
        <f t="shared" si="75"/>
        <v>4.6044269771185461E-2</v>
      </c>
      <c r="BO38" s="11">
        <f t="shared" si="75"/>
        <v>1.0293056832645217E-2</v>
      </c>
      <c r="BP38" s="11">
        <f t="shared" si="75"/>
        <v>2.9700452077049449E-2</v>
      </c>
      <c r="BQ38" s="11">
        <f t="shared" si="75"/>
        <v>-3.2958501734452007E-2</v>
      </c>
      <c r="BR38" s="11">
        <f t="shared" si="75"/>
        <v>2.247527221686741E-2</v>
      </c>
      <c r="BS38" s="11">
        <f t="shared" si="75"/>
        <v>-1.0509230237246946E-2</v>
      </c>
      <c r="BT38" s="11">
        <f t="shared" si="75"/>
        <v>2.1010200921104501E-2</v>
      </c>
      <c r="BU38" s="11">
        <f t="shared" si="75"/>
        <v>-3.0945549772702852E-2</v>
      </c>
      <c r="BV38" s="11">
        <f t="shared" si="75"/>
        <v>-2.0994567560962071E-2</v>
      </c>
      <c r="BW38" s="11">
        <f t="shared" si="75"/>
        <v>3.4165348617527014E-2</v>
      </c>
      <c r="BX38" s="11">
        <f t="shared" si="75"/>
        <v>2.7621061756916889E-2</v>
      </c>
      <c r="BY38" s="11">
        <f t="shared" si="75"/>
        <v>3.1706689166509892E-2</v>
      </c>
      <c r="BZ38" s="11">
        <f t="shared" ref="BZ38:EK38" si="76">(BZ16-BY16)/BY16</f>
        <v>2.2467739341505501E-2</v>
      </c>
      <c r="CA38" s="11">
        <f t="shared" si="76"/>
        <v>9.82786804354509E-5</v>
      </c>
      <c r="CB38" s="11">
        <f t="shared" si="76"/>
        <v>-5.3877540722465896E-3</v>
      </c>
      <c r="CC38" s="11">
        <f t="shared" si="76"/>
        <v>2.4735983710480466E-2</v>
      </c>
      <c r="CD38" s="11">
        <f t="shared" si="76"/>
        <v>8.4552304112079812E-2</v>
      </c>
      <c r="CE38" s="11">
        <f t="shared" si="76"/>
        <v>2.351904042551824E-2</v>
      </c>
      <c r="CF38" s="11">
        <f t="shared" si="76"/>
        <v>1.4436716647311921E-3</v>
      </c>
      <c r="CG38" s="11">
        <f t="shared" si="76"/>
        <v>-3.9799247066604933E-2</v>
      </c>
      <c r="CH38" s="11">
        <f t="shared" si="76"/>
        <v>-5.9306318786253608E-2</v>
      </c>
      <c r="CI38" s="11">
        <f t="shared" si="76"/>
        <v>-2.7255482593944676E-2</v>
      </c>
      <c r="CJ38" s="11">
        <f t="shared" si="76"/>
        <v>3.0511739619605766E-2</v>
      </c>
      <c r="CK38" s="11">
        <f t="shared" si="76"/>
        <v>-5.6031690844343021E-2</v>
      </c>
      <c r="CL38" s="11">
        <f t="shared" si="76"/>
        <v>4.5756007328955059E-2</v>
      </c>
      <c r="CM38" s="11">
        <f t="shared" si="76"/>
        <v>4.0824772704707316E-2</v>
      </c>
      <c r="CN38" s="11">
        <f t="shared" si="76"/>
        <v>4.5812959376987893E-2</v>
      </c>
      <c r="CO38" s="11">
        <f t="shared" si="76"/>
        <v>4.6636327639730139E-4</v>
      </c>
      <c r="CP38" s="11">
        <f t="shared" si="76"/>
        <v>1.087982234940944E-2</v>
      </c>
      <c r="CQ38" s="11">
        <f t="shared" si="76"/>
        <v>-2.7565198376965243E-2</v>
      </c>
      <c r="CR38" s="11">
        <f t="shared" si="76"/>
        <v>-2.7567616594548913E-2</v>
      </c>
      <c r="CS38" s="11">
        <f t="shared" si="76"/>
        <v>-5.8641599601076313E-3</v>
      </c>
      <c r="CT38" s="11">
        <f t="shared" si="76"/>
        <v>-8.2249401472831388E-3</v>
      </c>
      <c r="CU38" s="11">
        <f t="shared" si="76"/>
        <v>2.0698325706391681E-2</v>
      </c>
      <c r="CV38" s="11">
        <f t="shared" si="76"/>
        <v>-4.1594255954692438E-3</v>
      </c>
      <c r="CW38" s="11">
        <f t="shared" si="76"/>
        <v>-8.2940956919500663E-3</v>
      </c>
      <c r="CX38" s="11">
        <f t="shared" si="76"/>
        <v>1.5560997745533867E-2</v>
      </c>
      <c r="CY38" s="11">
        <f t="shared" si="76"/>
        <v>-9.2981816771538512E-3</v>
      </c>
      <c r="CZ38" s="11">
        <f t="shared" si="76"/>
        <v>-7.3534601543319526E-3</v>
      </c>
      <c r="DA38" s="11">
        <f t="shared" si="76"/>
        <v>1.2367044609244269E-2</v>
      </c>
      <c r="DB38" s="11">
        <f t="shared" si="76"/>
        <v>4.0131259345622767E-3</v>
      </c>
      <c r="DC38" s="11">
        <f t="shared" si="76"/>
        <v>1.3956679087407272E-2</v>
      </c>
      <c r="DD38" s="11">
        <f t="shared" si="76"/>
        <v>1.2306255998879717E-2</v>
      </c>
      <c r="DE38" s="11">
        <f t="shared" si="76"/>
        <v>-4.2294309771683351E-2</v>
      </c>
      <c r="DF38" s="11">
        <f t="shared" si="76"/>
        <v>-2.2408015787877711E-2</v>
      </c>
      <c r="DG38" s="11">
        <f t="shared" si="76"/>
        <v>-1.8995930941436579E-2</v>
      </c>
      <c r="DH38" s="11">
        <f t="shared" si="76"/>
        <v>-2.1920438549829085E-2</v>
      </c>
      <c r="DI38" s="11">
        <f t="shared" si="76"/>
        <v>1.6061270756736943E-2</v>
      </c>
      <c r="DJ38" s="11">
        <f t="shared" si="76"/>
        <v>3.7581932519164786E-2</v>
      </c>
      <c r="DK38" s="11">
        <f t="shared" si="76"/>
        <v>2.5743106609738182E-2</v>
      </c>
      <c r="DL38" s="11">
        <f t="shared" si="76"/>
        <v>5.6142660187015164E-2</v>
      </c>
      <c r="DM38" s="11">
        <f t="shared" si="76"/>
        <v>5.7968599279600548E-4</v>
      </c>
      <c r="DN38" s="11">
        <f t="shared" si="76"/>
        <v>-8.8383612143061487E-3</v>
      </c>
      <c r="DO38" s="11">
        <f t="shared" si="76"/>
        <v>-2.8518185310216368E-2</v>
      </c>
      <c r="DP38" s="11">
        <f t="shared" si="76"/>
        <v>9.7872082869799749E-3</v>
      </c>
      <c r="DQ38" s="11">
        <f t="shared" si="76"/>
        <v>-1.2862689199092786E-2</v>
      </c>
      <c r="DR38" s="11">
        <f t="shared" si="76"/>
        <v>-3.0236063400076237E-2</v>
      </c>
      <c r="DS38" s="11">
        <f t="shared" si="76"/>
        <v>2.2512334231069617E-2</v>
      </c>
      <c r="DT38" s="11">
        <f t="shared" si="76"/>
        <v>-1.1824826657436465E-2</v>
      </c>
      <c r="DU38" s="11">
        <f t="shared" si="76"/>
        <v>-2.2287568917670145E-2</v>
      </c>
      <c r="DV38" s="11">
        <f t="shared" si="76"/>
        <v>1.3431360961475595E-2</v>
      </c>
      <c r="DW38" s="11">
        <f t="shared" si="76"/>
        <v>1.3125384133935127E-2</v>
      </c>
      <c r="DX38" s="11">
        <f t="shared" si="76"/>
        <v>1.571112928578065E-2</v>
      </c>
      <c r="DY38" s="11">
        <f t="shared" si="76"/>
        <v>1.1557543264103836E-2</v>
      </c>
      <c r="DZ38" s="11">
        <f t="shared" si="76"/>
        <v>2.7048432862079565E-2</v>
      </c>
      <c r="EA38" s="11">
        <f t="shared" si="76"/>
        <v>2.9959016927057817E-2</v>
      </c>
      <c r="EB38" s="11">
        <f t="shared" si="76"/>
        <v>-2.6421363670069704E-2</v>
      </c>
      <c r="EC38" s="11">
        <f t="shared" si="76"/>
        <v>-1.8516657484204608E-3</v>
      </c>
      <c r="ED38" s="11">
        <f t="shared" si="76"/>
        <v>6.9296200491053448E-3</v>
      </c>
      <c r="EE38" s="11">
        <f t="shared" si="76"/>
        <v>-4.6992331541717607E-2</v>
      </c>
      <c r="EF38" s="11">
        <f t="shared" si="76"/>
        <v>3.5142355293544804E-4</v>
      </c>
      <c r="EG38" s="11">
        <f t="shared" si="76"/>
        <v>4.1874234766075623E-2</v>
      </c>
      <c r="EH38" s="11">
        <f t="shared" si="76"/>
        <v>3.4844165773657808E-2</v>
      </c>
      <c r="EI38" s="11">
        <f t="shared" si="76"/>
        <v>4.063588161270941E-2</v>
      </c>
      <c r="EJ38" s="11">
        <f t="shared" si="76"/>
        <v>1.3064453318589887E-2</v>
      </c>
      <c r="EK38" s="11">
        <f t="shared" si="76"/>
        <v>-2.8218184662907469E-2</v>
      </c>
      <c r="EL38" s="11">
        <f t="shared" ref="EL38:GW38" si="77">(EL16-EK16)/EK16</f>
        <v>2.4230308297898056E-2</v>
      </c>
      <c r="EM38" s="11">
        <f t="shared" si="77"/>
        <v>-6.963636404010401E-2</v>
      </c>
      <c r="EN38" s="11">
        <f t="shared" si="77"/>
        <v>3.9164313987667669E-2</v>
      </c>
      <c r="EO38" s="11">
        <f t="shared" si="77"/>
        <v>-2.5568964928620326E-2</v>
      </c>
      <c r="EP38" s="11">
        <f t="shared" si="77"/>
        <v>-3.1742712512083063E-2</v>
      </c>
      <c r="EQ38" s="11">
        <f t="shared" si="77"/>
        <v>-2.7827493270786673E-2</v>
      </c>
      <c r="ER38" s="11">
        <f t="shared" si="77"/>
        <v>1.3180132077341524E-2</v>
      </c>
      <c r="ES38" s="11">
        <f t="shared" si="77"/>
        <v>2.6518977770813554E-2</v>
      </c>
      <c r="ET38" s="11">
        <f t="shared" si="77"/>
        <v>1.1217723657455429E-2</v>
      </c>
      <c r="EU38" s="11">
        <f t="shared" si="77"/>
        <v>5.0655743601315258E-2</v>
      </c>
      <c r="EV38" s="11">
        <f t="shared" si="77"/>
        <v>1.186725028788428E-2</v>
      </c>
      <c r="EW38" s="11">
        <f t="shared" si="77"/>
        <v>1.4481254179839576E-2</v>
      </c>
      <c r="EX38" s="11">
        <f t="shared" si="77"/>
        <v>-1.685067370380538E-3</v>
      </c>
      <c r="EY38" s="11">
        <f t="shared" si="77"/>
        <v>-5.9527051385541334E-3</v>
      </c>
      <c r="EZ38" s="11">
        <f t="shared" si="77"/>
        <v>-2.716905353886059E-2</v>
      </c>
      <c r="FA38" s="11">
        <f t="shared" si="77"/>
        <v>3.8876372005484543E-2</v>
      </c>
      <c r="FB38" s="11">
        <f t="shared" si="77"/>
        <v>-9.0422393868167354E-3</v>
      </c>
      <c r="FC38" s="11">
        <f t="shared" si="77"/>
        <v>-3.9686421992810327E-2</v>
      </c>
      <c r="FD38" s="11">
        <f t="shared" si="77"/>
        <v>-2.7894994418013627E-2</v>
      </c>
      <c r="FE38" s="11">
        <f t="shared" si="77"/>
        <v>1.5969716241865897E-2</v>
      </c>
      <c r="FF38" s="11">
        <f t="shared" si="77"/>
        <v>-4.7955328877683284E-3</v>
      </c>
      <c r="FG38" s="11">
        <f t="shared" si="77"/>
        <v>9.7435706019711493E-2</v>
      </c>
      <c r="FH38" s="11">
        <f t="shared" si="77"/>
        <v>2.1553819725718515E-4</v>
      </c>
      <c r="FI38" s="11">
        <f t="shared" si="77"/>
        <v>-2.4755899316964264E-3</v>
      </c>
      <c r="FJ38" s="11">
        <f t="shared" si="77"/>
        <v>-2.4253958494753161E-2</v>
      </c>
      <c r="FK38" s="11">
        <f t="shared" si="77"/>
        <v>-4.4464590843520148E-2</v>
      </c>
      <c r="FL38" s="11">
        <f t="shared" si="77"/>
        <v>3.8326721979764666E-2</v>
      </c>
      <c r="FM38" s="11">
        <f t="shared" si="77"/>
        <v>-4.0210985921474325E-3</v>
      </c>
      <c r="FN38" s="11">
        <f t="shared" si="77"/>
        <v>-4.5309876979090169E-2</v>
      </c>
      <c r="FO38" s="11">
        <f t="shared" si="77"/>
        <v>1.8362542930577999E-2</v>
      </c>
      <c r="FP38" s="11">
        <f t="shared" si="77"/>
        <v>1.5280884006817427E-2</v>
      </c>
      <c r="FQ38" s="11">
        <f t="shared" si="77"/>
        <v>3.282298765064922E-2</v>
      </c>
      <c r="FR38" s="11">
        <f t="shared" si="77"/>
        <v>-2.2249661284456979E-2</v>
      </c>
      <c r="FS38" s="11">
        <f t="shared" si="77"/>
        <v>2.8667886993382973E-2</v>
      </c>
      <c r="FT38" s="11">
        <f t="shared" si="77"/>
        <v>-2.4500200625818425E-2</v>
      </c>
      <c r="FU38" s="11">
        <f t="shared" si="77"/>
        <v>5.9099322115755165E-2</v>
      </c>
      <c r="FV38" s="11">
        <f t="shared" si="77"/>
        <v>-9.3949534859898154E-3</v>
      </c>
      <c r="FW38" s="11">
        <f t="shared" si="77"/>
        <v>-3.3128796284347714E-2</v>
      </c>
      <c r="FX38" s="11">
        <f t="shared" si="77"/>
        <v>-5.0575691410829026E-4</v>
      </c>
      <c r="FY38" s="11">
        <f t="shared" si="77"/>
        <v>-7.8321327537510203E-3</v>
      </c>
      <c r="FZ38" s="11">
        <f t="shared" si="77"/>
        <v>-8.2092460806129988E-3</v>
      </c>
      <c r="GA38" s="11">
        <f t="shared" si="77"/>
        <v>-4.0745837762125162E-2</v>
      </c>
      <c r="GB38" s="11">
        <f t="shared" si="77"/>
        <v>-1.9998677655912896E-2</v>
      </c>
      <c r="GC38" s="11">
        <f t="shared" si="77"/>
        <v>1.2683801106609107E-3</v>
      </c>
      <c r="GD38" s="11">
        <f t="shared" si="77"/>
        <v>1.9568227542682653E-2</v>
      </c>
      <c r="GE38" s="11">
        <f t="shared" si="77"/>
        <v>5.4718771265667945E-2</v>
      </c>
      <c r="GF38" s="11">
        <f t="shared" si="77"/>
        <v>0.11554246241209568</v>
      </c>
      <c r="GG38" s="11">
        <f t="shared" si="77"/>
        <v>-4.3554458623084304E-2</v>
      </c>
      <c r="GH38" s="11">
        <f t="shared" si="77"/>
        <v>-6.494738249010996E-4</v>
      </c>
      <c r="GI38" s="11">
        <f t="shared" si="77"/>
        <v>2.2386864662082406E-2</v>
      </c>
      <c r="GJ38" s="11">
        <f t="shared" si="77"/>
        <v>-1.5343079061662671E-2</v>
      </c>
      <c r="GK38" s="11">
        <f t="shared" si="77"/>
        <v>-4.3053265992963261E-2</v>
      </c>
      <c r="GL38" s="11">
        <f t="shared" si="77"/>
        <v>2.9282254156648882E-2</v>
      </c>
      <c r="GM38" s="11">
        <f t="shared" si="77"/>
        <v>8.8949737154415624E-3</v>
      </c>
      <c r="GN38" s="11">
        <f t="shared" si="77"/>
        <v>-9.7945948400937639E-3</v>
      </c>
      <c r="GO38" s="11">
        <f t="shared" si="77"/>
        <v>9.0798845223288346E-3</v>
      </c>
      <c r="GP38" s="11">
        <f t="shared" si="77"/>
        <v>1.0869779837288339E-2</v>
      </c>
      <c r="GQ38" s="11">
        <f t="shared" si="77"/>
        <v>-2.3297439341916661E-2</v>
      </c>
      <c r="GR38" s="11">
        <f t="shared" si="77"/>
        <v>1.5241857148669212E-2</v>
      </c>
      <c r="GS38" s="11">
        <f t="shared" si="77"/>
        <v>6.555823265431404E-3</v>
      </c>
      <c r="GT38" s="11">
        <f t="shared" si="77"/>
        <v>-4.1144468644445176E-3</v>
      </c>
      <c r="GU38" s="11">
        <f t="shared" si="77"/>
        <v>-9.0114457494936909E-3</v>
      </c>
      <c r="GV38" s="11">
        <f t="shared" si="77"/>
        <v>-1.9742930228605932E-2</v>
      </c>
      <c r="GW38" s="11">
        <f t="shared" si="77"/>
        <v>4.0369039892077562E-3</v>
      </c>
      <c r="GX38" s="11">
        <f t="shared" ref="GX38:HI38" si="78">(GX16-GW16)/GW16</f>
        <v>8.6043311621494204E-4</v>
      </c>
      <c r="GY38" s="11">
        <f t="shared" si="78"/>
        <v>2.6136376965996386E-2</v>
      </c>
      <c r="GZ38" s="11">
        <f t="shared" si="78"/>
        <v>-1.8260238660214721E-2</v>
      </c>
      <c r="HA38" s="11">
        <f t="shared" si="78"/>
        <v>-1.5206610236507994E-2</v>
      </c>
      <c r="HB38" s="11">
        <f t="shared" si="78"/>
        <v>1.5561601299030383E-2</v>
      </c>
      <c r="HC38" s="11">
        <f t="shared" si="78"/>
        <v>4.6958683263278601E-2</v>
      </c>
      <c r="HD38" s="11">
        <f t="shared" si="78"/>
        <v>-2.0756310156847316E-2</v>
      </c>
      <c r="HE38" s="11">
        <f t="shared" si="78"/>
        <v>3.647918149194182E-2</v>
      </c>
      <c r="HF38" s="11">
        <f t="shared" si="78"/>
        <v>-2.0495007808615717E-3</v>
      </c>
      <c r="HG38" s="11">
        <f t="shared" si="78"/>
        <v>-1.0243916703354583E-2</v>
      </c>
      <c r="HH38" s="11">
        <f t="shared" si="78"/>
        <v>2.0202458747760159E-2</v>
      </c>
      <c r="HI38" s="11">
        <f t="shared" si="78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10"/>
        <v>7.4606917452970049E-3</v>
      </c>
      <c r="JD38" s="11">
        <f t="shared" si="10"/>
        <v>6.7290192585484198E-3</v>
      </c>
      <c r="JE38" s="11">
        <f t="shared" si="39"/>
        <v>-1.5949223722498175E-3</v>
      </c>
      <c r="JF38" s="18"/>
      <c r="JG38" s="46"/>
      <c r="JH38" s="17"/>
    </row>
    <row r="39" spans="1:268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No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9">(N17-M17)/M17</f>
        <v>-2.0703128017730717E-2</v>
      </c>
      <c r="O39" s="11">
        <f t="shared" si="79"/>
        <v>-3.4708383101650789E-3</v>
      </c>
      <c r="P39" s="11">
        <f t="shared" si="79"/>
        <v>1.1145983266161104E-2</v>
      </c>
      <c r="Q39" s="11">
        <f t="shared" si="79"/>
        <v>-6.3300599861746184E-3</v>
      </c>
      <c r="R39" s="11">
        <f t="shared" si="79"/>
        <v>2.3137597194065395E-2</v>
      </c>
      <c r="S39" s="11">
        <f t="shared" si="79"/>
        <v>-1.5919906839290527E-2</v>
      </c>
      <c r="T39" s="11">
        <f t="shared" si="79"/>
        <v>1.5681097013262976E-2</v>
      </c>
      <c r="U39" s="11">
        <f t="shared" si="79"/>
        <v>-4.2751764540098214E-3</v>
      </c>
      <c r="V39" s="11">
        <f t="shared" si="79"/>
        <v>9.0435529720794463E-3</v>
      </c>
      <c r="W39" s="11">
        <f t="shared" si="79"/>
        <v>-3.3813814695061201E-2</v>
      </c>
      <c r="X39" s="11">
        <f t="shared" si="79"/>
        <v>2.785956562207275E-2</v>
      </c>
      <c r="Y39" s="11">
        <f t="shared" si="79"/>
        <v>-2.0565307468946758E-2</v>
      </c>
      <c r="Z39" s="11">
        <f t="shared" si="79"/>
        <v>7.2843977539003395E-3</v>
      </c>
      <c r="AA39" s="11">
        <f t="shared" si="79"/>
        <v>-5.662473474662596E-3</v>
      </c>
      <c r="AB39" s="11">
        <f t="shared" si="79"/>
        <v>1.7430560968606568E-2</v>
      </c>
      <c r="AC39" s="11">
        <f t="shared" si="79"/>
        <v>-3.6189371916669141E-2</v>
      </c>
      <c r="AD39" s="11">
        <f t="shared" si="79"/>
        <v>2.9178395902693551E-2</v>
      </c>
      <c r="AE39" s="11">
        <f t="shared" si="79"/>
        <v>1.4278683990675063E-2</v>
      </c>
      <c r="AF39" s="11">
        <f t="shared" si="79"/>
        <v>2.2783197578503844E-2</v>
      </c>
      <c r="AG39" s="11">
        <f t="shared" si="79"/>
        <v>1.1002019693357692E-2</v>
      </c>
      <c r="AH39" s="11">
        <f t="shared" si="79"/>
        <v>3.4800107315449413E-2</v>
      </c>
      <c r="AI39" s="11">
        <f t="shared" si="79"/>
        <v>1.8015794782357639E-2</v>
      </c>
      <c r="AJ39" s="11">
        <f t="shared" si="79"/>
        <v>2.695078646384216E-2</v>
      </c>
      <c r="AK39" s="11">
        <f t="shared" si="79"/>
        <v>1.8086412551031762E-2</v>
      </c>
      <c r="AL39" s="11">
        <f t="shared" si="79"/>
        <v>-1.1226731940227611E-2</v>
      </c>
      <c r="AM39" s="11">
        <f t="shared" si="79"/>
        <v>9.4894803772705514E-3</v>
      </c>
      <c r="AN39" s="11">
        <f t="shared" si="79"/>
        <v>2.5580407765228991E-2</v>
      </c>
      <c r="AO39" s="11">
        <f t="shared" si="79"/>
        <v>0.16072564018978219</v>
      </c>
      <c r="AP39" s="11">
        <f t="shared" si="79"/>
        <v>1.7982986356299371E-2</v>
      </c>
      <c r="AQ39" s="11">
        <f t="shared" si="79"/>
        <v>2.9456895454436815E-2</v>
      </c>
      <c r="AR39" s="11">
        <f t="shared" si="79"/>
        <v>-4.2356665733764391E-2</v>
      </c>
      <c r="AS39" s="11">
        <f t="shared" si="79"/>
        <v>-7.2677381835765373E-2</v>
      </c>
      <c r="AT39" s="11">
        <f t="shared" si="79"/>
        <v>-6.6076041161963223E-2</v>
      </c>
      <c r="AU39" s="11">
        <f t="shared" si="79"/>
        <v>4.7774674984927233E-2</v>
      </c>
      <c r="AV39" s="11">
        <f t="shared" si="79"/>
        <v>-4.4947318962090033E-2</v>
      </c>
      <c r="AW39" s="11">
        <f t="shared" si="79"/>
        <v>-2.6483943309531539E-2</v>
      </c>
      <c r="AX39" s="11">
        <f t="shared" si="79"/>
        <v>7.5733602690274945E-2</v>
      </c>
      <c r="AY39" s="11">
        <f t="shared" si="79"/>
        <v>5.8005149486512102E-3</v>
      </c>
      <c r="AZ39" s="11">
        <f t="shared" si="79"/>
        <v>1.0520784800218431E-2</v>
      </c>
      <c r="BA39" s="11">
        <f t="shared" si="79"/>
        <v>4.4024128815610387E-4</v>
      </c>
      <c r="BB39" s="11">
        <f t="shared" si="79"/>
        <v>2.0641485753852159E-2</v>
      </c>
      <c r="BC39" s="11">
        <f t="shared" si="79"/>
        <v>-1.0929823929647571E-2</v>
      </c>
      <c r="BD39" s="11">
        <f t="shared" si="79"/>
        <v>2.5714371092429118E-3</v>
      </c>
      <c r="BE39" s="11">
        <f t="shared" si="79"/>
        <v>-2.6258659075035495E-2</v>
      </c>
      <c r="BF39" s="11">
        <f t="shared" si="79"/>
        <v>2.1957020536513664E-2</v>
      </c>
      <c r="BG39" s="11">
        <f t="shared" si="79"/>
        <v>9.9205225637924062E-3</v>
      </c>
      <c r="BH39" s="11">
        <f t="shared" si="79"/>
        <v>-1.2722062830921876E-2</v>
      </c>
      <c r="BI39" s="11">
        <f t="shared" si="79"/>
        <v>2.0259810186939078E-2</v>
      </c>
      <c r="BJ39" s="11">
        <f t="shared" si="79"/>
        <v>-3.4529998944273402E-2</v>
      </c>
      <c r="BK39" s="11">
        <f t="shared" si="79"/>
        <v>1.1601178648652823E-2</v>
      </c>
      <c r="BL39" s="11">
        <f t="shared" si="79"/>
        <v>1.2203561733304938E-14</v>
      </c>
      <c r="BM39" s="11">
        <f t="shared" si="79"/>
        <v>2.4092450837966278E-2</v>
      </c>
      <c r="BN39" s="11">
        <f t="shared" si="79"/>
        <v>3.8727370855218598E-3</v>
      </c>
      <c r="BO39" s="11">
        <f t="shared" si="79"/>
        <v>6.2355345577564392E-2</v>
      </c>
      <c r="BP39" s="11">
        <f t="shared" si="79"/>
        <v>1.0761205465215178E-2</v>
      </c>
      <c r="BQ39" s="11">
        <f t="shared" si="79"/>
        <v>-5.7842025796797404E-2</v>
      </c>
      <c r="BR39" s="11">
        <f t="shared" si="79"/>
        <v>4.0241244806348405E-3</v>
      </c>
      <c r="BS39" s="11">
        <f t="shared" si="79"/>
        <v>-9.4100917487094041E-3</v>
      </c>
      <c r="BT39" s="11">
        <f t="shared" si="79"/>
        <v>-4.728263665415704E-4</v>
      </c>
      <c r="BU39" s="11">
        <f t="shared" si="79"/>
        <v>-1.9026413326043721E-3</v>
      </c>
      <c r="BV39" s="11">
        <f t="shared" si="79"/>
        <v>-1.4119464235096238E-2</v>
      </c>
      <c r="BW39" s="11">
        <f t="shared" si="79"/>
        <v>7.3718135914488305E-3</v>
      </c>
      <c r="BX39" s="11">
        <f t="shared" si="79"/>
        <v>2.5884954142910539E-2</v>
      </c>
      <c r="BY39" s="11">
        <f t="shared" si="79"/>
        <v>6.045126952077793E-3</v>
      </c>
      <c r="BZ39" s="11">
        <f t="shared" ref="BZ39:EK39" si="80">(BZ17-BY17)/BY17</f>
        <v>-3.1267815159357872E-2</v>
      </c>
      <c r="CA39" s="11">
        <f t="shared" si="80"/>
        <v>-1.1970275646663838E-3</v>
      </c>
      <c r="CB39" s="11">
        <f t="shared" si="80"/>
        <v>1.7756656933721835E-2</v>
      </c>
      <c r="CC39" s="11">
        <f t="shared" si="80"/>
        <v>-1.2602703097763202E-2</v>
      </c>
      <c r="CD39" s="11">
        <f t="shared" si="80"/>
        <v>-1.609407209406033E-2</v>
      </c>
      <c r="CE39" s="11">
        <f t="shared" si="80"/>
        <v>-3.4200166934576323E-2</v>
      </c>
      <c r="CF39" s="11">
        <f t="shared" si="80"/>
        <v>1.1952986882635372E-2</v>
      </c>
      <c r="CG39" s="11">
        <f t="shared" si="80"/>
        <v>3.0031635628369985E-2</v>
      </c>
      <c r="CH39" s="11">
        <f t="shared" si="80"/>
        <v>-5.0294215034778154E-5</v>
      </c>
      <c r="CI39" s="11">
        <f t="shared" si="80"/>
        <v>-1.2179515056340413E-2</v>
      </c>
      <c r="CJ39" s="11">
        <f t="shared" si="80"/>
        <v>-7.1302920132853614E-3</v>
      </c>
      <c r="CK39" s="11">
        <f t="shared" si="80"/>
        <v>3.8264267029308845E-2</v>
      </c>
      <c r="CL39" s="11">
        <f t="shared" si="80"/>
        <v>-1.9549326446488678E-2</v>
      </c>
      <c r="CM39" s="11">
        <f t="shared" si="80"/>
        <v>4.5758992016733668E-3</v>
      </c>
      <c r="CN39" s="11">
        <f t="shared" si="80"/>
        <v>1.1672331280797412E-2</v>
      </c>
      <c r="CO39" s="11">
        <f t="shared" si="80"/>
        <v>-1.4351285688385533E-2</v>
      </c>
      <c r="CP39" s="11">
        <f t="shared" si="80"/>
        <v>1.2770627627913129E-2</v>
      </c>
      <c r="CQ39" s="11">
        <f t="shared" si="80"/>
        <v>-8.030144400131653E-3</v>
      </c>
      <c r="CR39" s="11">
        <f t="shared" si="80"/>
        <v>-1.3138643514175199E-2</v>
      </c>
      <c r="CS39" s="11">
        <f t="shared" si="80"/>
        <v>9.2377255810444682E-3</v>
      </c>
      <c r="CT39" s="11">
        <f t="shared" si="80"/>
        <v>7.7813962764904524E-3</v>
      </c>
      <c r="CU39" s="11">
        <f t="shared" si="80"/>
        <v>-3.5975687140443946E-3</v>
      </c>
      <c r="CV39" s="11">
        <f t="shared" si="80"/>
        <v>2.3370113316698053E-3</v>
      </c>
      <c r="CW39" s="11">
        <f t="shared" si="80"/>
        <v>-4.0055412939789727E-3</v>
      </c>
      <c r="CX39" s="11">
        <f t="shared" si="80"/>
        <v>-2.3473688542427281E-4</v>
      </c>
      <c r="CY39" s="11">
        <f t="shared" si="80"/>
        <v>-1.0517354340554558E-2</v>
      </c>
      <c r="CZ39" s="11">
        <f t="shared" si="80"/>
        <v>-8.2359252693593246E-3</v>
      </c>
      <c r="DA39" s="11">
        <f t="shared" si="80"/>
        <v>2.2491481973393461E-3</v>
      </c>
      <c r="DB39" s="11">
        <f t="shared" si="80"/>
        <v>7.7034861818914306E-3</v>
      </c>
      <c r="DC39" s="11">
        <f t="shared" si="80"/>
        <v>-6.4257393840297756E-3</v>
      </c>
      <c r="DD39" s="11">
        <f t="shared" si="80"/>
        <v>-1.2666160997232462E-2</v>
      </c>
      <c r="DE39" s="11">
        <f t="shared" si="80"/>
        <v>-4.424646322128899E-3</v>
      </c>
      <c r="DF39" s="11">
        <f t="shared" si="80"/>
        <v>1.993387653488066E-2</v>
      </c>
      <c r="DG39" s="11">
        <f t="shared" si="80"/>
        <v>-1.3469550068138256E-2</v>
      </c>
      <c r="DH39" s="11">
        <f t="shared" si="80"/>
        <v>2.3562872863575287E-3</v>
      </c>
      <c r="DI39" s="11">
        <f t="shared" si="80"/>
        <v>1.6104630797253031E-3</v>
      </c>
      <c r="DJ39" s="11">
        <f t="shared" si="80"/>
        <v>-4.7812903214629887E-3</v>
      </c>
      <c r="DK39" s="11">
        <f t="shared" si="80"/>
        <v>1.2153611888729194E-2</v>
      </c>
      <c r="DL39" s="11">
        <f t="shared" si="80"/>
        <v>5.1735453426374201E-3</v>
      </c>
      <c r="DM39" s="11">
        <f t="shared" si="80"/>
        <v>3.6534363647518275E-2</v>
      </c>
      <c r="DN39" s="11">
        <f t="shared" si="80"/>
        <v>-3.8531825302901897E-2</v>
      </c>
      <c r="DO39" s="11">
        <f t="shared" si="80"/>
        <v>-1.0038028425956245E-2</v>
      </c>
      <c r="DP39" s="11">
        <f t="shared" si="80"/>
        <v>1.3765604166049633E-2</v>
      </c>
      <c r="DQ39" s="11">
        <f t="shared" si="80"/>
        <v>-2.9678701432287468E-2</v>
      </c>
      <c r="DR39" s="11">
        <f t="shared" si="80"/>
        <v>2.2767181455710141E-2</v>
      </c>
      <c r="DS39" s="11">
        <f t="shared" si="80"/>
        <v>4.2129112783963668E-2</v>
      </c>
      <c r="DT39" s="11">
        <f t="shared" si="80"/>
        <v>6.1699017492435948E-2</v>
      </c>
      <c r="DU39" s="11">
        <f t="shared" si="80"/>
        <v>5.7305975267254242E-2</v>
      </c>
      <c r="DV39" s="11">
        <f t="shared" si="80"/>
        <v>1.7885187264409266E-2</v>
      </c>
      <c r="DW39" s="11">
        <f t="shared" si="80"/>
        <v>0.10615719914827862</v>
      </c>
      <c r="DX39" s="11">
        <f t="shared" si="80"/>
        <v>2.7821222992200885E-3</v>
      </c>
      <c r="DY39" s="11">
        <f t="shared" si="80"/>
        <v>2.4765199852462682E-2</v>
      </c>
      <c r="DZ39" s="11">
        <f t="shared" si="80"/>
        <v>-2.309253362356779E-2</v>
      </c>
      <c r="EA39" s="11">
        <f t="shared" si="80"/>
        <v>-4.3768096662400524E-3</v>
      </c>
      <c r="EB39" s="11">
        <f t="shared" si="80"/>
        <v>-1.1988752666747182E-3</v>
      </c>
      <c r="EC39" s="11">
        <f t="shared" si="80"/>
        <v>-1.5188106333355404E-2</v>
      </c>
      <c r="ED39" s="11">
        <f t="shared" si="80"/>
        <v>-2.5336177120033839E-3</v>
      </c>
      <c r="EE39" s="11">
        <f t="shared" si="80"/>
        <v>-1.3871179603539901E-2</v>
      </c>
      <c r="EF39" s="11">
        <f t="shared" si="80"/>
        <v>2.9495855940142014E-2</v>
      </c>
      <c r="EG39" s="11">
        <f t="shared" si="80"/>
        <v>2.8255594059258524E-2</v>
      </c>
      <c r="EH39" s="11">
        <f t="shared" si="80"/>
        <v>3.7606039194084527E-2</v>
      </c>
      <c r="EI39" s="11">
        <f t="shared" si="80"/>
        <v>2.2871999053496572E-2</v>
      </c>
      <c r="EJ39" s="11">
        <f t="shared" si="80"/>
        <v>-3.1174188922869484E-2</v>
      </c>
      <c r="EK39" s="11">
        <f t="shared" si="80"/>
        <v>-1.1987564325814022E-2</v>
      </c>
      <c r="EL39" s="11">
        <f t="shared" ref="EL39:GW39" si="81">(EL17-EK17)/EK17</f>
        <v>2.5253690614450375E-2</v>
      </c>
      <c r="EM39" s="11">
        <f t="shared" si="81"/>
        <v>-1.8114193959901465E-2</v>
      </c>
      <c r="EN39" s="11">
        <f t="shared" si="81"/>
        <v>5.3254809544994878E-3</v>
      </c>
      <c r="EO39" s="11">
        <f t="shared" si="81"/>
        <v>-4.3278647195132532E-2</v>
      </c>
      <c r="EP39" s="11">
        <f t="shared" si="81"/>
        <v>3.6387068527291766E-3</v>
      </c>
      <c r="EQ39" s="11">
        <f t="shared" si="81"/>
        <v>-3.0367603288328705E-2</v>
      </c>
      <c r="ER39" s="11">
        <f t="shared" si="81"/>
        <v>9.0061150652889308E-3</v>
      </c>
      <c r="ES39" s="11">
        <f t="shared" si="81"/>
        <v>1.9123141820412214E-2</v>
      </c>
      <c r="ET39" s="11">
        <f t="shared" si="81"/>
        <v>5.6697071295189201E-2</v>
      </c>
      <c r="EU39" s="11">
        <f t="shared" si="81"/>
        <v>-1.3238989850765329E-3</v>
      </c>
      <c r="EV39" s="11">
        <f t="shared" si="81"/>
        <v>-2.6465476908007213E-2</v>
      </c>
      <c r="EW39" s="11">
        <f t="shared" si="81"/>
        <v>-1.465926940247368E-2</v>
      </c>
      <c r="EX39" s="11">
        <f t="shared" si="81"/>
        <v>-1.2451006796355633E-2</v>
      </c>
      <c r="EY39" s="11">
        <f t="shared" si="81"/>
        <v>2.0132827817531694E-2</v>
      </c>
      <c r="EZ39" s="11">
        <f t="shared" si="81"/>
        <v>-1.8147027836583111E-2</v>
      </c>
      <c r="FA39" s="11">
        <f t="shared" si="81"/>
        <v>1.0289587307067836E-2</v>
      </c>
      <c r="FB39" s="11">
        <f t="shared" si="81"/>
        <v>2.6502486876724327E-2</v>
      </c>
      <c r="FC39" s="11">
        <f t="shared" si="81"/>
        <v>-2.2326467927874433E-2</v>
      </c>
      <c r="FD39" s="11">
        <f t="shared" si="81"/>
        <v>-2.3500387230780132E-2</v>
      </c>
      <c r="FE39" s="11">
        <f t="shared" si="81"/>
        <v>5.21179156564733E-2</v>
      </c>
      <c r="FF39" s="11">
        <f t="shared" si="81"/>
        <v>2.9295587515798791E-3</v>
      </c>
      <c r="FG39" s="11">
        <f t="shared" si="81"/>
        <v>-1.2780063596636741E-2</v>
      </c>
      <c r="FH39" s="11">
        <f t="shared" si="81"/>
        <v>1.2043224326937918E-2</v>
      </c>
      <c r="FI39" s="11">
        <f t="shared" si="81"/>
        <v>3.3743767634941452E-3</v>
      </c>
      <c r="FJ39" s="11">
        <f t="shared" si="81"/>
        <v>-2.7899358446035916E-2</v>
      </c>
      <c r="FK39" s="11">
        <f t="shared" si="81"/>
        <v>-1.6729536800277362E-3</v>
      </c>
      <c r="FL39" s="11">
        <f t="shared" si="81"/>
        <v>-1.4275307941157107E-3</v>
      </c>
      <c r="FM39" s="11">
        <f t="shared" si="81"/>
        <v>-7.0962345217721158E-3</v>
      </c>
      <c r="FN39" s="11">
        <f t="shared" si="81"/>
        <v>-1.3926635288598523E-2</v>
      </c>
      <c r="FO39" s="11">
        <f t="shared" si="81"/>
        <v>2.6866130564578573E-2</v>
      </c>
      <c r="FP39" s="11">
        <f t="shared" si="81"/>
        <v>-2.8723695304290305E-2</v>
      </c>
      <c r="FQ39" s="11">
        <f t="shared" si="81"/>
        <v>-5.7640779809069774E-3</v>
      </c>
      <c r="FR39" s="11">
        <f t="shared" si="81"/>
        <v>2.8230112727954571E-3</v>
      </c>
      <c r="FS39" s="11">
        <f t="shared" si="81"/>
        <v>1.4421641309571716E-2</v>
      </c>
      <c r="FT39" s="11">
        <f t="shared" si="81"/>
        <v>2.4539281951089656E-3</v>
      </c>
      <c r="FU39" s="11">
        <f t="shared" si="81"/>
        <v>2.8324784307290281E-4</v>
      </c>
      <c r="FV39" s="11">
        <f t="shared" si="81"/>
        <v>8.029718071112849E-4</v>
      </c>
      <c r="FW39" s="11">
        <f t="shared" si="81"/>
        <v>3.8285064026293398E-3</v>
      </c>
      <c r="FX39" s="11">
        <f t="shared" si="81"/>
        <v>-9.4338106951133219E-3</v>
      </c>
      <c r="FY39" s="11">
        <f t="shared" si="81"/>
        <v>-9.1252210787526897E-4</v>
      </c>
      <c r="FZ39" s="11">
        <f t="shared" si="81"/>
        <v>-2.0922323391970084E-3</v>
      </c>
      <c r="GA39" s="11">
        <f t="shared" si="81"/>
        <v>-1.2777968715078308E-2</v>
      </c>
      <c r="GB39" s="11">
        <f t="shared" si="81"/>
        <v>2.0228289908850068E-3</v>
      </c>
      <c r="GC39" s="11">
        <f t="shared" si="81"/>
        <v>2.4978407982481843E-2</v>
      </c>
      <c r="GD39" s="11">
        <f t="shared" si="81"/>
        <v>-1.1206774477751702E-2</v>
      </c>
      <c r="GE39" s="11">
        <f t="shared" si="81"/>
        <v>1.5941687536939288E-2</v>
      </c>
      <c r="GF39" s="11">
        <f t="shared" si="81"/>
        <v>-7.021655082351144E-4</v>
      </c>
      <c r="GG39" s="11">
        <f t="shared" si="81"/>
        <v>1.0235919213192972E-2</v>
      </c>
      <c r="GH39" s="11">
        <f t="shared" si="81"/>
        <v>1.3125026924349345E-2</v>
      </c>
      <c r="GI39" s="11">
        <f t="shared" si="81"/>
        <v>-1.7649667115058523E-2</v>
      </c>
      <c r="GJ39" s="11">
        <f t="shared" si="81"/>
        <v>-6.7376054402268661E-3</v>
      </c>
      <c r="GK39" s="11">
        <f t="shared" si="81"/>
        <v>-1.2021457813591178E-3</v>
      </c>
      <c r="GL39" s="11">
        <f t="shared" si="81"/>
        <v>6.5540393628299677E-3</v>
      </c>
      <c r="GM39" s="11">
        <f t="shared" si="81"/>
        <v>4.8491166243772076E-3</v>
      </c>
      <c r="GN39" s="11">
        <f t="shared" si="81"/>
        <v>-1.3259334907970727E-2</v>
      </c>
      <c r="GO39" s="11">
        <f t="shared" si="81"/>
        <v>1.2826094695704515E-2</v>
      </c>
      <c r="GP39" s="11">
        <f t="shared" si="81"/>
        <v>6.7151254440904959E-3</v>
      </c>
      <c r="GQ39" s="11">
        <f t="shared" si="81"/>
        <v>3.3124831018362812E-2</v>
      </c>
      <c r="GR39" s="11">
        <f t="shared" si="81"/>
        <v>-6.0389640890289283E-3</v>
      </c>
      <c r="GS39" s="11">
        <f t="shared" si="81"/>
        <v>-1.3132805329570115E-2</v>
      </c>
      <c r="GT39" s="11">
        <f t="shared" si="81"/>
        <v>6.1098017819006195E-3</v>
      </c>
      <c r="GU39" s="11">
        <f t="shared" si="81"/>
        <v>-6.6275397425519928E-4</v>
      </c>
      <c r="GV39" s="11">
        <f t="shared" si="81"/>
        <v>6.6508414991016153E-3</v>
      </c>
      <c r="GW39" s="11">
        <f t="shared" si="81"/>
        <v>-2.3779219664393805E-2</v>
      </c>
      <c r="GX39" s="11">
        <f t="shared" ref="GX39:HI39" si="82">(GX17-GW17)/GW17</f>
        <v>1.9003800988365495E-3</v>
      </c>
      <c r="GY39" s="11">
        <f t="shared" si="82"/>
        <v>-7.9659002091291183E-3</v>
      </c>
      <c r="GZ39" s="11">
        <f t="shared" si="82"/>
        <v>-1.3346667359133285E-2</v>
      </c>
      <c r="HA39" s="11">
        <f t="shared" si="82"/>
        <v>-2.1657613970930575E-2</v>
      </c>
      <c r="HB39" s="11">
        <f t="shared" si="82"/>
        <v>1.2460836322363861E-2</v>
      </c>
      <c r="HC39" s="11">
        <f t="shared" si="82"/>
        <v>4.0079312736550259E-3</v>
      </c>
      <c r="HD39" s="11">
        <f t="shared" si="82"/>
        <v>-5.6527396844198484E-3</v>
      </c>
      <c r="HE39" s="11">
        <f t="shared" si="82"/>
        <v>-1.8995435949174685E-2</v>
      </c>
      <c r="HF39" s="11">
        <f t="shared" si="82"/>
        <v>-4.9526291413273553E-3</v>
      </c>
      <c r="HG39" s="11">
        <f t="shared" si="82"/>
        <v>1.2312435682285858E-2</v>
      </c>
      <c r="HH39" s="11">
        <f t="shared" si="82"/>
        <v>7.403781656426584E-3</v>
      </c>
      <c r="HI39" s="11">
        <f t="shared" si="82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10"/>
        <v>-3.3403310339294702E-2</v>
      </c>
      <c r="JD39" s="11">
        <f t="shared" si="10"/>
        <v>2.16423329190156E-3</v>
      </c>
      <c r="JE39" s="11">
        <f t="shared" si="39"/>
        <v>-8.3705258348388295E-5</v>
      </c>
      <c r="JF39" s="18"/>
      <c r="JG39" s="46"/>
      <c r="JH39" s="17"/>
    </row>
    <row r="40" spans="1:268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3">(N18-M18)/M18</f>
        <v>0</v>
      </c>
      <c r="O40" s="11">
        <f t="shared" si="83"/>
        <v>-8.2397865296730734E-3</v>
      </c>
      <c r="P40" s="11">
        <f t="shared" si="83"/>
        <v>0</v>
      </c>
      <c r="Q40" s="11">
        <f t="shared" si="83"/>
        <v>1.0576558805876797E-2</v>
      </c>
      <c r="R40" s="11">
        <f t="shared" si="83"/>
        <v>0</v>
      </c>
      <c r="S40" s="11">
        <f t="shared" si="83"/>
        <v>3.1642098797667992E-3</v>
      </c>
      <c r="T40" s="11">
        <f t="shared" si="83"/>
        <v>0</v>
      </c>
      <c r="U40" s="11">
        <f t="shared" si="83"/>
        <v>7.9514866810196892E-3</v>
      </c>
      <c r="V40" s="11">
        <f t="shared" si="83"/>
        <v>0</v>
      </c>
      <c r="W40" s="11">
        <f t="shared" si="83"/>
        <v>-1.581842191837788E-2</v>
      </c>
      <c r="X40" s="11">
        <f t="shared" si="83"/>
        <v>0</v>
      </c>
      <c r="Y40" s="11">
        <f t="shared" si="83"/>
        <v>-3.6843625159725299E-3</v>
      </c>
      <c r="Z40" s="11">
        <f t="shared" si="83"/>
        <v>0</v>
      </c>
      <c r="AA40" s="11">
        <f t="shared" si="83"/>
        <v>6.4845906295453387E-3</v>
      </c>
      <c r="AB40" s="11">
        <f t="shared" si="83"/>
        <v>0</v>
      </c>
      <c r="AC40" s="11">
        <f t="shared" si="83"/>
        <v>-1.3823166646587138E-2</v>
      </c>
      <c r="AD40" s="11">
        <f t="shared" si="83"/>
        <v>0</v>
      </c>
      <c r="AE40" s="11">
        <f t="shared" si="83"/>
        <v>4.0203447313084832E-2</v>
      </c>
      <c r="AF40" s="11">
        <f t="shared" si="83"/>
        <v>0</v>
      </c>
      <c r="AG40" s="11">
        <f t="shared" si="83"/>
        <v>4.0407605371687721E-2</v>
      </c>
      <c r="AH40" s="11">
        <f t="shared" si="83"/>
        <v>0</v>
      </c>
      <c r="AI40" s="11">
        <f t="shared" si="83"/>
        <v>4.9711470120475068E-2</v>
      </c>
      <c r="AJ40" s="11">
        <f t="shared" si="83"/>
        <v>0</v>
      </c>
      <c r="AK40" s="11">
        <f t="shared" si="83"/>
        <v>2.6465623887715627E-2</v>
      </c>
      <c r="AL40" s="11">
        <f t="shared" si="83"/>
        <v>0</v>
      </c>
      <c r="AM40" s="11">
        <f t="shared" si="83"/>
        <v>1.5098573911291791E-2</v>
      </c>
      <c r="AN40" s="11">
        <f t="shared" si="83"/>
        <v>0</v>
      </c>
      <c r="AO40" s="11">
        <f t="shared" si="83"/>
        <v>0.18641651201081441</v>
      </c>
      <c r="AP40" s="11">
        <f t="shared" si="83"/>
        <v>0</v>
      </c>
      <c r="AQ40" s="11">
        <f t="shared" si="83"/>
        <v>1.6848782765052698E-2</v>
      </c>
      <c r="AR40" s="11">
        <f t="shared" si="83"/>
        <v>0</v>
      </c>
      <c r="AS40" s="11">
        <f t="shared" si="83"/>
        <v>-0.12369356571598017</v>
      </c>
      <c r="AT40" s="11">
        <f t="shared" si="83"/>
        <v>0</v>
      </c>
      <c r="AU40" s="11">
        <f t="shared" si="83"/>
        <v>-1.0019743338845309E-2</v>
      </c>
      <c r="AV40" s="11">
        <f t="shared" si="83"/>
        <v>0</v>
      </c>
      <c r="AW40" s="11">
        <f t="shared" si="83"/>
        <v>-1.3786922332167249E-2</v>
      </c>
      <c r="AX40" s="11">
        <f t="shared" si="83"/>
        <v>0</v>
      </c>
      <c r="AY40" s="11">
        <f t="shared" si="83"/>
        <v>4.958857687456425E-2</v>
      </c>
      <c r="AZ40" s="11">
        <f t="shared" si="83"/>
        <v>0</v>
      </c>
      <c r="BA40" s="11">
        <f t="shared" si="83"/>
        <v>1.6277221603994318E-2</v>
      </c>
      <c r="BB40" s="11">
        <f t="shared" si="83"/>
        <v>0</v>
      </c>
      <c r="BC40" s="11">
        <f t="shared" si="83"/>
        <v>4.605470542747949E-4</v>
      </c>
      <c r="BD40" s="11">
        <f t="shared" si="83"/>
        <v>0</v>
      </c>
      <c r="BE40" s="11">
        <f t="shared" si="83"/>
        <v>-1.4425538400158571E-2</v>
      </c>
      <c r="BF40" s="11">
        <f t="shared" si="83"/>
        <v>0</v>
      </c>
      <c r="BG40" s="11">
        <f t="shared" si="83"/>
        <v>1.4646676870759861E-2</v>
      </c>
      <c r="BH40" s="11">
        <f t="shared" si="83"/>
        <v>0</v>
      </c>
      <c r="BI40" s="11">
        <f t="shared" si="83"/>
        <v>-4.3820583267187149E-3</v>
      </c>
      <c r="BJ40" s="11">
        <f t="shared" si="83"/>
        <v>0</v>
      </c>
      <c r="BK40" s="11">
        <f t="shared" si="83"/>
        <v>-1.8799511401660151E-2</v>
      </c>
      <c r="BL40" s="11">
        <f t="shared" si="83"/>
        <v>0</v>
      </c>
      <c r="BM40" s="11">
        <f t="shared" si="83"/>
        <v>1.201940496812217E-2</v>
      </c>
      <c r="BN40" s="11">
        <f t="shared" si="83"/>
        <v>0</v>
      </c>
      <c r="BO40" s="11">
        <f t="shared" si="83"/>
        <v>7.063166061075106E-2</v>
      </c>
      <c r="BP40" s="11">
        <f t="shared" si="83"/>
        <v>0</v>
      </c>
      <c r="BQ40" s="11">
        <f t="shared" si="83"/>
        <v>-5.1068170258034451E-2</v>
      </c>
      <c r="BR40" s="11">
        <f t="shared" si="83"/>
        <v>0</v>
      </c>
      <c r="BS40" s="11">
        <f t="shared" si="83"/>
        <v>-6.8972912050975759E-3</v>
      </c>
      <c r="BT40" s="11">
        <f t="shared" si="83"/>
        <v>0</v>
      </c>
      <c r="BU40" s="11">
        <f t="shared" si="83"/>
        <v>-9.6263633399276908E-3</v>
      </c>
      <c r="BV40" s="11">
        <f t="shared" si="83"/>
        <v>0</v>
      </c>
      <c r="BW40" s="11">
        <f t="shared" si="83"/>
        <v>1.3154594138096581E-2</v>
      </c>
      <c r="BX40" s="11">
        <f t="shared" si="83"/>
        <v>0</v>
      </c>
      <c r="BY40" s="11">
        <f t="shared" si="83"/>
        <v>2.6537125060846849E-3</v>
      </c>
      <c r="BZ40" s="11">
        <f t="shared" ref="BZ40:EK40" si="84">(BZ18-BY18)/BY18</f>
        <v>0</v>
      </c>
      <c r="CA40" s="11">
        <f t="shared" si="84"/>
        <v>-8.0334859236718542E-3</v>
      </c>
      <c r="CB40" s="11">
        <f t="shared" si="84"/>
        <v>0</v>
      </c>
      <c r="CC40" s="11">
        <f t="shared" si="84"/>
        <v>-1.237922108585277E-2</v>
      </c>
      <c r="CD40" s="11">
        <f t="shared" si="84"/>
        <v>0</v>
      </c>
      <c r="CE40" s="11">
        <f t="shared" si="84"/>
        <v>-3.5850764714323295E-2</v>
      </c>
      <c r="CF40" s="11">
        <f t="shared" si="84"/>
        <v>0</v>
      </c>
      <c r="CG40" s="11">
        <f t="shared" si="84"/>
        <v>3.6273620574381556E-2</v>
      </c>
      <c r="CH40" s="11">
        <f t="shared" si="84"/>
        <v>0</v>
      </c>
      <c r="CI40" s="11">
        <f t="shared" si="84"/>
        <v>-1.5850183053007203E-2</v>
      </c>
      <c r="CJ40" s="11">
        <f t="shared" si="84"/>
        <v>0</v>
      </c>
      <c r="CK40" s="11">
        <f t="shared" si="84"/>
        <v>2.3873629852890068E-2</v>
      </c>
      <c r="CL40" s="11">
        <f t="shared" si="84"/>
        <v>0</v>
      </c>
      <c r="CM40" s="11">
        <f t="shared" si="84"/>
        <v>8.1570288306986513E-4</v>
      </c>
      <c r="CN40" s="11">
        <f t="shared" si="84"/>
        <v>0</v>
      </c>
      <c r="CO40" s="11">
        <f t="shared" si="84"/>
        <v>-0.24694113972592446</v>
      </c>
      <c r="CP40" s="11">
        <f t="shared" si="84"/>
        <v>0</v>
      </c>
      <c r="CQ40" s="11">
        <f t="shared" si="84"/>
        <v>-9.0393171033636751E-3</v>
      </c>
      <c r="CR40" s="11">
        <f t="shared" si="84"/>
        <v>-1.3361703068907882E-3</v>
      </c>
      <c r="CS40" s="11">
        <f t="shared" si="84"/>
        <v>8.0732591208111572E-3</v>
      </c>
      <c r="CT40" s="11">
        <f t="shared" si="84"/>
        <v>1.69702408748859E-3</v>
      </c>
      <c r="CU40" s="11">
        <f t="shared" si="84"/>
        <v>-3.475791738146489E-3</v>
      </c>
      <c r="CV40" s="11">
        <f t="shared" si="84"/>
        <v>6.3279668365820475E-3</v>
      </c>
      <c r="CW40" s="11">
        <f t="shared" si="84"/>
        <v>-3.2117875856874758E-3</v>
      </c>
      <c r="CX40" s="11">
        <f t="shared" si="84"/>
        <v>6.9340280611194646E-3</v>
      </c>
      <c r="CY40" s="11">
        <f t="shared" si="84"/>
        <v>1.069174318943293E-3</v>
      </c>
      <c r="CZ40" s="11">
        <f t="shared" si="84"/>
        <v>7.601797479667102E-4</v>
      </c>
      <c r="DA40" s="11">
        <f t="shared" si="84"/>
        <v>4.3146560909124859E-3</v>
      </c>
      <c r="DB40" s="11">
        <f t="shared" si="84"/>
        <v>2.67399166477457E-2</v>
      </c>
      <c r="DC40" s="11">
        <f t="shared" si="84"/>
        <v>7.6772129170659023E-2</v>
      </c>
      <c r="DD40" s="11">
        <f t="shared" si="84"/>
        <v>9.8973106472002113E-3</v>
      </c>
      <c r="DE40" s="11">
        <f t="shared" si="84"/>
        <v>9.226928064165401E-3</v>
      </c>
      <c r="DF40" s="11">
        <f t="shared" si="84"/>
        <v>-2.2733152619526169E-3</v>
      </c>
      <c r="DG40" s="11">
        <f t="shared" si="84"/>
        <v>5.5425865616524794E-2</v>
      </c>
      <c r="DH40" s="11">
        <f t="shared" si="84"/>
        <v>5.3537608107339298E-2</v>
      </c>
      <c r="DI40" s="11">
        <f t="shared" si="84"/>
        <v>1.3980822087765294E-2</v>
      </c>
      <c r="DJ40" s="11">
        <f t="shared" si="84"/>
        <v>6.9696024374126236E-3</v>
      </c>
      <c r="DK40" s="11">
        <f t="shared" si="84"/>
        <v>1.9751368883353635E-2</v>
      </c>
      <c r="DL40" s="11">
        <f t="shared" si="84"/>
        <v>6.326390369020829E-3</v>
      </c>
      <c r="DM40" s="11">
        <f t="shared" si="84"/>
        <v>-2.3194717739140084E-3</v>
      </c>
      <c r="DN40" s="11">
        <f t="shared" si="84"/>
        <v>8.0546139350750405E-5</v>
      </c>
      <c r="DO40" s="11">
        <f t="shared" si="84"/>
        <v>1.1203377109164103E-3</v>
      </c>
      <c r="DP40" s="11">
        <f t="shared" si="84"/>
        <v>5.769288545091326E-4</v>
      </c>
      <c r="DQ40" s="11">
        <f t="shared" si="84"/>
        <v>1.7394359473206307E-3</v>
      </c>
      <c r="DR40" s="11">
        <f t="shared" si="84"/>
        <v>3.4764500211313352E-3</v>
      </c>
      <c r="DS40" s="11">
        <f t="shared" si="84"/>
        <v>1.4852705703646465E-3</v>
      </c>
      <c r="DT40" s="11">
        <f t="shared" si="84"/>
        <v>-8.1571708612853322E-4</v>
      </c>
      <c r="DU40" s="11">
        <f t="shared" si="84"/>
        <v>1.2419535879281659E-3</v>
      </c>
      <c r="DV40" s="11">
        <f t="shared" si="84"/>
        <v>-2.8510127164613182E-3</v>
      </c>
      <c r="DW40" s="11">
        <f t="shared" si="84"/>
        <v>-7.6506794463220059E-3</v>
      </c>
      <c r="DX40" s="11">
        <f t="shared" si="84"/>
        <v>1.00942215844137E-2</v>
      </c>
      <c r="DY40" s="11">
        <f t="shared" si="84"/>
        <v>-1.7902287681967244E-3</v>
      </c>
      <c r="DZ40" s="11">
        <f t="shared" si="84"/>
        <v>-7.8181711917954132E-4</v>
      </c>
      <c r="EA40" s="11">
        <f t="shared" si="84"/>
        <v>1.7906599764705056E-3</v>
      </c>
      <c r="EB40" s="11">
        <f t="shared" si="84"/>
        <v>-1.5907445066732056E-3</v>
      </c>
      <c r="EC40" s="11">
        <f t="shared" si="84"/>
        <v>9.6910473627653088E-4</v>
      </c>
      <c r="ED40" s="11">
        <f t="shared" si="84"/>
        <v>-2.537410419902577E-3</v>
      </c>
      <c r="EE40" s="11">
        <f t="shared" si="84"/>
        <v>-6.6173612388203233E-3</v>
      </c>
      <c r="EF40" s="11">
        <f t="shared" si="84"/>
        <v>2.8745337485910414E-3</v>
      </c>
      <c r="EG40" s="11">
        <f t="shared" si="84"/>
        <v>-1.4146639926648184E-2</v>
      </c>
      <c r="EH40" s="11">
        <f t="shared" si="84"/>
        <v>-5.9181797110256676E-4</v>
      </c>
      <c r="EI40" s="11">
        <f t="shared" si="84"/>
        <v>4.1736053070394108E-3</v>
      </c>
      <c r="EJ40" s="11">
        <f t="shared" si="84"/>
        <v>-2.7955339674281737E-2</v>
      </c>
      <c r="EK40" s="11">
        <f t="shared" si="84"/>
        <v>1.095840717635255E-2</v>
      </c>
      <c r="EL40" s="11">
        <f t="shared" ref="EL40:GW40" si="85">(EL18-EK18)/EK18</f>
        <v>-8.9128605763933184E-3</v>
      </c>
      <c r="EM40" s="11">
        <f t="shared" si="85"/>
        <v>-1.9316627460698246E-2</v>
      </c>
      <c r="EN40" s="11">
        <f t="shared" si="85"/>
        <v>-1.8837860187322206E-3</v>
      </c>
      <c r="EO40" s="11">
        <f t="shared" si="85"/>
        <v>1.5028633279144795E-2</v>
      </c>
      <c r="EP40" s="11">
        <f t="shared" si="85"/>
        <v>1.0518939726767101E-2</v>
      </c>
      <c r="EQ40" s="11">
        <f t="shared" si="85"/>
        <v>2.9238653701287535E-3</v>
      </c>
      <c r="ER40" s="11">
        <f t="shared" si="85"/>
        <v>6.3120917374509425E-4</v>
      </c>
      <c r="ES40" s="11">
        <f t="shared" si="85"/>
        <v>7.7343548410679416E-3</v>
      </c>
      <c r="ET40" s="11">
        <f t="shared" si="85"/>
        <v>1.4143880023561985E-2</v>
      </c>
      <c r="EU40" s="11">
        <f t="shared" si="85"/>
        <v>4.1472355904111522E-3</v>
      </c>
      <c r="EV40" s="11">
        <f t="shared" si="85"/>
        <v>1.4500084035042568E-2</v>
      </c>
      <c r="EW40" s="11">
        <f t="shared" si="85"/>
        <v>-9.4792563220526503E-3</v>
      </c>
      <c r="EX40" s="11">
        <f t="shared" si="85"/>
        <v>-2.2902476223459318E-3</v>
      </c>
      <c r="EY40" s="11">
        <f t="shared" si="85"/>
        <v>-1.0627368919680337E-2</v>
      </c>
      <c r="EZ40" s="11">
        <f t="shared" si="85"/>
        <v>-1.3259583717893214E-2</v>
      </c>
      <c r="FA40" s="11">
        <f t="shared" si="85"/>
        <v>5.335415069796603E-3</v>
      </c>
      <c r="FB40" s="11">
        <f t="shared" si="85"/>
        <v>-8.8060502943089168E-3</v>
      </c>
      <c r="FC40" s="11">
        <f t="shared" si="85"/>
        <v>-1.1242073002576333E-2</v>
      </c>
      <c r="FD40" s="11">
        <f t="shared" si="85"/>
        <v>1.3727518137962778E-2</v>
      </c>
      <c r="FE40" s="11">
        <f t="shared" si="85"/>
        <v>6.9758807380436985E-3</v>
      </c>
      <c r="FF40" s="11">
        <f t="shared" si="85"/>
        <v>-9.9644047124079413E-3</v>
      </c>
      <c r="FG40" s="11">
        <f t="shared" si="85"/>
        <v>-2.0723101288393666E-3</v>
      </c>
      <c r="FH40" s="11">
        <f t="shared" si="85"/>
        <v>-2.4939094493769396E-3</v>
      </c>
      <c r="FI40" s="11">
        <f t="shared" si="85"/>
        <v>2.6532725802734876E-3</v>
      </c>
      <c r="FJ40" s="11">
        <f t="shared" si="85"/>
        <v>-2.0099341720602532E-4</v>
      </c>
      <c r="FK40" s="11">
        <f t="shared" si="85"/>
        <v>-4.520115543915737E-3</v>
      </c>
      <c r="FL40" s="11">
        <f t="shared" si="85"/>
        <v>-2.4245154759301303E-3</v>
      </c>
      <c r="FM40" s="11">
        <f t="shared" si="85"/>
        <v>-3.2334352535159103E-3</v>
      </c>
      <c r="FN40" s="11">
        <f t="shared" si="85"/>
        <v>-2.7360438296814122E-3</v>
      </c>
      <c r="FO40" s="11">
        <f t="shared" si="85"/>
        <v>1.6641731883748211E-4</v>
      </c>
      <c r="FP40" s="11">
        <f t="shared" si="85"/>
        <v>-4.1254586025135263E-3</v>
      </c>
      <c r="FQ40" s="11">
        <f t="shared" si="85"/>
        <v>-2.9293319910995969E-4</v>
      </c>
      <c r="FR40" s="11">
        <f t="shared" si="85"/>
        <v>-8.0502054494461172E-4</v>
      </c>
      <c r="FS40" s="11">
        <f t="shared" si="85"/>
        <v>1.8808356532682036E-3</v>
      </c>
      <c r="FT40" s="11">
        <f t="shared" si="85"/>
        <v>-4.1220668653349189E-3</v>
      </c>
      <c r="FU40" s="11">
        <f t="shared" si="85"/>
        <v>2.1744064347344306E-3</v>
      </c>
      <c r="FV40" s="11">
        <f t="shared" si="85"/>
        <v>5.5776725327817099E-3</v>
      </c>
      <c r="FW40" s="11">
        <f t="shared" si="85"/>
        <v>-8.111062240165009E-4</v>
      </c>
      <c r="FX40" s="11">
        <f t="shared" si="85"/>
        <v>1.3494049849841453E-3</v>
      </c>
      <c r="FY40" s="11">
        <f t="shared" si="85"/>
        <v>-4.2688521747767704E-3</v>
      </c>
      <c r="FZ40" s="11">
        <f t="shared" si="85"/>
        <v>4.4654143046321033E-4</v>
      </c>
      <c r="GA40" s="11">
        <f t="shared" si="85"/>
        <v>-1.8278564272147491E-3</v>
      </c>
      <c r="GB40" s="11">
        <f t="shared" si="85"/>
        <v>-1.9375498489130146E-4</v>
      </c>
      <c r="GC40" s="11">
        <f t="shared" si="85"/>
        <v>-2.8473531962087235E-4</v>
      </c>
      <c r="GD40" s="11">
        <f t="shared" si="85"/>
        <v>3.2804349062201901E-3</v>
      </c>
      <c r="GE40" s="11">
        <f t="shared" si="85"/>
        <v>-6.8946454167234349E-3</v>
      </c>
      <c r="GF40" s="11">
        <f t="shared" si="85"/>
        <v>4.1432184063279944E-3</v>
      </c>
      <c r="GG40" s="11">
        <f t="shared" si="85"/>
        <v>1.1785091966897089E-2</v>
      </c>
      <c r="GH40" s="11">
        <f t="shared" si="85"/>
        <v>-5.6844560530883003E-3</v>
      </c>
      <c r="GI40" s="11">
        <f t="shared" si="85"/>
        <v>4.2737469234416263E-3</v>
      </c>
      <c r="GJ40" s="11">
        <f t="shared" si="85"/>
        <v>1.5351367224814268E-3</v>
      </c>
      <c r="GK40" s="11">
        <f t="shared" si="85"/>
        <v>3.0203411321079693E-3</v>
      </c>
      <c r="GL40" s="11">
        <f t="shared" si="85"/>
        <v>2.8259741079665748E-4</v>
      </c>
      <c r="GM40" s="11">
        <f t="shared" si="85"/>
        <v>1.1969023734731249E-2</v>
      </c>
      <c r="GN40" s="11">
        <f t="shared" si="85"/>
        <v>-7.1457683684398336E-3</v>
      </c>
      <c r="GO40" s="11">
        <f t="shared" si="85"/>
        <v>3.145423516994606E-3</v>
      </c>
      <c r="GP40" s="11">
        <f t="shared" si="85"/>
        <v>-3.5427060538255091E-5</v>
      </c>
      <c r="GQ40" s="11">
        <f t="shared" si="85"/>
        <v>-1.1488459302588731E-3</v>
      </c>
      <c r="GR40" s="11">
        <f t="shared" si="85"/>
        <v>2.7138460787135251E-3</v>
      </c>
      <c r="GS40" s="11">
        <f t="shared" si="85"/>
        <v>-2.4908765234890984E-3</v>
      </c>
      <c r="GT40" s="11">
        <f t="shared" si="85"/>
        <v>4.900470388184172E-3</v>
      </c>
      <c r="GU40" s="11">
        <f t="shared" si="85"/>
        <v>1.7079066198346907E-3</v>
      </c>
      <c r="GV40" s="11">
        <f t="shared" si="85"/>
        <v>2.4346929967334822E-3</v>
      </c>
      <c r="GW40" s="11">
        <f t="shared" si="85"/>
        <v>-1.4652535288095848E-3</v>
      </c>
      <c r="GX40" s="11">
        <f t="shared" ref="GX40:HI40" si="86">(GX18-GW18)/GW18</f>
        <v>-1.7688148725302126E-3</v>
      </c>
      <c r="GY40" s="11">
        <f t="shared" si="86"/>
        <v>-3.3476889950338124E-3</v>
      </c>
      <c r="GZ40" s="11">
        <f t="shared" si="86"/>
        <v>-2.191509286192642E-2</v>
      </c>
      <c r="HA40" s="11">
        <f t="shared" si="86"/>
        <v>-1.1651481845258443E-2</v>
      </c>
      <c r="HB40" s="11">
        <f t="shared" si="86"/>
        <v>-2.4580863864874587E-3</v>
      </c>
      <c r="HC40" s="11">
        <f t="shared" si="86"/>
        <v>-6.9949114702766912E-3</v>
      </c>
      <c r="HD40" s="11">
        <f t="shared" si="86"/>
        <v>-1.2592029748266884E-2</v>
      </c>
      <c r="HE40" s="11">
        <f t="shared" si="86"/>
        <v>3.0521128788419207E-4</v>
      </c>
      <c r="HF40" s="11">
        <f t="shared" si="86"/>
        <v>-1.9689822888417783E-2</v>
      </c>
      <c r="HG40" s="11">
        <f t="shared" si="86"/>
        <v>4.7613768164371569E-3</v>
      </c>
      <c r="HH40" s="11">
        <f t="shared" si="86"/>
        <v>2.6485377917978641E-3</v>
      </c>
      <c r="HI40" s="11">
        <f t="shared" si="86"/>
        <v>3.0002305436740082E-3</v>
      </c>
      <c r="HJ40" s="11">
        <f t="shared" ref="HJ40:HJ44" si="87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10"/>
        <v>-6.5713721920545223E-3</v>
      </c>
      <c r="JD40" s="11">
        <f t="shared" si="10"/>
        <v>6.0231132922485111E-3</v>
      </c>
      <c r="JE40" s="11">
        <f t="shared" si="39"/>
        <v>-3.9541618640578109E-3</v>
      </c>
      <c r="JF40" s="18"/>
      <c r="JG40" s="46"/>
      <c r="JH40" s="17"/>
    </row>
    <row r="41" spans="1:268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Si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8">(N19-M19)/M19</f>
        <v>-1.0910548889399593E-2</v>
      </c>
      <c r="O41" s="11">
        <f t="shared" si="88"/>
        <v>-1.6627511612205396E-3</v>
      </c>
      <c r="P41" s="11">
        <f t="shared" si="88"/>
        <v>2.0489363084672963E-2</v>
      </c>
      <c r="Q41" s="11">
        <f t="shared" si="88"/>
        <v>-9.4567873658307801E-3</v>
      </c>
      <c r="R41" s="11">
        <f t="shared" si="88"/>
        <v>-3.2894260619106927E-2</v>
      </c>
      <c r="S41" s="11">
        <f t="shared" si="88"/>
        <v>6.2794696608867969E-3</v>
      </c>
      <c r="T41" s="11">
        <f t="shared" si="88"/>
        <v>9.7566172439873654E-3</v>
      </c>
      <c r="U41" s="11">
        <f t="shared" si="88"/>
        <v>5.3392642439191319E-2</v>
      </c>
      <c r="V41" s="11">
        <f t="shared" si="88"/>
        <v>0.1275075664779696</v>
      </c>
      <c r="W41" s="11">
        <f t="shared" si="88"/>
        <v>-9.5909046556980956E-3</v>
      </c>
      <c r="X41" s="11">
        <f t="shared" si="88"/>
        <v>9.0357021095207268E-2</v>
      </c>
      <c r="Y41" s="11">
        <f t="shared" si="88"/>
        <v>-1.3784980734163083E-2</v>
      </c>
      <c r="Z41" s="11">
        <f t="shared" si="88"/>
        <v>-2.530700260589467E-2</v>
      </c>
      <c r="AA41" s="11">
        <f t="shared" si="88"/>
        <v>-5.7252053181525916E-2</v>
      </c>
      <c r="AB41" s="11">
        <f t="shared" si="88"/>
        <v>-3.0270788873776659E-2</v>
      </c>
      <c r="AC41" s="11">
        <f t="shared" si="88"/>
        <v>-1.6963016933612612E-2</v>
      </c>
      <c r="AD41" s="11">
        <f t="shared" si="88"/>
        <v>-2.9333429219710768E-2</v>
      </c>
      <c r="AE41" s="11">
        <f t="shared" si="88"/>
        <v>-6.0236387119046483E-2</v>
      </c>
      <c r="AF41" s="11">
        <f t="shared" si="88"/>
        <v>-6.3424715915680469E-2</v>
      </c>
      <c r="AG41" s="11">
        <f t="shared" si="88"/>
        <v>-2.0955420540461296E-2</v>
      </c>
      <c r="AH41" s="11">
        <f t="shared" si="88"/>
        <v>1.6123635232085792E-3</v>
      </c>
      <c r="AI41" s="11">
        <f t="shared" si="88"/>
        <v>-3.5287967231031753E-2</v>
      </c>
      <c r="AJ41" s="11">
        <f t="shared" si="88"/>
        <v>2.8043769701881913E-2</v>
      </c>
      <c r="AK41" s="11">
        <f t="shared" si="88"/>
        <v>1.8022406653462664E-2</v>
      </c>
      <c r="AL41" s="11">
        <f t="shared" si="88"/>
        <v>-2.485247465830627E-2</v>
      </c>
      <c r="AM41" s="11">
        <f t="shared" si="88"/>
        <v>3.5247335309139809E-2</v>
      </c>
      <c r="AN41" s="11">
        <f t="shared" si="88"/>
        <v>8.3584587638553198E-2</v>
      </c>
      <c r="AO41" s="11">
        <f t="shared" si="88"/>
        <v>6.7196272765422463E-2</v>
      </c>
      <c r="AP41" s="11">
        <f t="shared" si="88"/>
        <v>0.10577465336541197</v>
      </c>
      <c r="AQ41" s="11">
        <f t="shared" si="88"/>
        <v>4.6493306835396514E-2</v>
      </c>
      <c r="AR41" s="11">
        <f t="shared" si="88"/>
        <v>0.22880661089740764</v>
      </c>
      <c r="AS41" s="11">
        <f t="shared" si="88"/>
        <v>3.369411131279644E-2</v>
      </c>
      <c r="AT41" s="11">
        <f t="shared" si="88"/>
        <v>-2.1094329697046312E-2</v>
      </c>
      <c r="AU41" s="11">
        <f t="shared" si="88"/>
        <v>-2.8852532024938014E-2</v>
      </c>
      <c r="AV41" s="11">
        <f t="shared" si="88"/>
        <v>-3.7543288797108831E-2</v>
      </c>
      <c r="AW41" s="11">
        <f t="shared" si="88"/>
        <v>-0.10646836366828891</v>
      </c>
      <c r="AX41" s="11">
        <f t="shared" si="88"/>
        <v>-5.699289924268579E-3</v>
      </c>
      <c r="AY41" s="11">
        <f t="shared" si="88"/>
        <v>-1.8594217895495545E-2</v>
      </c>
      <c r="AZ41" s="11">
        <f t="shared" si="88"/>
        <v>-2.2536354541325767E-2</v>
      </c>
      <c r="BA41" s="11">
        <f t="shared" si="88"/>
        <v>-2.3057525378927468E-2</v>
      </c>
      <c r="BB41" s="11">
        <f t="shared" si="88"/>
        <v>-4.0491646981929835E-2</v>
      </c>
      <c r="BC41" s="11">
        <f t="shared" si="88"/>
        <v>-2.2723648726451266E-2</v>
      </c>
      <c r="BD41" s="11">
        <f t="shared" si="88"/>
        <v>-4.4952874037325091E-2</v>
      </c>
      <c r="BE41" s="11">
        <f t="shared" si="88"/>
        <v>-3.2806380136266029E-2</v>
      </c>
      <c r="BF41" s="11">
        <f t="shared" si="88"/>
        <v>7.4056504781056257E-2</v>
      </c>
      <c r="BG41" s="11">
        <f t="shared" si="88"/>
        <v>-1.6308018162462825E-2</v>
      </c>
      <c r="BH41" s="11">
        <f t="shared" si="88"/>
        <v>0.21746056651487319</v>
      </c>
      <c r="BI41" s="11">
        <f t="shared" si="88"/>
        <v>0.25142055120701778</v>
      </c>
      <c r="BJ41" s="11">
        <f t="shared" si="88"/>
        <v>4.5702825769113171E-2</v>
      </c>
      <c r="BK41" s="11">
        <f t="shared" si="88"/>
        <v>-4.8676481127197649E-2</v>
      </c>
      <c r="BL41" s="11">
        <f t="shared" si="88"/>
        <v>0</v>
      </c>
      <c r="BM41" s="11">
        <f t="shared" si="88"/>
        <v>7.1911600133242257E-2</v>
      </c>
      <c r="BN41" s="11">
        <f t="shared" si="88"/>
        <v>2.6158780655296823E-2</v>
      </c>
      <c r="BO41" s="11">
        <f t="shared" si="88"/>
        <v>3.1363977645628316E-2</v>
      </c>
      <c r="BP41" s="11">
        <f t="shared" si="88"/>
        <v>3.4713179996679372E-3</v>
      </c>
      <c r="BQ41" s="11">
        <f t="shared" si="88"/>
        <v>-7.8717315225288992E-2</v>
      </c>
      <c r="BR41" s="11">
        <f t="shared" si="88"/>
        <v>-4.8632561849526169E-2</v>
      </c>
      <c r="BS41" s="11">
        <f t="shared" si="88"/>
        <v>-6.695393904107258E-2</v>
      </c>
      <c r="BT41" s="11">
        <f t="shared" si="88"/>
        <v>4.5850664864973287E-2</v>
      </c>
      <c r="BU41" s="11">
        <f t="shared" si="88"/>
        <v>-5.6961725741858288E-2</v>
      </c>
      <c r="BV41" s="11">
        <f t="shared" si="88"/>
        <v>1.2030097260115695E-3</v>
      </c>
      <c r="BW41" s="11">
        <f t="shared" si="88"/>
        <v>8.783499805881391E-2</v>
      </c>
      <c r="BX41" s="11">
        <f t="shared" si="88"/>
        <v>2.4253409241474438E-2</v>
      </c>
      <c r="BY41" s="11">
        <f t="shared" si="88"/>
        <v>-2.9187389988051392E-2</v>
      </c>
      <c r="BZ41" s="11">
        <f t="shared" ref="BZ41:EK41" si="89">(BZ19-BY19)/BY19</f>
        <v>2.4762166501803799E-3</v>
      </c>
      <c r="CA41" s="11">
        <f t="shared" si="89"/>
        <v>-2.8853291369153211E-2</v>
      </c>
      <c r="CB41" s="11">
        <f t="shared" si="89"/>
        <v>3.1207981508376142E-3</v>
      </c>
      <c r="CC41" s="11">
        <f t="shared" si="89"/>
        <v>-1.4516961177880636E-2</v>
      </c>
      <c r="CD41" s="11">
        <f t="shared" si="89"/>
        <v>-6.6298319245231552E-2</v>
      </c>
      <c r="CE41" s="11">
        <f t="shared" si="89"/>
        <v>-7.3198443576383804E-2</v>
      </c>
      <c r="CF41" s="11">
        <f t="shared" si="89"/>
        <v>-1.1133086061192178E-2</v>
      </c>
      <c r="CG41" s="11">
        <f t="shared" si="89"/>
        <v>-3.8976606009282759E-2</v>
      </c>
      <c r="CH41" s="11">
        <f t="shared" si="89"/>
        <v>1.863912133734176E-2</v>
      </c>
      <c r="CI41" s="11">
        <f t="shared" si="89"/>
        <v>-1.0954351949962969E-2</v>
      </c>
      <c r="CJ41" s="11">
        <f t="shared" si="89"/>
        <v>7.7235982733006109E-2</v>
      </c>
      <c r="CK41" s="11">
        <f t="shared" si="89"/>
        <v>3.4553894427292787E-3</v>
      </c>
      <c r="CL41" s="11">
        <f t="shared" si="89"/>
        <v>-2.1919420338211676E-2</v>
      </c>
      <c r="CM41" s="11">
        <f t="shared" si="89"/>
        <v>-1.9498917232133917E-2</v>
      </c>
      <c r="CN41" s="11">
        <f t="shared" si="89"/>
        <v>2.7187694767125126E-3</v>
      </c>
      <c r="CO41" s="11">
        <f t="shared" si="89"/>
        <v>1.7861051299087074E-2</v>
      </c>
      <c r="CP41" s="11">
        <f t="shared" si="89"/>
        <v>2.9011473555267793E-2</v>
      </c>
      <c r="CQ41" s="11">
        <f t="shared" si="89"/>
        <v>-1.0853363378970363E-2</v>
      </c>
      <c r="CR41" s="11">
        <f t="shared" si="89"/>
        <v>5.646951021963998E-2</v>
      </c>
      <c r="CS41" s="11">
        <f t="shared" si="89"/>
        <v>-6.5823418065745895E-3</v>
      </c>
      <c r="CT41" s="11">
        <f t="shared" si="89"/>
        <v>-3.5201459129006435E-2</v>
      </c>
      <c r="CU41" s="11">
        <f t="shared" si="89"/>
        <v>-2.4065097100320988E-2</v>
      </c>
      <c r="CV41" s="11">
        <f t="shared" si="89"/>
        <v>5.6300607786584408E-3</v>
      </c>
      <c r="CW41" s="11">
        <f t="shared" si="89"/>
        <v>-1.6783044064854005E-2</v>
      </c>
      <c r="CX41" s="11">
        <f t="shared" si="89"/>
        <v>-4.5715360728342654E-2</v>
      </c>
      <c r="CY41" s="11">
        <f t="shared" si="89"/>
        <v>-1.6369279273712414E-2</v>
      </c>
      <c r="CZ41" s="11">
        <f t="shared" si="89"/>
        <v>-3.7839913073108931E-2</v>
      </c>
      <c r="DA41" s="11">
        <f t="shared" si="89"/>
        <v>1.8736477299318325E-2</v>
      </c>
      <c r="DB41" s="11">
        <f t="shared" si="89"/>
        <v>-1.6729553508632634E-2</v>
      </c>
      <c r="DC41" s="11">
        <f t="shared" si="89"/>
        <v>7.4648228484622478E-2</v>
      </c>
      <c r="DD41" s="11">
        <f t="shared" si="89"/>
        <v>1.7886072634761597E-2</v>
      </c>
      <c r="DE41" s="11">
        <f t="shared" si="89"/>
        <v>-2.2383117823207509E-3</v>
      </c>
      <c r="DF41" s="11">
        <f t="shared" si="89"/>
        <v>-2.342508104459742E-2</v>
      </c>
      <c r="DG41" s="11">
        <f t="shared" si="89"/>
        <v>2.2663316777157987E-2</v>
      </c>
      <c r="DH41" s="11">
        <f t="shared" si="89"/>
        <v>5.3467812787047347E-2</v>
      </c>
      <c r="DI41" s="11">
        <f t="shared" si="89"/>
        <v>4.303820169483541E-2</v>
      </c>
      <c r="DJ41" s="11">
        <f t="shared" si="89"/>
        <v>8.4947174178238313E-2</v>
      </c>
      <c r="DK41" s="11">
        <f t="shared" si="89"/>
        <v>2.7392512223000983E-2</v>
      </c>
      <c r="DL41" s="11">
        <f t="shared" si="89"/>
        <v>0.15928150727523605</v>
      </c>
      <c r="DM41" s="11">
        <f t="shared" si="89"/>
        <v>0.11009870891151972</v>
      </c>
      <c r="DN41" s="11">
        <f t="shared" si="89"/>
        <v>-9.1237234723333713E-2</v>
      </c>
      <c r="DO41" s="11">
        <f t="shared" si="89"/>
        <v>1.1894900724625053E-2</v>
      </c>
      <c r="DP41" s="11">
        <f t="shared" si="89"/>
        <v>-0.11954172120258905</v>
      </c>
      <c r="DQ41" s="11">
        <f t="shared" si="89"/>
        <v>-0.10389455941118853</v>
      </c>
      <c r="DR41" s="11">
        <f t="shared" si="89"/>
        <v>-4.247570942047383E-2</v>
      </c>
      <c r="DS41" s="11">
        <f t="shared" si="89"/>
        <v>-4.3805124021510197E-2</v>
      </c>
      <c r="DT41" s="11">
        <f t="shared" si="89"/>
        <v>-7.0177419666024837E-2</v>
      </c>
      <c r="DU41" s="11">
        <f t="shared" si="89"/>
        <v>-3.3393680789909536E-2</v>
      </c>
      <c r="DV41" s="11">
        <f t="shared" si="89"/>
        <v>-1.9318932494169116E-2</v>
      </c>
      <c r="DW41" s="11">
        <f t="shared" si="89"/>
        <v>4.4376275885739148E-2</v>
      </c>
      <c r="DX41" s="11">
        <f t="shared" si="89"/>
        <v>4.1171273252308509E-2</v>
      </c>
      <c r="DY41" s="11">
        <f t="shared" si="89"/>
        <v>7.5584297613196766E-2</v>
      </c>
      <c r="DZ41" s="11">
        <f t="shared" si="89"/>
        <v>-3.2819655228208081E-2</v>
      </c>
      <c r="EA41" s="11">
        <f t="shared" si="89"/>
        <v>-3.8144068938774804E-2</v>
      </c>
      <c r="EB41" s="11">
        <f t="shared" si="89"/>
        <v>1.7088076153873703E-2</v>
      </c>
      <c r="EC41" s="11">
        <f t="shared" si="89"/>
        <v>4.4304552107953879E-2</v>
      </c>
      <c r="ED41" s="11">
        <f t="shared" si="89"/>
        <v>2.691292951996415E-2</v>
      </c>
      <c r="EE41" s="11">
        <f t="shared" si="89"/>
        <v>4.0166918345221981E-3</v>
      </c>
      <c r="EF41" s="11">
        <f t="shared" si="89"/>
        <v>8.2038899542162924E-2</v>
      </c>
      <c r="EG41" s="11">
        <f t="shared" si="89"/>
        <v>0.10807003434647204</v>
      </c>
      <c r="EH41" s="11">
        <f t="shared" si="89"/>
        <v>8.3499576926237093E-2</v>
      </c>
      <c r="EI41" s="11">
        <f t="shared" si="89"/>
        <v>1.6974473506948157E-2</v>
      </c>
      <c r="EJ41" s="11">
        <f t="shared" si="89"/>
        <v>-3.5096589439670034E-2</v>
      </c>
      <c r="EK41" s="11">
        <f t="shared" si="89"/>
        <v>-3.2793569151346243E-2</v>
      </c>
      <c r="EL41" s="11">
        <f t="shared" ref="EL41:GW41" si="90">(EL19-EK19)/EK19</f>
        <v>-2.9664050868562133E-2</v>
      </c>
      <c r="EM41" s="11">
        <f t="shared" si="90"/>
        <v>1.9078611138646992E-2</v>
      </c>
      <c r="EN41" s="11">
        <f t="shared" si="90"/>
        <v>3.5716680012144376E-2</v>
      </c>
      <c r="EO41" s="11">
        <f t="shared" si="90"/>
        <v>6.0516191396716108E-2</v>
      </c>
      <c r="EP41" s="11">
        <f t="shared" si="90"/>
        <v>0.3549796826944841</v>
      </c>
      <c r="EQ41" s="11">
        <f t="shared" si="90"/>
        <v>-9.0269808947053207E-3</v>
      </c>
      <c r="ER41" s="11">
        <f t="shared" si="90"/>
        <v>2.6894068787460257E-2</v>
      </c>
      <c r="ES41" s="11">
        <f t="shared" si="90"/>
        <v>1.5876180009541836E-2</v>
      </c>
      <c r="ET41" s="11">
        <f t="shared" si="90"/>
        <v>-8.0283111407723859E-2</v>
      </c>
      <c r="EU41" s="11">
        <f t="shared" si="90"/>
        <v>-8.8204298252017158E-2</v>
      </c>
      <c r="EV41" s="11">
        <f t="shared" si="90"/>
        <v>-0.11163529226764435</v>
      </c>
      <c r="EW41" s="11">
        <f t="shared" si="90"/>
        <v>-3.5523304866815639E-2</v>
      </c>
      <c r="EX41" s="11">
        <f t="shared" si="90"/>
        <v>-6.9733974250596242E-2</v>
      </c>
      <c r="EY41" s="11">
        <f t="shared" si="90"/>
        <v>-5.5954317167873815E-2</v>
      </c>
      <c r="EZ41" s="11">
        <f t="shared" si="90"/>
        <v>-2.2448019629275635E-2</v>
      </c>
      <c r="FA41" s="11">
        <f t="shared" si="90"/>
        <v>-4.5786687567203277E-2</v>
      </c>
      <c r="FB41" s="11">
        <f t="shared" si="90"/>
        <v>-6.0978434158007562E-3</v>
      </c>
      <c r="FC41" s="11">
        <f t="shared" si="90"/>
        <v>-1.1049843434222049E-2</v>
      </c>
      <c r="FD41" s="11">
        <f t="shared" si="90"/>
        <v>1.3494875035615296E-3</v>
      </c>
      <c r="FE41" s="11">
        <f t="shared" si="90"/>
        <v>-1.093093139079944E-3</v>
      </c>
      <c r="FF41" s="11">
        <f t="shared" si="90"/>
        <v>-2.5004658168956619E-2</v>
      </c>
      <c r="FG41" s="11">
        <f t="shared" si="90"/>
        <v>-3.2425292430211916E-2</v>
      </c>
      <c r="FH41" s="11">
        <f t="shared" si="90"/>
        <v>2.0999882812461765E-2</v>
      </c>
      <c r="FI41" s="11">
        <f t="shared" si="90"/>
        <v>4.7315854225574917E-2</v>
      </c>
      <c r="FJ41" s="11">
        <f t="shared" si="90"/>
        <v>1.3291832896060722E-2</v>
      </c>
      <c r="FK41" s="11">
        <f t="shared" si="90"/>
        <v>-5.399923947458015E-2</v>
      </c>
      <c r="FL41" s="11">
        <f t="shared" si="90"/>
        <v>1.4153709290433162E-2</v>
      </c>
      <c r="FM41" s="11">
        <f t="shared" si="90"/>
        <v>-5.231378053153745E-2</v>
      </c>
      <c r="FN41" s="11">
        <f t="shared" si="90"/>
        <v>1.5667262998200551E-2</v>
      </c>
      <c r="FO41" s="11">
        <f t="shared" si="90"/>
        <v>-3.9823201752387218E-2</v>
      </c>
      <c r="FP41" s="11">
        <f t="shared" si="90"/>
        <v>-6.406360540491024E-2</v>
      </c>
      <c r="FQ41" s="11">
        <f t="shared" si="90"/>
        <v>3.1670940634837522E-3</v>
      </c>
      <c r="FR41" s="11">
        <f t="shared" si="90"/>
        <v>4.269176919615119E-2</v>
      </c>
      <c r="FS41" s="11">
        <f t="shared" si="90"/>
        <v>-2.7382282295512157E-2</v>
      </c>
      <c r="FT41" s="11">
        <f t="shared" si="90"/>
        <v>-3.2964350531193766E-2</v>
      </c>
      <c r="FU41" s="11">
        <f t="shared" si="90"/>
        <v>1.5506655925593318E-2</v>
      </c>
      <c r="FV41" s="11">
        <f t="shared" si="90"/>
        <v>-5.7159841810737171E-3</v>
      </c>
      <c r="FW41" s="11">
        <f t="shared" si="90"/>
        <v>-3.8420290362329058E-3</v>
      </c>
      <c r="FX41" s="11">
        <f t="shared" si="90"/>
        <v>-2.7105046889550101E-2</v>
      </c>
      <c r="FY41" s="11">
        <f t="shared" si="90"/>
        <v>3.9157872477493749E-2</v>
      </c>
      <c r="FZ41" s="11">
        <f t="shared" si="90"/>
        <v>5.0551016455488089E-2</v>
      </c>
      <c r="GA41" s="11">
        <f t="shared" si="90"/>
        <v>-1.8971235533268661E-2</v>
      </c>
      <c r="GB41" s="11">
        <f t="shared" si="90"/>
        <v>8.8835742232897044E-2</v>
      </c>
      <c r="GC41" s="11">
        <f t="shared" si="90"/>
        <v>1.5664438697786869E-2</v>
      </c>
      <c r="GD41" s="11">
        <f t="shared" si="90"/>
        <v>0.64068949464982949</v>
      </c>
      <c r="GE41" s="11">
        <f t="shared" si="90"/>
        <v>-3.2180185194340308E-2</v>
      </c>
      <c r="GF41" s="11">
        <f t="shared" si="90"/>
        <v>-8.0077673239947172E-3</v>
      </c>
      <c r="GG41" s="11">
        <f t="shared" si="90"/>
        <v>2.9350229596805239E-2</v>
      </c>
      <c r="GH41" s="11">
        <f t="shared" si="90"/>
        <v>2.7440694377447006E-2</v>
      </c>
      <c r="GI41" s="11">
        <f t="shared" si="90"/>
        <v>-6.3593308579909774E-2</v>
      </c>
      <c r="GJ41" s="11">
        <f t="shared" si="90"/>
        <v>-3.2793804036232749E-2</v>
      </c>
      <c r="GK41" s="11">
        <f t="shared" si="90"/>
        <v>-9.6033071577134432E-3</v>
      </c>
      <c r="GL41" s="11">
        <f t="shared" si="90"/>
        <v>-1.9186474244467691E-3</v>
      </c>
      <c r="GM41" s="11">
        <f t="shared" si="90"/>
        <v>-0.12261249084336576</v>
      </c>
      <c r="GN41" s="11">
        <f t="shared" si="90"/>
        <v>-2.9399260994955344E-2</v>
      </c>
      <c r="GO41" s="11">
        <f t="shared" si="90"/>
        <v>-8.3125960240092042E-2</v>
      </c>
      <c r="GP41" s="11">
        <f t="shared" si="90"/>
        <v>-3.4303965469999809E-2</v>
      </c>
      <c r="GQ41" s="11">
        <f t="shared" si="90"/>
        <v>-4.211842187555908E-2</v>
      </c>
      <c r="GR41" s="11">
        <f t="shared" si="90"/>
        <v>5.6515420935866853E-2</v>
      </c>
      <c r="GS41" s="11">
        <f t="shared" si="90"/>
        <v>-4.1744101174166937E-2</v>
      </c>
      <c r="GT41" s="11">
        <f t="shared" si="90"/>
        <v>-5.4291959456755972E-3</v>
      </c>
      <c r="GU41" s="11">
        <f t="shared" si="90"/>
        <v>5.1965549069191708E-3</v>
      </c>
      <c r="GV41" s="11">
        <f t="shared" si="90"/>
        <v>-7.1004876648168888E-2</v>
      </c>
      <c r="GW41" s="11">
        <f t="shared" si="90"/>
        <v>3.5672181610033458E-2</v>
      </c>
      <c r="GX41" s="11">
        <f t="shared" ref="GX41:HI41" si="91">(GX19-GW19)/GW19</f>
        <v>2.8854305122642188E-2</v>
      </c>
      <c r="GY41" s="11">
        <f t="shared" si="91"/>
        <v>1.1113038417638514E-3</v>
      </c>
      <c r="GZ41" s="11">
        <f t="shared" si="91"/>
        <v>9.0573931375342878E-2</v>
      </c>
      <c r="HA41" s="11">
        <f t="shared" si="91"/>
        <v>2.3785242991578939E-2</v>
      </c>
      <c r="HB41" s="11">
        <f t="shared" si="91"/>
        <v>1.1259370162460017E-2</v>
      </c>
      <c r="HC41" s="11">
        <f t="shared" si="91"/>
        <v>0.26285005130201866</v>
      </c>
      <c r="HD41" s="11">
        <f t="shared" si="91"/>
        <v>-3.9885867700109958E-4</v>
      </c>
      <c r="HE41" s="11">
        <f t="shared" si="91"/>
        <v>4.7683534366383146E-2</v>
      </c>
      <c r="HF41" s="11">
        <f t="shared" si="91"/>
        <v>-3.0075975784584034E-2</v>
      </c>
      <c r="HG41" s="11">
        <f t="shared" si="91"/>
        <v>-5.0285042389923387E-2</v>
      </c>
      <c r="HH41" s="11">
        <f t="shared" si="91"/>
        <v>-6.5167345707983597E-3</v>
      </c>
      <c r="HI41" s="11">
        <f t="shared" si="91"/>
        <v>-3.4747890545372681E-2</v>
      </c>
      <c r="HJ41" s="11">
        <f t="shared" si="87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10"/>
        <v>-4.4309791262082433E-2</v>
      </c>
      <c r="JD41" s="11">
        <f t="shared" si="10"/>
        <v>-6.1502065387172983E-2</v>
      </c>
      <c r="JE41" s="11">
        <f t="shared" si="39"/>
        <v>8.9892489762315397E-2</v>
      </c>
      <c r="JF41" s="18"/>
      <c r="JG41" s="46"/>
      <c r="JH41" s="17"/>
    </row>
    <row r="42" spans="1:268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Si</v>
      </c>
      <c r="F42" s="10" t="str">
        <f t="shared" si="12"/>
        <v>Si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2">(N20-M20)/M20</f>
        <v>-2.349159722506626E-2</v>
      </c>
      <c r="O42" s="11">
        <f t="shared" si="92"/>
        <v>-9.3034843978568173E-4</v>
      </c>
      <c r="P42" s="11">
        <f t="shared" si="92"/>
        <v>-1.1823041283835775E-2</v>
      </c>
      <c r="Q42" s="11">
        <f t="shared" si="92"/>
        <v>-3.6356476919968177E-2</v>
      </c>
      <c r="R42" s="11">
        <f t="shared" si="92"/>
        <v>2.8546501430591546E-3</v>
      </c>
      <c r="S42" s="11">
        <f t="shared" si="92"/>
        <v>-1.926062999782183E-2</v>
      </c>
      <c r="T42" s="11">
        <f t="shared" si="92"/>
        <v>-5.9000668281586582E-4</v>
      </c>
      <c r="U42" s="11">
        <f t="shared" si="92"/>
        <v>6.4219483548830364E-2</v>
      </c>
      <c r="V42" s="11">
        <f t="shared" si="92"/>
        <v>-1.2511324521186752E-2</v>
      </c>
      <c r="W42" s="11">
        <f t="shared" si="92"/>
        <v>0.23121441228904718</v>
      </c>
      <c r="X42" s="11">
        <f t="shared" si="92"/>
        <v>0.21639966383706968</v>
      </c>
      <c r="Y42" s="11">
        <f t="shared" si="92"/>
        <v>-8.6573366531383963E-2</v>
      </c>
      <c r="Z42" s="11">
        <f t="shared" si="92"/>
        <v>-6.9138405408061529E-2</v>
      </c>
      <c r="AA42" s="11">
        <f t="shared" si="92"/>
        <v>-0.15879731226552637</v>
      </c>
      <c r="AB42" s="11">
        <f t="shared" si="92"/>
        <v>-6.5604494831277116E-2</v>
      </c>
      <c r="AC42" s="11">
        <f t="shared" si="92"/>
        <v>-1.6818334309229094E-2</v>
      </c>
      <c r="AD42" s="11">
        <f t="shared" si="92"/>
        <v>-1.5025943585941582E-2</v>
      </c>
      <c r="AE42" s="11">
        <f t="shared" si="92"/>
        <v>-7.637567515843767E-2</v>
      </c>
      <c r="AF42" s="11">
        <f t="shared" si="92"/>
        <v>-4.6185039153425193E-2</v>
      </c>
      <c r="AG42" s="11">
        <f t="shared" si="92"/>
        <v>-3.8809047945496966E-3</v>
      </c>
      <c r="AH42" s="11">
        <f t="shared" si="92"/>
        <v>3.999780031478456E-2</v>
      </c>
      <c r="AI42" s="11">
        <f t="shared" si="92"/>
        <v>1.7742389221541671E-2</v>
      </c>
      <c r="AJ42" s="11">
        <f t="shared" si="92"/>
        <v>2.0706431571591261E-2</v>
      </c>
      <c r="AK42" s="11">
        <f t="shared" si="92"/>
        <v>7.675226440880234E-2</v>
      </c>
      <c r="AL42" s="11">
        <f t="shared" si="92"/>
        <v>4.0038077131578113E-3</v>
      </c>
      <c r="AM42" s="11">
        <f t="shared" si="92"/>
        <v>8.1915683756587809E-2</v>
      </c>
      <c r="AN42" s="11">
        <f t="shared" si="92"/>
        <v>0.10334289761197976</v>
      </c>
      <c r="AO42" s="11">
        <f t="shared" si="92"/>
        <v>7.9917269726487702E-2</v>
      </c>
      <c r="AP42" s="11">
        <f t="shared" si="92"/>
        <v>-1.7441484467793698E-3</v>
      </c>
      <c r="AQ42" s="11">
        <f t="shared" si="92"/>
        <v>-7.6349696756279374E-3</v>
      </c>
      <c r="AR42" s="11">
        <f t="shared" si="92"/>
        <v>1.0215845425330014E-4</v>
      </c>
      <c r="AS42" s="11">
        <f t="shared" si="92"/>
        <v>-1.3974319679312402E-2</v>
      </c>
      <c r="AT42" s="11">
        <f t="shared" si="92"/>
        <v>-2.4331497132523701E-2</v>
      </c>
      <c r="AU42" s="11">
        <f t="shared" si="92"/>
        <v>-6.9109391726801389E-2</v>
      </c>
      <c r="AV42" s="11">
        <f t="shared" si="92"/>
        <v>4.9009701123125221E-2</v>
      </c>
      <c r="AW42" s="11">
        <f t="shared" si="92"/>
        <v>-0.1634650543818662</v>
      </c>
      <c r="AX42" s="11">
        <f t="shared" si="92"/>
        <v>2.455919537119591E-2</v>
      </c>
      <c r="AY42" s="11">
        <f t="shared" si="92"/>
        <v>-1.984086608596361E-2</v>
      </c>
      <c r="AZ42" s="11">
        <f t="shared" si="92"/>
        <v>-3.461486753020755E-4</v>
      </c>
      <c r="BA42" s="11">
        <f t="shared" si="92"/>
        <v>6.7101565177961009E-2</v>
      </c>
      <c r="BB42" s="11">
        <f t="shared" si="92"/>
        <v>2.0485213789269041E-2</v>
      </c>
      <c r="BC42" s="11">
        <f t="shared" si="92"/>
        <v>-9.4316981881888709E-2</v>
      </c>
      <c r="BD42" s="11">
        <f t="shared" si="92"/>
        <v>1.5825484146905218E-2</v>
      </c>
      <c r="BE42" s="11">
        <f t="shared" si="92"/>
        <v>6.225513745104045E-2</v>
      </c>
      <c r="BF42" s="11">
        <f t="shared" si="92"/>
        <v>5.2659349778542551E-2</v>
      </c>
      <c r="BG42" s="11">
        <f t="shared" si="92"/>
        <v>-3.9870291639215391E-2</v>
      </c>
      <c r="BH42" s="11">
        <f t="shared" si="92"/>
        <v>4.5321255091634706E-3</v>
      </c>
      <c r="BI42" s="11">
        <f t="shared" si="92"/>
        <v>-3.0626880928785578E-2</v>
      </c>
      <c r="BJ42" s="11">
        <f t="shared" si="92"/>
        <v>1.8135526375021156E-2</v>
      </c>
      <c r="BK42" s="11">
        <f t="shared" si="92"/>
        <v>6.2446981236127033E-3</v>
      </c>
      <c r="BL42" s="11">
        <f t="shared" si="92"/>
        <v>0</v>
      </c>
      <c r="BM42" s="11">
        <f t="shared" si="92"/>
        <v>-4.7464898995921339E-3</v>
      </c>
      <c r="BN42" s="11">
        <f t="shared" si="92"/>
        <v>-2.2658173107275862E-2</v>
      </c>
      <c r="BO42" s="11">
        <f t="shared" si="92"/>
        <v>4.9947988562193311E-2</v>
      </c>
      <c r="BP42" s="11">
        <f t="shared" si="92"/>
        <v>1.0761153311007949E-2</v>
      </c>
      <c r="BQ42" s="11">
        <f t="shared" si="92"/>
        <v>-2.2791585583420006E-2</v>
      </c>
      <c r="BR42" s="11">
        <f t="shared" si="92"/>
        <v>-2.4021757866982123E-2</v>
      </c>
      <c r="BS42" s="11">
        <f t="shared" si="92"/>
        <v>-3.1642578704568769E-2</v>
      </c>
      <c r="BT42" s="11">
        <f t="shared" si="92"/>
        <v>1.524195836278062E-2</v>
      </c>
      <c r="BU42" s="11">
        <f t="shared" si="92"/>
        <v>-1.1524486892602758E-2</v>
      </c>
      <c r="BV42" s="11">
        <f t="shared" si="92"/>
        <v>-1.5218055828060212E-2</v>
      </c>
      <c r="BW42" s="11">
        <f t="shared" si="92"/>
        <v>-3.879434923848156E-2</v>
      </c>
      <c r="BX42" s="11">
        <f t="shared" si="92"/>
        <v>4.1452327007372926E-2</v>
      </c>
      <c r="BY42" s="11">
        <f t="shared" si="92"/>
        <v>1.3672968719170663E-2</v>
      </c>
      <c r="BZ42" s="11">
        <f t="shared" ref="BZ42:EK42" si="93">(BZ20-BY20)/BY20</f>
        <v>-9.2881280993483053E-3</v>
      </c>
      <c r="CA42" s="11">
        <f t="shared" si="93"/>
        <v>-2.1358289046690741E-2</v>
      </c>
      <c r="CB42" s="11">
        <f t="shared" si="93"/>
        <v>7.4872786683775769E-2</v>
      </c>
      <c r="CC42" s="11">
        <f t="shared" si="93"/>
        <v>5.5002531515175304E-3</v>
      </c>
      <c r="CD42" s="11">
        <f t="shared" si="93"/>
        <v>-1.3025356357390968E-2</v>
      </c>
      <c r="CE42" s="11">
        <f t="shared" si="93"/>
        <v>2.032716599119475E-4</v>
      </c>
      <c r="CF42" s="11">
        <f t="shared" si="93"/>
        <v>-1.3766427493297694E-2</v>
      </c>
      <c r="CG42" s="11">
        <f t="shared" si="93"/>
        <v>4.4922964475178993E-3</v>
      </c>
      <c r="CH42" s="11">
        <f t="shared" si="93"/>
        <v>4.1286468726389559E-2</v>
      </c>
      <c r="CI42" s="11">
        <f t="shared" si="93"/>
        <v>2.5930514776240733E-2</v>
      </c>
      <c r="CJ42" s="11">
        <f t="shared" si="93"/>
        <v>4.1767354570771957E-2</v>
      </c>
      <c r="CK42" s="11">
        <f t="shared" si="93"/>
        <v>-8.1532817043069947E-3</v>
      </c>
      <c r="CL42" s="11">
        <f t="shared" si="93"/>
        <v>4.8321527678338964E-2</v>
      </c>
      <c r="CM42" s="11">
        <f t="shared" si="93"/>
        <v>1.3111628148532352E-2</v>
      </c>
      <c r="CN42" s="11">
        <f t="shared" si="93"/>
        <v>6.5868655747087237E-2</v>
      </c>
      <c r="CO42" s="11">
        <f t="shared" si="93"/>
        <v>4.8349489773845865E-2</v>
      </c>
      <c r="CP42" s="11">
        <f t="shared" si="93"/>
        <v>6.7355223539758988E-3</v>
      </c>
      <c r="CQ42" s="11">
        <f t="shared" si="93"/>
        <v>-5.1062635945287135E-2</v>
      </c>
      <c r="CR42" s="11">
        <f t="shared" si="93"/>
        <v>7.2478291086783012E-2</v>
      </c>
      <c r="CS42" s="11">
        <f t="shared" si="93"/>
        <v>-0.11142774587607038</v>
      </c>
      <c r="CT42" s="11">
        <f t="shared" si="93"/>
        <v>-7.3412043540205654E-2</v>
      </c>
      <c r="CU42" s="11">
        <f t="shared" si="93"/>
        <v>-8.0529670836630735E-2</v>
      </c>
      <c r="CV42" s="11">
        <f t="shared" si="93"/>
        <v>2.0718603562135136E-2</v>
      </c>
      <c r="CW42" s="11">
        <f t="shared" si="93"/>
        <v>-1.5247519203991547E-2</v>
      </c>
      <c r="CX42" s="11">
        <f t="shared" si="93"/>
        <v>-2.1937043528285353E-2</v>
      </c>
      <c r="CY42" s="11">
        <f t="shared" si="93"/>
        <v>-5.3863460344925458E-2</v>
      </c>
      <c r="CZ42" s="11">
        <f t="shared" si="93"/>
        <v>-1.7063513811751977E-2</v>
      </c>
      <c r="DA42" s="11">
        <f t="shared" si="93"/>
        <v>3.1077756370248449E-3</v>
      </c>
      <c r="DB42" s="11">
        <f t="shared" si="93"/>
        <v>3.3109139367700359E-2</v>
      </c>
      <c r="DC42" s="11">
        <f t="shared" si="93"/>
        <v>5.2447940362785272E-2</v>
      </c>
      <c r="DD42" s="11">
        <f t="shared" si="93"/>
        <v>-4.3014619042769913E-3</v>
      </c>
      <c r="DE42" s="11">
        <f t="shared" si="93"/>
        <v>2.7647511735407158E-2</v>
      </c>
      <c r="DF42" s="11">
        <f t="shared" si="93"/>
        <v>5.3594724705981703E-3</v>
      </c>
      <c r="DG42" s="11">
        <f t="shared" si="93"/>
        <v>2.9868153193863708E-2</v>
      </c>
      <c r="DH42" s="11">
        <f t="shared" si="93"/>
        <v>-1.4253951898686489E-2</v>
      </c>
      <c r="DI42" s="11">
        <f t="shared" si="93"/>
        <v>4.0810846344749947E-3</v>
      </c>
      <c r="DJ42" s="11">
        <f t="shared" si="93"/>
        <v>-5.6823695061385189E-2</v>
      </c>
      <c r="DK42" s="11">
        <f t="shared" si="93"/>
        <v>4.8255421032590944E-2</v>
      </c>
      <c r="DL42" s="11">
        <f t="shared" si="93"/>
        <v>-3.0411062595723554E-3</v>
      </c>
      <c r="DM42" s="11">
        <f t="shared" si="93"/>
        <v>4.2495653783500295E-3</v>
      </c>
      <c r="DN42" s="11">
        <f t="shared" si="93"/>
        <v>2.003190061157939E-2</v>
      </c>
      <c r="DO42" s="11">
        <f t="shared" si="93"/>
        <v>-1.5007811746243686E-2</v>
      </c>
      <c r="DP42" s="11">
        <f t="shared" si="93"/>
        <v>-2.5722694920553516E-2</v>
      </c>
      <c r="DQ42" s="11">
        <f t="shared" si="93"/>
        <v>2.0788323053926881E-2</v>
      </c>
      <c r="DR42" s="11">
        <f t="shared" si="93"/>
        <v>0.15779364153398515</v>
      </c>
      <c r="DS42" s="11">
        <f t="shared" si="93"/>
        <v>0.11865646503065189</v>
      </c>
      <c r="DT42" s="11">
        <f t="shared" si="93"/>
        <v>-5.8212439113468024E-2</v>
      </c>
      <c r="DU42" s="11">
        <f t="shared" si="93"/>
        <v>3.094886313693614E-2</v>
      </c>
      <c r="DV42" s="11">
        <f t="shared" si="93"/>
        <v>5.194963594994844E-2</v>
      </c>
      <c r="DW42" s="11">
        <f t="shared" si="93"/>
        <v>-6.2205574734763201E-2</v>
      </c>
      <c r="DX42" s="11">
        <f t="shared" si="93"/>
        <v>-8.1122808891421552E-2</v>
      </c>
      <c r="DY42" s="11">
        <f t="shared" si="93"/>
        <v>-5.3310059202618193E-2</v>
      </c>
      <c r="DZ42" s="11">
        <f t="shared" si="93"/>
        <v>-3.9981719812592818E-2</v>
      </c>
      <c r="EA42" s="11">
        <f t="shared" si="93"/>
        <v>-7.6155104634466522E-2</v>
      </c>
      <c r="EB42" s="11">
        <f t="shared" si="93"/>
        <v>2.6917925683793587E-2</v>
      </c>
      <c r="EC42" s="11">
        <f t="shared" si="93"/>
        <v>2.980262883328887E-2</v>
      </c>
      <c r="ED42" s="11">
        <f t="shared" si="93"/>
        <v>7.010818429357174E-2</v>
      </c>
      <c r="EE42" s="11">
        <f t="shared" si="93"/>
        <v>0.18574328728448525</v>
      </c>
      <c r="EF42" s="11">
        <f t="shared" si="93"/>
        <v>0.24080959380392486</v>
      </c>
      <c r="EG42" s="11">
        <f t="shared" si="93"/>
        <v>-0.11124215408416852</v>
      </c>
      <c r="EH42" s="11">
        <f t="shared" si="93"/>
        <v>-7.0512150566439474E-2</v>
      </c>
      <c r="EI42" s="11">
        <f t="shared" si="93"/>
        <v>-7.6827178949200089E-2</v>
      </c>
      <c r="EJ42" s="11">
        <f t="shared" si="93"/>
        <v>-2.039709433730694E-2</v>
      </c>
      <c r="EK42" s="11">
        <f t="shared" si="93"/>
        <v>1.1441465059007042E-2</v>
      </c>
      <c r="EL42" s="11">
        <f t="shared" ref="EL42:GW42" si="94">(EL20-EK20)/EK20</f>
        <v>-1.5842520747779369E-2</v>
      </c>
      <c r="EM42" s="11">
        <f t="shared" si="94"/>
        <v>-2.415389336303737E-2</v>
      </c>
      <c r="EN42" s="11">
        <f t="shared" si="94"/>
        <v>-6.1745307410235151E-2</v>
      </c>
      <c r="EO42" s="11">
        <f t="shared" si="94"/>
        <v>1.5893149715662497E-2</v>
      </c>
      <c r="EP42" s="11">
        <f t="shared" si="94"/>
        <v>-3.9392178463237081E-2</v>
      </c>
      <c r="EQ42" s="11">
        <f t="shared" si="94"/>
        <v>-3.8533903222752956E-2</v>
      </c>
      <c r="ER42" s="11">
        <f t="shared" si="94"/>
        <v>1.3245468694511982E-2</v>
      </c>
      <c r="ES42" s="11">
        <f t="shared" si="94"/>
        <v>-9.4306152760872917E-3</v>
      </c>
      <c r="ET42" s="11">
        <f t="shared" si="94"/>
        <v>1.878313652671585E-2</v>
      </c>
      <c r="EU42" s="11">
        <f t="shared" si="94"/>
        <v>-3.4019379904305702E-2</v>
      </c>
      <c r="EV42" s="11">
        <f t="shared" si="94"/>
        <v>5.8288536191850159E-3</v>
      </c>
      <c r="EW42" s="11">
        <f t="shared" si="94"/>
        <v>0.10344540070580692</v>
      </c>
      <c r="EX42" s="11">
        <f t="shared" si="94"/>
        <v>-3.8010132993121913E-2</v>
      </c>
      <c r="EY42" s="11">
        <f t="shared" si="94"/>
        <v>1.07992568966584E-2</v>
      </c>
      <c r="EZ42" s="11">
        <f t="shared" si="94"/>
        <v>0.11609859217839932</v>
      </c>
      <c r="FA42" s="11">
        <f t="shared" si="94"/>
        <v>-0.11509072968679104</v>
      </c>
      <c r="FB42" s="11">
        <f t="shared" si="94"/>
        <v>-3.2788290707541488E-2</v>
      </c>
      <c r="FC42" s="11">
        <f t="shared" si="94"/>
        <v>-4.060811530330442E-3</v>
      </c>
      <c r="FD42" s="11">
        <f t="shared" si="94"/>
        <v>5.5892676429967494E-2</v>
      </c>
      <c r="FE42" s="11">
        <f t="shared" si="94"/>
        <v>9.2830143303819168E-2</v>
      </c>
      <c r="FF42" s="11">
        <f t="shared" si="94"/>
        <v>-2.0863613917293293E-2</v>
      </c>
      <c r="FG42" s="11">
        <f t="shared" si="94"/>
        <v>1.3021285825255286E-2</v>
      </c>
      <c r="FH42" s="11">
        <f t="shared" si="94"/>
        <v>0.22072839074865697</v>
      </c>
      <c r="FI42" s="11">
        <f t="shared" si="94"/>
        <v>-3.6834686890818508E-2</v>
      </c>
      <c r="FJ42" s="11">
        <f t="shared" si="94"/>
        <v>-0.1008932228789403</v>
      </c>
      <c r="FK42" s="11">
        <f t="shared" si="94"/>
        <v>6.1292801020540827E-2</v>
      </c>
      <c r="FL42" s="11">
        <f t="shared" si="94"/>
        <v>-1.9362380272394068E-2</v>
      </c>
      <c r="FM42" s="11">
        <f t="shared" si="94"/>
        <v>-5.8510071930167697E-2</v>
      </c>
      <c r="FN42" s="11">
        <f t="shared" si="94"/>
        <v>-3.0514901072692436E-2</v>
      </c>
      <c r="FO42" s="11">
        <f t="shared" si="94"/>
        <v>3.0673911280265968E-2</v>
      </c>
      <c r="FP42" s="11">
        <f t="shared" si="94"/>
        <v>-6.8173060357886811E-2</v>
      </c>
      <c r="FQ42" s="11">
        <f t="shared" si="94"/>
        <v>-4.1067933348035823E-2</v>
      </c>
      <c r="FR42" s="11">
        <f t="shared" si="94"/>
        <v>6.0705895509226932E-3</v>
      </c>
      <c r="FS42" s="11">
        <f t="shared" si="94"/>
        <v>-1.3545841102579977E-2</v>
      </c>
      <c r="FT42" s="11">
        <f t="shared" si="94"/>
        <v>1.4435772794522015E-2</v>
      </c>
      <c r="FU42" s="11">
        <f t="shared" si="94"/>
        <v>2.6623813692665251E-2</v>
      </c>
      <c r="FV42" s="11">
        <f t="shared" si="94"/>
        <v>1.7993524744634309E-2</v>
      </c>
      <c r="FW42" s="11">
        <f t="shared" si="94"/>
        <v>-1.4439532031554701E-3</v>
      </c>
      <c r="FX42" s="11">
        <f t="shared" si="94"/>
        <v>-1.767032910665297E-2</v>
      </c>
      <c r="FY42" s="11">
        <f t="shared" si="94"/>
        <v>-1.0750473731541338E-2</v>
      </c>
      <c r="FZ42" s="11">
        <f t="shared" si="94"/>
        <v>-1.8373062300482381E-2</v>
      </c>
      <c r="GA42" s="11">
        <f t="shared" si="94"/>
        <v>2.0895938232028382E-3</v>
      </c>
      <c r="GB42" s="11">
        <f t="shared" si="94"/>
        <v>-1.1817162033447607E-2</v>
      </c>
      <c r="GC42" s="11">
        <f t="shared" si="94"/>
        <v>-1.2551976632512608E-2</v>
      </c>
      <c r="GD42" s="11">
        <f t="shared" si="94"/>
        <v>1.423931791469063E-2</v>
      </c>
      <c r="GE42" s="11">
        <f t="shared" si="94"/>
        <v>-3.2883271760707031E-2</v>
      </c>
      <c r="GF42" s="11">
        <f t="shared" si="94"/>
        <v>-1.0443733368714675E-2</v>
      </c>
      <c r="GG42" s="11">
        <f t="shared" si="94"/>
        <v>6.9714641840306568E-2</v>
      </c>
      <c r="GH42" s="11">
        <f t="shared" si="94"/>
        <v>3.9953618795888726E-2</v>
      </c>
      <c r="GI42" s="11">
        <f t="shared" si="94"/>
        <v>-2.4433001138516874E-2</v>
      </c>
      <c r="GJ42" s="11">
        <f t="shared" si="94"/>
        <v>1.3259061789724726E-2</v>
      </c>
      <c r="GK42" s="11">
        <f t="shared" si="94"/>
        <v>4.9890969482941763E-2</v>
      </c>
      <c r="GL42" s="11">
        <f t="shared" si="94"/>
        <v>-3.8494507985515568E-3</v>
      </c>
      <c r="GM42" s="11">
        <f t="shared" si="94"/>
        <v>1.5532150766846194E-2</v>
      </c>
      <c r="GN42" s="11">
        <f t="shared" si="94"/>
        <v>6.0406047429397453E-2</v>
      </c>
      <c r="GO42" s="11">
        <f t="shared" si="94"/>
        <v>6.3448654798702112E-2</v>
      </c>
      <c r="GP42" s="11">
        <f t="shared" si="94"/>
        <v>-9.4243330779679113E-2</v>
      </c>
      <c r="GQ42" s="11">
        <f t="shared" si="94"/>
        <v>-2.6187716232276798E-2</v>
      </c>
      <c r="GR42" s="11">
        <f t="shared" si="94"/>
        <v>3.3785969608662678E-3</v>
      </c>
      <c r="GS42" s="11">
        <f t="shared" si="94"/>
        <v>-3.9260507970273847E-2</v>
      </c>
      <c r="GT42" s="11">
        <f t="shared" si="94"/>
        <v>-2.0977057021341217E-2</v>
      </c>
      <c r="GU42" s="11">
        <f t="shared" si="94"/>
        <v>1.8653121027071496E-2</v>
      </c>
      <c r="GV42" s="11">
        <f t="shared" si="94"/>
        <v>1.9442610420843161E-2</v>
      </c>
      <c r="GW42" s="11">
        <f t="shared" si="94"/>
        <v>-4.4329706821600839E-2</v>
      </c>
      <c r="GX42" s="11">
        <f t="shared" ref="GX42:HI42" si="95">(GX20-GW20)/GW20</f>
        <v>9.7957509033516233E-3</v>
      </c>
      <c r="GY42" s="11">
        <f t="shared" si="95"/>
        <v>5.8823162781510953E-3</v>
      </c>
      <c r="GZ42" s="11">
        <f t="shared" si="95"/>
        <v>-1.5610431327590922E-3</v>
      </c>
      <c r="HA42" s="11">
        <f t="shared" si="95"/>
        <v>-7.5431194227082304E-3</v>
      </c>
      <c r="HB42" s="11">
        <f t="shared" si="95"/>
        <v>2.5379851904750624E-2</v>
      </c>
      <c r="HC42" s="11">
        <f t="shared" si="95"/>
        <v>0.18882088789952642</v>
      </c>
      <c r="HD42" s="11">
        <f t="shared" si="95"/>
        <v>-7.3488306571725004E-2</v>
      </c>
      <c r="HE42" s="11">
        <f t="shared" si="95"/>
        <v>-1.7531706256092312E-2</v>
      </c>
      <c r="HF42" s="11">
        <f t="shared" si="95"/>
        <v>5.76798902083972E-2</v>
      </c>
      <c r="HG42" s="11">
        <f t="shared" si="95"/>
        <v>6.6665363436588807E-3</v>
      </c>
      <c r="HH42" s="11">
        <f t="shared" si="95"/>
        <v>-2.7754617692405094E-2</v>
      </c>
      <c r="HI42" s="11">
        <f t="shared" si="95"/>
        <v>-1.6595258365315405E-2</v>
      </c>
      <c r="HJ42" s="11">
        <f t="shared" si="87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10"/>
        <v>6.7570772576534058E-2</v>
      </c>
      <c r="JD42" s="11">
        <f t="shared" si="10"/>
        <v>-0.13353022065713063</v>
      </c>
      <c r="JE42" s="11">
        <f t="shared" si="39"/>
        <v>3.2800979221487538E-2</v>
      </c>
      <c r="JF42" s="18"/>
      <c r="JG42" s="46"/>
      <c r="JH42" s="17"/>
    </row>
    <row r="43" spans="1:268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No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6">(N21-M21)/M21</f>
        <v>-9.0557836392684055E-2</v>
      </c>
      <c r="O43" s="11">
        <f t="shared" si="96"/>
        <v>6.9498048020892578E-5</v>
      </c>
      <c r="P43" s="11">
        <f t="shared" si="96"/>
        <v>-7.0749806103224802E-2</v>
      </c>
      <c r="Q43" s="11">
        <f t="shared" si="96"/>
        <v>-2.0564658632430094E-2</v>
      </c>
      <c r="R43" s="11">
        <f t="shared" si="96"/>
        <v>-1.484562222210341E-2</v>
      </c>
      <c r="S43" s="11">
        <f t="shared" si="96"/>
        <v>-9.9496676150514513E-3</v>
      </c>
      <c r="T43" s="11">
        <f t="shared" si="96"/>
        <v>-1.2236180038448511E-2</v>
      </c>
      <c r="U43" s="11">
        <f t="shared" si="96"/>
        <v>-1.5107667250375385E-2</v>
      </c>
      <c r="V43" s="11">
        <f t="shared" si="96"/>
        <v>5.0852951335244052E-3</v>
      </c>
      <c r="W43" s="11">
        <f t="shared" si="96"/>
        <v>3.2248441025764532E-2</v>
      </c>
      <c r="X43" s="11">
        <f t="shared" si="96"/>
        <v>3.0643305430699791E-2</v>
      </c>
      <c r="Y43" s="11">
        <f t="shared" si="96"/>
        <v>6.4601614054158258E-3</v>
      </c>
      <c r="Z43" s="11">
        <f t="shared" si="96"/>
        <v>-4.3577164700925784E-2</v>
      </c>
      <c r="AA43" s="11">
        <f t="shared" si="96"/>
        <v>-2.7961143174018623E-2</v>
      </c>
      <c r="AB43" s="11">
        <f t="shared" si="96"/>
        <v>1.1062715183642305E-2</v>
      </c>
      <c r="AC43" s="11">
        <f t="shared" si="96"/>
        <v>2.7527231489117589E-2</v>
      </c>
      <c r="AD43" s="11">
        <f t="shared" si="96"/>
        <v>7.7466476440392062E-2</v>
      </c>
      <c r="AE43" s="11">
        <f t="shared" si="96"/>
        <v>1.0137854700421267E-3</v>
      </c>
      <c r="AF43" s="11">
        <f t="shared" si="96"/>
        <v>-2.1673042024151122E-2</v>
      </c>
      <c r="AG43" s="11">
        <f t="shared" si="96"/>
        <v>6.9718746273826713E-3</v>
      </c>
      <c r="AH43" s="11">
        <f t="shared" si="96"/>
        <v>-3.1834065476945256E-2</v>
      </c>
      <c r="AI43" s="11">
        <f t="shared" si="96"/>
        <v>-1.014621387212241E-2</v>
      </c>
      <c r="AJ43" s="11">
        <f t="shared" si="96"/>
        <v>9.3563764876436438E-3</v>
      </c>
      <c r="AK43" s="11">
        <f t="shared" si="96"/>
        <v>5.0560724638508178E-2</v>
      </c>
      <c r="AL43" s="11">
        <f t="shared" si="96"/>
        <v>-4.0203422635581423E-2</v>
      </c>
      <c r="AM43" s="11">
        <f t="shared" si="96"/>
        <v>3.3675886803788753E-2</v>
      </c>
      <c r="AN43" s="11">
        <f t="shared" si="96"/>
        <v>5.3609751671334131E-2</v>
      </c>
      <c r="AO43" s="11">
        <f t="shared" si="96"/>
        <v>-4.528998888114058E-2</v>
      </c>
      <c r="AP43" s="11">
        <f t="shared" si="96"/>
        <v>2.3652053811270865E-3</v>
      </c>
      <c r="AQ43" s="11">
        <f t="shared" si="96"/>
        <v>2.8546269035954586E-2</v>
      </c>
      <c r="AR43" s="11">
        <f t="shared" si="96"/>
        <v>0.24850071113743713</v>
      </c>
      <c r="AS43" s="11">
        <f t="shared" si="96"/>
        <v>0.1234202982887815</v>
      </c>
      <c r="AT43" s="11">
        <f t="shared" si="96"/>
        <v>0.12950195287238211</v>
      </c>
      <c r="AU43" s="11">
        <f t="shared" si="96"/>
        <v>0.11712985180865529</v>
      </c>
      <c r="AV43" s="11">
        <f t="shared" si="96"/>
        <v>2.8873908737350241E-3</v>
      </c>
      <c r="AW43" s="11">
        <f t="shared" si="96"/>
        <v>2.4493842780601256E-2</v>
      </c>
      <c r="AX43" s="11">
        <f t="shared" si="96"/>
        <v>-2.9000954553041174E-3</v>
      </c>
      <c r="AY43" s="11">
        <f t="shared" si="96"/>
        <v>-5.9500205015356397E-2</v>
      </c>
      <c r="AZ43" s="11">
        <f t="shared" si="96"/>
        <v>-1.2410153345713671E-2</v>
      </c>
      <c r="BA43" s="11">
        <f t="shared" si="96"/>
        <v>5.0242460608671123E-2</v>
      </c>
      <c r="BB43" s="11">
        <f t="shared" si="96"/>
        <v>-4.230222255981006E-2</v>
      </c>
      <c r="BC43" s="11">
        <f t="shared" si="96"/>
        <v>-0.10742237849676603</v>
      </c>
      <c r="BD43" s="11">
        <f t="shared" si="96"/>
        <v>-4.580110217060801E-2</v>
      </c>
      <c r="BE43" s="11">
        <f t="shared" si="96"/>
        <v>-0.1193830008595828</v>
      </c>
      <c r="BF43" s="11">
        <f t="shared" si="96"/>
        <v>-2.356680163915055E-2</v>
      </c>
      <c r="BG43" s="11">
        <f t="shared" si="96"/>
        <v>-3.8463754490128815E-2</v>
      </c>
      <c r="BH43" s="11">
        <f t="shared" si="96"/>
        <v>-5.3506820646960626E-3</v>
      </c>
      <c r="BI43" s="11">
        <f t="shared" si="96"/>
        <v>1.6185232500261573E-3</v>
      </c>
      <c r="BJ43" s="11">
        <f t="shared" si="96"/>
        <v>2.1737970266897037E-3</v>
      </c>
      <c r="BK43" s="11">
        <f t="shared" si="96"/>
        <v>-6.8854477507315909E-3</v>
      </c>
      <c r="BL43" s="11">
        <f t="shared" si="96"/>
        <v>0</v>
      </c>
      <c r="BM43" s="11">
        <f t="shared" si="96"/>
        <v>8.2309583742761414E-2</v>
      </c>
      <c r="BN43" s="11">
        <f t="shared" si="96"/>
        <v>2.4252048644771491E-2</v>
      </c>
      <c r="BO43" s="11">
        <f t="shared" si="96"/>
        <v>5.0057141679866246E-2</v>
      </c>
      <c r="BP43" s="11">
        <f t="shared" si="96"/>
        <v>8.9290548016800489E-2</v>
      </c>
      <c r="BQ43" s="11">
        <f t="shared" si="96"/>
        <v>3.2163440495061445E-2</v>
      </c>
      <c r="BR43" s="11">
        <f t="shared" si="96"/>
        <v>-5.8563797150008118E-2</v>
      </c>
      <c r="BS43" s="11">
        <f t="shared" si="96"/>
        <v>-1.6006069442265004E-2</v>
      </c>
      <c r="BT43" s="11">
        <f t="shared" si="96"/>
        <v>-1.116842455518189E-2</v>
      </c>
      <c r="BU43" s="11">
        <f t="shared" si="96"/>
        <v>-5.3208307539525185E-2</v>
      </c>
      <c r="BV43" s="11">
        <f t="shared" si="96"/>
        <v>-3.3491598723624047E-2</v>
      </c>
      <c r="BW43" s="11">
        <f t="shared" si="96"/>
        <v>-0.13707812864131202</v>
      </c>
      <c r="BX43" s="11">
        <f t="shared" si="96"/>
        <v>-3.587231423954753E-3</v>
      </c>
      <c r="BY43" s="11">
        <f t="shared" si="96"/>
        <v>-8.236052149859235E-3</v>
      </c>
      <c r="BZ43" s="11">
        <f t="shared" ref="BZ43:EK43" si="97">(BZ21-BY21)/BY21</f>
        <v>1.3020879707616057E-2</v>
      </c>
      <c r="CA43" s="11">
        <f t="shared" si="97"/>
        <v>-3.2794151687647898E-2</v>
      </c>
      <c r="CB43" s="11">
        <f t="shared" si="97"/>
        <v>1.6250755620221272E-2</v>
      </c>
      <c r="CC43" s="11">
        <f t="shared" si="97"/>
        <v>-7.3441404209141151E-3</v>
      </c>
      <c r="CD43" s="11">
        <f t="shared" si="97"/>
        <v>3.383800487685916E-2</v>
      </c>
      <c r="CE43" s="11">
        <f t="shared" si="97"/>
        <v>9.1146093052185864E-2</v>
      </c>
      <c r="CF43" s="11">
        <f t="shared" si="97"/>
        <v>0.20394484574552524</v>
      </c>
      <c r="CG43" s="11">
        <f t="shared" si="97"/>
        <v>1.2917525489006817E-2</v>
      </c>
      <c r="CH43" s="11">
        <f t="shared" si="97"/>
        <v>3.7937709193198658E-2</v>
      </c>
      <c r="CI43" s="11">
        <f t="shared" si="97"/>
        <v>-1.3201320310743414E-2</v>
      </c>
      <c r="CJ43" s="11">
        <f t="shared" si="97"/>
        <v>5.7107400752967642E-2</v>
      </c>
      <c r="CK43" s="11">
        <f t="shared" si="97"/>
        <v>-7.7814843284162022E-2</v>
      </c>
      <c r="CL43" s="11">
        <f t="shared" si="97"/>
        <v>-2.7073677057359878E-2</v>
      </c>
      <c r="CM43" s="11">
        <f t="shared" si="97"/>
        <v>-6.7080150256794813E-2</v>
      </c>
      <c r="CN43" s="11">
        <f t="shared" si="97"/>
        <v>-1.5950640125004713E-2</v>
      </c>
      <c r="CO43" s="11">
        <f t="shared" si="97"/>
        <v>-6.6894649022756825E-2</v>
      </c>
      <c r="CP43" s="11">
        <f t="shared" si="97"/>
        <v>-6.6882235637015008E-2</v>
      </c>
      <c r="CQ43" s="11">
        <f t="shared" si="97"/>
        <v>-1.5129240947733684E-2</v>
      </c>
      <c r="CR43" s="11">
        <f t="shared" si="97"/>
        <v>-2.2367090151131176E-2</v>
      </c>
      <c r="CS43" s="11">
        <f t="shared" si="97"/>
        <v>-0.10544102259266</v>
      </c>
      <c r="CT43" s="11">
        <f t="shared" si="97"/>
        <v>1.8747205726471702E-2</v>
      </c>
      <c r="CU43" s="11">
        <f t="shared" si="97"/>
        <v>-2.5285884320239559E-2</v>
      </c>
      <c r="CV43" s="11">
        <f t="shared" si="97"/>
        <v>-3.1119500796652978E-2</v>
      </c>
      <c r="CW43" s="11">
        <f t="shared" si="97"/>
        <v>3.5551219205250312E-2</v>
      </c>
      <c r="CX43" s="11">
        <f t="shared" si="97"/>
        <v>0.15642868320906653</v>
      </c>
      <c r="CY43" s="11">
        <f t="shared" si="97"/>
        <v>-3.7193122943616368E-2</v>
      </c>
      <c r="CZ43" s="11">
        <f t="shared" si="97"/>
        <v>4.1489258233301476E-2</v>
      </c>
      <c r="DA43" s="11">
        <f t="shared" si="97"/>
        <v>-1.1129439023132057E-2</v>
      </c>
      <c r="DB43" s="11">
        <f t="shared" si="97"/>
        <v>2.6093247877912815E-2</v>
      </c>
      <c r="DC43" s="11">
        <f t="shared" si="97"/>
        <v>7.4092933366847177E-2</v>
      </c>
      <c r="DD43" s="11">
        <f t="shared" si="97"/>
        <v>-2.3311173250952701E-2</v>
      </c>
      <c r="DE43" s="11">
        <f t="shared" si="97"/>
        <v>9.8637785669690392E-2</v>
      </c>
      <c r="DF43" s="11">
        <f t="shared" si="97"/>
        <v>-4.8027804818755175E-2</v>
      </c>
      <c r="DG43" s="11">
        <f t="shared" si="97"/>
        <v>-4.8497561901504574E-2</v>
      </c>
      <c r="DH43" s="11">
        <f t="shared" si="97"/>
        <v>-3.4387705007943414E-2</v>
      </c>
      <c r="DI43" s="11">
        <f t="shared" si="97"/>
        <v>9.9778600330674839E-4</v>
      </c>
      <c r="DJ43" s="11">
        <f t="shared" si="97"/>
        <v>-2.261404178418672E-2</v>
      </c>
      <c r="DK43" s="11">
        <f t="shared" si="97"/>
        <v>-5.4470708261631695E-2</v>
      </c>
      <c r="DL43" s="11">
        <f t="shared" si="97"/>
        <v>6.0259085179367983E-2</v>
      </c>
      <c r="DM43" s="11">
        <f t="shared" si="97"/>
        <v>-1.716622035818691E-2</v>
      </c>
      <c r="DN43" s="11">
        <f t="shared" si="97"/>
        <v>5.4914727094886116E-2</v>
      </c>
      <c r="DO43" s="11">
        <f t="shared" si="97"/>
        <v>5.8833097200084606E-3</v>
      </c>
      <c r="DP43" s="11">
        <f t="shared" si="97"/>
        <v>-2.2044811544689433E-2</v>
      </c>
      <c r="DQ43" s="11">
        <f t="shared" si="97"/>
        <v>3.4135136658934855E-2</v>
      </c>
      <c r="DR43" s="11">
        <f t="shared" si="97"/>
        <v>0.13491290695335087</v>
      </c>
      <c r="DS43" s="11">
        <f t="shared" si="97"/>
        <v>-3.079811815265412E-3</v>
      </c>
      <c r="DT43" s="11">
        <f t="shared" si="97"/>
        <v>1.4388141088601876E-2</v>
      </c>
      <c r="DU43" s="11">
        <f t="shared" si="97"/>
        <v>0.20296565729093985</v>
      </c>
      <c r="DV43" s="11">
        <f t="shared" si="97"/>
        <v>1.9694236879558978E-2</v>
      </c>
      <c r="DW43" s="11">
        <f t="shared" si="97"/>
        <v>-1.5854531484994491E-2</v>
      </c>
      <c r="DX43" s="11">
        <f t="shared" si="97"/>
        <v>3.9144024064149477E-2</v>
      </c>
      <c r="DY43" s="11">
        <f t="shared" si="97"/>
        <v>2.267169252384732E-2</v>
      </c>
      <c r="DZ43" s="11">
        <f t="shared" si="97"/>
        <v>-4.2409101830059776E-2</v>
      </c>
      <c r="EA43" s="11">
        <f t="shared" si="97"/>
        <v>-5.9572954360630009E-2</v>
      </c>
      <c r="EB43" s="11">
        <f t="shared" si="97"/>
        <v>-4.028329978654966E-2</v>
      </c>
      <c r="EC43" s="11">
        <f t="shared" si="97"/>
        <v>-4.3095255523763538E-2</v>
      </c>
      <c r="ED43" s="11">
        <f t="shared" si="97"/>
        <v>-4.1829882014200619E-2</v>
      </c>
      <c r="EE43" s="11">
        <f t="shared" si="97"/>
        <v>-3.9388986060791352E-2</v>
      </c>
      <c r="EF43" s="11">
        <f t="shared" si="97"/>
        <v>8.9913582157527313E-3</v>
      </c>
      <c r="EG43" s="11">
        <f t="shared" si="97"/>
        <v>-1.333239677317166E-2</v>
      </c>
      <c r="EH43" s="11">
        <f t="shared" si="97"/>
        <v>-1.1625880050519321E-2</v>
      </c>
      <c r="EI43" s="11">
        <f t="shared" si="97"/>
        <v>-5.9546715562181296E-3</v>
      </c>
      <c r="EJ43" s="11">
        <f t="shared" si="97"/>
        <v>-2.4438672405037169E-3</v>
      </c>
      <c r="EK43" s="11">
        <f t="shared" si="97"/>
        <v>-4.5727938463558319E-2</v>
      </c>
      <c r="EL43" s="11">
        <f t="shared" ref="EL43:GW43" si="98">(EL21-EK21)/EK21</f>
        <v>4.1533835914565019E-2</v>
      </c>
      <c r="EM43" s="11">
        <f t="shared" si="98"/>
        <v>7.0394686702586917E-2</v>
      </c>
      <c r="EN43" s="11">
        <f t="shared" si="98"/>
        <v>2.4890665503709667E-2</v>
      </c>
      <c r="EO43" s="11">
        <f t="shared" si="98"/>
        <v>4.5263493108964589E-2</v>
      </c>
      <c r="EP43" s="11">
        <f t="shared" si="98"/>
        <v>3.8670580013156722E-2</v>
      </c>
      <c r="EQ43" s="11">
        <f t="shared" si="98"/>
        <v>5.9614782249963463E-3</v>
      </c>
      <c r="ER43" s="11">
        <f t="shared" si="98"/>
        <v>-1.8851395604071099E-2</v>
      </c>
      <c r="ES43" s="11">
        <f t="shared" si="98"/>
        <v>5.1653654038165762E-2</v>
      </c>
      <c r="ET43" s="11">
        <f t="shared" si="98"/>
        <v>-7.4026231194418961E-3</v>
      </c>
      <c r="EU43" s="11">
        <f t="shared" si="98"/>
        <v>-1.2554083065470503E-2</v>
      </c>
      <c r="EV43" s="11">
        <f t="shared" si="98"/>
        <v>-5.4113730598882165E-3</v>
      </c>
      <c r="EW43" s="11">
        <f t="shared" si="98"/>
        <v>-5.801886132015268E-2</v>
      </c>
      <c r="EX43" s="11">
        <f t="shared" si="98"/>
        <v>-4.385437735322853E-2</v>
      </c>
      <c r="EY43" s="11">
        <f t="shared" si="98"/>
        <v>1.1376722990916343E-2</v>
      </c>
      <c r="EZ43" s="11">
        <f t="shared" si="98"/>
        <v>-1.7273905627137806E-2</v>
      </c>
      <c r="FA43" s="11">
        <f t="shared" si="98"/>
        <v>-2.4162391876363445E-2</v>
      </c>
      <c r="FB43" s="11">
        <f t="shared" si="98"/>
        <v>-1.0901481361118157E-2</v>
      </c>
      <c r="FC43" s="11">
        <f t="shared" si="98"/>
        <v>-2.2536562322328143E-3</v>
      </c>
      <c r="FD43" s="11">
        <f t="shared" si="98"/>
        <v>6.2115996374531341E-5</v>
      </c>
      <c r="FE43" s="11">
        <f t="shared" si="98"/>
        <v>-5.9648440995358147E-2</v>
      </c>
      <c r="FF43" s="11">
        <f t="shared" si="98"/>
        <v>-3.0293547745467327E-2</v>
      </c>
      <c r="FG43" s="11">
        <f t="shared" si="98"/>
        <v>-3.2906347803864228E-2</v>
      </c>
      <c r="FH43" s="11">
        <f t="shared" si="98"/>
        <v>-2.4217748743550944E-2</v>
      </c>
      <c r="FI43" s="11">
        <f t="shared" si="98"/>
        <v>-3.8160289504850779E-2</v>
      </c>
      <c r="FJ43" s="11">
        <f t="shared" si="98"/>
        <v>2.6297033743012368E-2</v>
      </c>
      <c r="FK43" s="11">
        <f t="shared" si="98"/>
        <v>6.5272099222420518E-3</v>
      </c>
      <c r="FL43" s="11">
        <f t="shared" si="98"/>
        <v>-4.3404739839183117E-2</v>
      </c>
      <c r="FM43" s="11">
        <f t="shared" si="98"/>
        <v>1.9605273291056286E-4</v>
      </c>
      <c r="FN43" s="11">
        <f t="shared" si="98"/>
        <v>2.76397603473827E-3</v>
      </c>
      <c r="FO43" s="11">
        <f t="shared" si="98"/>
        <v>2.8995906831840467E-3</v>
      </c>
      <c r="FP43" s="11">
        <f t="shared" si="98"/>
        <v>-3.4415535765450708E-3</v>
      </c>
      <c r="FQ43" s="11">
        <f t="shared" si="98"/>
        <v>-2.5140496867875957E-2</v>
      </c>
      <c r="FR43" s="11">
        <f t="shared" si="98"/>
        <v>1.2919672682373772E-2</v>
      </c>
      <c r="FS43" s="11">
        <f t="shared" si="98"/>
        <v>-8.1974928515998954E-3</v>
      </c>
      <c r="FT43" s="11">
        <f t="shared" si="98"/>
        <v>4.5162484294783707E-2</v>
      </c>
      <c r="FU43" s="11">
        <f t="shared" si="98"/>
        <v>1.2463307379574556E-2</v>
      </c>
      <c r="FV43" s="11">
        <f t="shared" si="98"/>
        <v>3.3340161360937828E-2</v>
      </c>
      <c r="FW43" s="11">
        <f t="shared" si="98"/>
        <v>5.044150507440319E-2</v>
      </c>
      <c r="FX43" s="11">
        <f t="shared" si="98"/>
        <v>4.696136965199546E-2</v>
      </c>
      <c r="FY43" s="11">
        <f t="shared" si="98"/>
        <v>0.12687830706482905</v>
      </c>
      <c r="FZ43" s="11">
        <f t="shared" si="98"/>
        <v>-3.2254327975566599E-2</v>
      </c>
      <c r="GA43" s="11">
        <f t="shared" si="98"/>
        <v>-5.3504306047171879E-2</v>
      </c>
      <c r="GB43" s="11">
        <f t="shared" si="98"/>
        <v>-1.7063125809212484E-2</v>
      </c>
      <c r="GC43" s="11">
        <f t="shared" si="98"/>
        <v>1.1378923311866945E-2</v>
      </c>
      <c r="GD43" s="11">
        <f t="shared" si="98"/>
        <v>-3.3118258648645364E-2</v>
      </c>
      <c r="GE43" s="11">
        <f t="shared" si="98"/>
        <v>-1.18019684930501E-2</v>
      </c>
      <c r="GF43" s="11">
        <f t="shared" si="98"/>
        <v>-6.3143056413287211E-3</v>
      </c>
      <c r="GG43" s="11">
        <f t="shared" si="98"/>
        <v>-1.150761720868124E-2</v>
      </c>
      <c r="GH43" s="11">
        <f t="shared" si="98"/>
        <v>1.3009413667940246E-2</v>
      </c>
      <c r="GI43" s="11">
        <f t="shared" si="98"/>
        <v>5.3552057633820625E-3</v>
      </c>
      <c r="GJ43" s="11">
        <f t="shared" si="98"/>
        <v>5.724234412150316E-4</v>
      </c>
      <c r="GK43" s="11">
        <f t="shared" si="98"/>
        <v>-4.576996450250892E-3</v>
      </c>
      <c r="GL43" s="11">
        <f t="shared" si="98"/>
        <v>2.0660524505303455E-2</v>
      </c>
      <c r="GM43" s="11">
        <f t="shared" si="98"/>
        <v>3.087382929338604E-2</v>
      </c>
      <c r="GN43" s="11">
        <f t="shared" si="98"/>
        <v>3.5704460741475909E-2</v>
      </c>
      <c r="GO43" s="11">
        <f t="shared" si="98"/>
        <v>7.9306761114396399E-2</v>
      </c>
      <c r="GP43" s="11">
        <f t="shared" si="98"/>
        <v>4.596603496652777E-2</v>
      </c>
      <c r="GQ43" s="11">
        <f t="shared" si="98"/>
        <v>-1.2299953009683812E-2</v>
      </c>
      <c r="GR43" s="11">
        <f t="shared" si="98"/>
        <v>1.7787914172410487E-2</v>
      </c>
      <c r="GS43" s="11">
        <f t="shared" si="98"/>
        <v>6.0987100956165573E-2</v>
      </c>
      <c r="GT43" s="11">
        <f t="shared" si="98"/>
        <v>-1.8046851572994554E-2</v>
      </c>
      <c r="GU43" s="11">
        <f t="shared" si="98"/>
        <v>1.8447317183311618E-3</v>
      </c>
      <c r="GV43" s="11">
        <f t="shared" si="98"/>
        <v>7.531702844208352E-3</v>
      </c>
      <c r="GW43" s="11">
        <f t="shared" si="98"/>
        <v>-2.0344892697245882E-4</v>
      </c>
      <c r="GX43" s="11">
        <f t="shared" ref="GX43:HI43" si="99">(GX21-GW21)/GW21</f>
        <v>7.3507624969221417E-3</v>
      </c>
      <c r="GY43" s="11">
        <f t="shared" si="99"/>
        <v>-8.1375021387930666E-2</v>
      </c>
      <c r="GZ43" s="11">
        <f t="shared" si="99"/>
        <v>-3.0213603994187618E-3</v>
      </c>
      <c r="HA43" s="11">
        <f t="shared" si="99"/>
        <v>-9.1433297004430328E-2</v>
      </c>
      <c r="HB43" s="11">
        <f t="shared" si="99"/>
        <v>-5.7477296203048207E-2</v>
      </c>
      <c r="HC43" s="11">
        <f t="shared" si="99"/>
        <v>3.4618368335105798E-3</v>
      </c>
      <c r="HD43" s="11">
        <f t="shared" si="99"/>
        <v>-6.126908744901315E-4</v>
      </c>
      <c r="HE43" s="11">
        <f t="shared" si="99"/>
        <v>2.0752024048108799E-2</v>
      </c>
      <c r="HF43" s="11">
        <f t="shared" si="99"/>
        <v>-3.6910833364362031E-2</v>
      </c>
      <c r="HG43" s="11">
        <f t="shared" si="99"/>
        <v>1.1073853370198165E-2</v>
      </c>
      <c r="HH43" s="11">
        <f t="shared" si="99"/>
        <v>6.9536656077990033E-3</v>
      </c>
      <c r="HI43" s="11">
        <f t="shared" si="99"/>
        <v>5.8643925010543455E-2</v>
      </c>
      <c r="HJ43" s="11">
        <f t="shared" si="87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10"/>
        <v>-5.7519669256157216E-2</v>
      </c>
      <c r="JD43" s="11">
        <f t="shared" si="10"/>
        <v>6.4309912250997178E-2</v>
      </c>
      <c r="JE43" s="11">
        <f t="shared" si="39"/>
        <v>2.7544447483290307E-3</v>
      </c>
      <c r="JF43" s="18"/>
      <c r="JG43" s="46"/>
      <c r="JH43" s="17"/>
    </row>
    <row r="44" spans="1:268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0">(N22-M22)/M22</f>
        <v>3.0114311460954936E-4</v>
      </c>
      <c r="O44" s="11">
        <f t="shared" si="100"/>
        <v>1.2409390792427245E-3</v>
      </c>
      <c r="P44" s="11">
        <f t="shared" si="100"/>
        <v>-4.6201289606995271E-3</v>
      </c>
      <c r="Q44" s="11">
        <f t="shared" si="100"/>
        <v>-7.6478559472332721E-3</v>
      </c>
      <c r="R44" s="11">
        <f t="shared" si="100"/>
        <v>-2.7740335514870765E-3</v>
      </c>
      <c r="S44" s="11">
        <f t="shared" si="100"/>
        <v>4.9792013311607333E-3</v>
      </c>
      <c r="T44" s="11">
        <f t="shared" si="100"/>
        <v>-5.3731984644184534E-3</v>
      </c>
      <c r="U44" s="11">
        <f t="shared" si="100"/>
        <v>3.381240582628663E-3</v>
      </c>
      <c r="V44" s="11">
        <f t="shared" si="100"/>
        <v>-1.1008788773340279E-3</v>
      </c>
      <c r="W44" s="11">
        <f t="shared" si="100"/>
        <v>3.9143942714384948E-3</v>
      </c>
      <c r="X44" s="11">
        <f t="shared" si="100"/>
        <v>-1.0479943759596188E-2</v>
      </c>
      <c r="Y44" s="11">
        <f t="shared" si="100"/>
        <v>-5.1926153846818951E-3</v>
      </c>
      <c r="Z44" s="11">
        <f t="shared" si="100"/>
        <v>1.2322728409279036E-2</v>
      </c>
      <c r="AA44" s="11">
        <f t="shared" si="100"/>
        <v>-4.0931017235350184E-3</v>
      </c>
      <c r="AB44" s="11">
        <f t="shared" si="100"/>
        <v>6.6296047045834661E-3</v>
      </c>
      <c r="AC44" s="11">
        <f t="shared" si="100"/>
        <v>6.0995312792176881E-3</v>
      </c>
      <c r="AD44" s="11">
        <f t="shared" si="100"/>
        <v>-5.3367931585545552E-3</v>
      </c>
      <c r="AE44" s="11">
        <f t="shared" si="100"/>
        <v>1.3645331785998213E-2</v>
      </c>
      <c r="AF44" s="11">
        <f t="shared" si="100"/>
        <v>1.1034665878145599E-2</v>
      </c>
      <c r="AG44" s="11">
        <f t="shared" si="100"/>
        <v>-1.3741768403296261E-2</v>
      </c>
      <c r="AH44" s="11">
        <f t="shared" si="100"/>
        <v>-4.7104767947461516E-3</v>
      </c>
      <c r="AI44" s="11">
        <f t="shared" si="100"/>
        <v>5.2543393127914349E-4</v>
      </c>
      <c r="AJ44" s="11">
        <f t="shared" si="100"/>
        <v>2.181007746966233E-2</v>
      </c>
      <c r="AK44" s="11">
        <f t="shared" si="100"/>
        <v>-1.9255397627311564E-2</v>
      </c>
      <c r="AL44" s="11">
        <f t="shared" si="100"/>
        <v>-4.2089791771105197E-3</v>
      </c>
      <c r="AM44" s="11">
        <f t="shared" si="100"/>
        <v>-3.4935600907755721E-3</v>
      </c>
      <c r="AN44" s="11">
        <f t="shared" si="100"/>
        <v>-5.0923489191976755E-4</v>
      </c>
      <c r="AO44" s="11">
        <f t="shared" si="100"/>
        <v>7.7913214637066689E-3</v>
      </c>
      <c r="AP44" s="11">
        <f t="shared" si="100"/>
        <v>-5.1781998939534092E-3</v>
      </c>
      <c r="AQ44" s="11">
        <f t="shared" si="100"/>
        <v>-3.8128148198021358E-4</v>
      </c>
      <c r="AR44" s="11">
        <f t="shared" si="100"/>
        <v>-8.7249771881991248E-3</v>
      </c>
      <c r="AS44" s="11">
        <f t="shared" si="100"/>
        <v>-4.1382339188790855E-3</v>
      </c>
      <c r="AT44" s="11">
        <f t="shared" si="100"/>
        <v>1.3887302962050225E-2</v>
      </c>
      <c r="AU44" s="11">
        <f t="shared" si="100"/>
        <v>-7.0706371292427071E-3</v>
      </c>
      <c r="AV44" s="11">
        <f t="shared" si="100"/>
        <v>2.7693264587082839E-3</v>
      </c>
      <c r="AW44" s="11">
        <f t="shared" si="100"/>
        <v>3.5360616484717923E-2</v>
      </c>
      <c r="AX44" s="11">
        <f t="shared" si="100"/>
        <v>3.1914552498205968E-2</v>
      </c>
      <c r="AY44" s="11">
        <f t="shared" si="100"/>
        <v>7.0540061129731558E-3</v>
      </c>
      <c r="AZ44" s="11">
        <f t="shared" si="100"/>
        <v>4.8430517357947508E-3</v>
      </c>
      <c r="BA44" s="11">
        <f t="shared" si="100"/>
        <v>-9.7975386665929646E-3</v>
      </c>
      <c r="BB44" s="11">
        <f t="shared" si="100"/>
        <v>-5.3262278365641038E-3</v>
      </c>
      <c r="BC44" s="11">
        <f t="shared" si="100"/>
        <v>1.4158355382159439E-2</v>
      </c>
      <c r="BD44" s="11">
        <f t="shared" si="100"/>
        <v>-7.0309803975476216E-3</v>
      </c>
      <c r="BE44" s="11">
        <f t="shared" si="100"/>
        <v>-1.3749247607609915E-2</v>
      </c>
      <c r="BF44" s="11">
        <f t="shared" si="100"/>
        <v>1.8117647865451694E-2</v>
      </c>
      <c r="BG44" s="11">
        <f t="shared" si="100"/>
        <v>3.5139498034347273E-3</v>
      </c>
      <c r="BH44" s="11">
        <f t="shared" si="100"/>
        <v>6.0117183360431845E-4</v>
      </c>
      <c r="BI44" s="11">
        <f t="shared" si="100"/>
        <v>1.1315800097125366E-2</v>
      </c>
      <c r="BJ44" s="11">
        <f t="shared" si="100"/>
        <v>-1.1183862841393411E-2</v>
      </c>
      <c r="BK44" s="11">
        <f t="shared" si="100"/>
        <v>-1.1763877479520264E-3</v>
      </c>
      <c r="BL44" s="11">
        <f t="shared" si="100"/>
        <v>1.2936416789416627E-14</v>
      </c>
      <c r="BM44" s="11">
        <f t="shared" si="100"/>
        <v>1.3557239337223742E-2</v>
      </c>
      <c r="BN44" s="11">
        <f t="shared" si="100"/>
        <v>-1.4389696150832508E-2</v>
      </c>
      <c r="BO44" s="11">
        <f t="shared" si="100"/>
        <v>-2.5490070522346959E-4</v>
      </c>
      <c r="BP44" s="11">
        <f t="shared" si="100"/>
        <v>-4.6139890527638458E-4</v>
      </c>
      <c r="BQ44" s="11">
        <f t="shared" si="100"/>
        <v>-6.6239364680585854E-3</v>
      </c>
      <c r="BR44" s="11">
        <f t="shared" si="100"/>
        <v>9.0497384754970947E-3</v>
      </c>
      <c r="BS44" s="11">
        <f t="shared" si="100"/>
        <v>3.514213147772228E-3</v>
      </c>
      <c r="BT44" s="11">
        <f t="shared" si="100"/>
        <v>-5.4137728353627831E-3</v>
      </c>
      <c r="BU44" s="11">
        <f t="shared" si="100"/>
        <v>-5.4486258575688722E-3</v>
      </c>
      <c r="BV44" s="11">
        <f t="shared" si="100"/>
        <v>-3.511082785953263E-3</v>
      </c>
      <c r="BW44" s="11">
        <f t="shared" si="100"/>
        <v>6.827437553616241E-3</v>
      </c>
      <c r="BX44" s="11">
        <f t="shared" si="100"/>
        <v>4.1116911257437494E-3</v>
      </c>
      <c r="BY44" s="11">
        <f t="shared" si="100"/>
        <v>-2.6373462105823754E-3</v>
      </c>
      <c r="BZ44" s="11">
        <f t="shared" ref="BZ44:EK44" si="101">(BZ22-BY22)/BY22</f>
        <v>-3.2375219920016267E-4</v>
      </c>
      <c r="CA44" s="11">
        <f t="shared" si="101"/>
        <v>4.7681321826129009E-3</v>
      </c>
      <c r="CB44" s="11">
        <f t="shared" si="101"/>
        <v>-6.7875678797754604E-4</v>
      </c>
      <c r="CC44" s="11">
        <f t="shared" si="101"/>
        <v>-6.9007202599904506E-4</v>
      </c>
      <c r="CD44" s="11">
        <f t="shared" si="101"/>
        <v>-4.2193803375154089E-3</v>
      </c>
      <c r="CE44" s="11">
        <f t="shared" si="101"/>
        <v>1.7671049218975901E-2</v>
      </c>
      <c r="CF44" s="11">
        <f t="shared" si="101"/>
        <v>9.0560523151447775E-2</v>
      </c>
      <c r="CG44" s="11">
        <f t="shared" si="101"/>
        <v>-4.321244469973104E-3</v>
      </c>
      <c r="CH44" s="11">
        <f t="shared" si="101"/>
        <v>4.755972347162545E-3</v>
      </c>
      <c r="CI44" s="11">
        <f t="shared" si="101"/>
        <v>4.8593780889588708E-3</v>
      </c>
      <c r="CJ44" s="11">
        <f t="shared" si="101"/>
        <v>1.0711787554791749E-2</v>
      </c>
      <c r="CK44" s="11">
        <f t="shared" si="101"/>
        <v>9.6638467610530264E-3</v>
      </c>
      <c r="CL44" s="11">
        <f t="shared" si="101"/>
        <v>4.7198647442288105E-2</v>
      </c>
      <c r="CM44" s="11">
        <f t="shared" si="101"/>
        <v>7.7127855678152335E-2</v>
      </c>
      <c r="CN44" s="11">
        <f t="shared" si="101"/>
        <v>3.604455641555946E-2</v>
      </c>
      <c r="CO44" s="11">
        <f t="shared" si="101"/>
        <v>-1.5079647107494093E-2</v>
      </c>
      <c r="CP44" s="11">
        <f t="shared" si="101"/>
        <v>-1.6966549785893296E-2</v>
      </c>
      <c r="CQ44" s="11">
        <f t="shared" si="101"/>
        <v>-2.6127896586190941E-3</v>
      </c>
      <c r="CR44" s="11">
        <f t="shared" si="101"/>
        <v>-7.0867518989680496E-4</v>
      </c>
      <c r="CS44" s="11">
        <f t="shared" si="101"/>
        <v>1.0267950857529896E-2</v>
      </c>
      <c r="CT44" s="11">
        <f t="shared" si="101"/>
        <v>4.9857012955023365E-2</v>
      </c>
      <c r="CU44" s="11">
        <f t="shared" si="101"/>
        <v>-3.9705251928451096E-3</v>
      </c>
      <c r="CV44" s="11">
        <f t="shared" si="101"/>
        <v>-6.6296380280346425E-3</v>
      </c>
      <c r="CW44" s="11">
        <f t="shared" si="101"/>
        <v>5.5423112148321775E-3</v>
      </c>
      <c r="CX44" s="11">
        <f t="shared" si="101"/>
        <v>1.503997433933334E-2</v>
      </c>
      <c r="CY44" s="11">
        <f t="shared" si="101"/>
        <v>-2.3935311991925886E-3</v>
      </c>
      <c r="CZ44" s="11">
        <f t="shared" si="101"/>
        <v>-2.448706519109535E-2</v>
      </c>
      <c r="DA44" s="11">
        <f t="shared" si="101"/>
        <v>1.8800366914905567E-4</v>
      </c>
      <c r="DB44" s="11">
        <f t="shared" si="101"/>
        <v>4.9061910397774E-3</v>
      </c>
      <c r="DC44" s="11">
        <f t="shared" si="101"/>
        <v>-4.2564074892428487E-3</v>
      </c>
      <c r="DD44" s="11">
        <f t="shared" si="101"/>
        <v>3.5130662289215429E-2</v>
      </c>
      <c r="DE44" s="11">
        <f t="shared" si="101"/>
        <v>2.1504040841992721E-2</v>
      </c>
      <c r="DF44" s="11">
        <f t="shared" si="101"/>
        <v>1.0107119174281561E-2</v>
      </c>
      <c r="DG44" s="11">
        <f t="shared" si="101"/>
        <v>6.8418757801164522E-3</v>
      </c>
      <c r="DH44" s="11">
        <f t="shared" si="101"/>
        <v>2.9321001530804507E-2</v>
      </c>
      <c r="DI44" s="11">
        <f t="shared" si="101"/>
        <v>-3.1282077600093508E-2</v>
      </c>
      <c r="DJ44" s="11">
        <f t="shared" si="101"/>
        <v>1.3594369671247336E-2</v>
      </c>
      <c r="DK44" s="11">
        <f t="shared" si="101"/>
        <v>1.9120374320153042E-2</v>
      </c>
      <c r="DL44" s="11">
        <f t="shared" si="101"/>
        <v>-6.0845608522230804E-3</v>
      </c>
      <c r="DM44" s="11">
        <f t="shared" si="101"/>
        <v>6.3639978675441638E-3</v>
      </c>
      <c r="DN44" s="11">
        <f t="shared" si="101"/>
        <v>-3.4561113779690762E-3</v>
      </c>
      <c r="DO44" s="11">
        <f t="shared" si="101"/>
        <v>2.680779275287014E-3</v>
      </c>
      <c r="DP44" s="11">
        <f t="shared" si="101"/>
        <v>-2.3996978567959733E-3</v>
      </c>
      <c r="DQ44" s="11">
        <f t="shared" si="101"/>
        <v>3.0475789297159965E-3</v>
      </c>
      <c r="DR44" s="11">
        <f t="shared" si="101"/>
        <v>1.541008880017404E-2</v>
      </c>
      <c r="DS44" s="11">
        <f t="shared" si="101"/>
        <v>-2.1069222136965899E-2</v>
      </c>
      <c r="DT44" s="11">
        <f t="shared" si="101"/>
        <v>5.0180551368792037E-3</v>
      </c>
      <c r="DU44" s="11">
        <f t="shared" si="101"/>
        <v>1.372743641663479E-2</v>
      </c>
      <c r="DV44" s="11">
        <f t="shared" si="101"/>
        <v>-1.3221810682603171E-2</v>
      </c>
      <c r="DW44" s="11">
        <f t="shared" si="101"/>
        <v>-2.9450666658627869E-3</v>
      </c>
      <c r="DX44" s="11">
        <f t="shared" si="101"/>
        <v>-2.8876963288390345E-3</v>
      </c>
      <c r="DY44" s="11">
        <f t="shared" si="101"/>
        <v>5.4064655352603908E-3</v>
      </c>
      <c r="DZ44" s="11">
        <f t="shared" si="101"/>
        <v>-3.2335846611391129E-3</v>
      </c>
      <c r="EA44" s="11">
        <f t="shared" si="101"/>
        <v>1.5158398908669394E-3</v>
      </c>
      <c r="EB44" s="11">
        <f t="shared" si="101"/>
        <v>1.3782034595661116E-2</v>
      </c>
      <c r="EC44" s="11">
        <f t="shared" si="101"/>
        <v>-7.9755757055683888E-3</v>
      </c>
      <c r="ED44" s="11">
        <f t="shared" si="101"/>
        <v>1.3415039418447508E-2</v>
      </c>
      <c r="EE44" s="11">
        <f t="shared" si="101"/>
        <v>-2.8671701221381855E-3</v>
      </c>
      <c r="EF44" s="11">
        <f t="shared" si="101"/>
        <v>-1.9118721586913765E-3</v>
      </c>
      <c r="EG44" s="11">
        <f t="shared" si="101"/>
        <v>6.7804229666490086E-3</v>
      </c>
      <c r="EH44" s="11">
        <f t="shared" si="101"/>
        <v>-7.8211773290860036E-3</v>
      </c>
      <c r="EI44" s="11">
        <f t="shared" si="101"/>
        <v>-3.7447661413659932E-3</v>
      </c>
      <c r="EJ44" s="11">
        <f t="shared" si="101"/>
        <v>4.801484178789177E-3</v>
      </c>
      <c r="EK44" s="11">
        <f t="shared" si="101"/>
        <v>-1.1892326765070743E-2</v>
      </c>
      <c r="EL44" s="11">
        <f t="shared" ref="EL44:GW44" si="102">(EL22-EK22)/EK22</f>
        <v>1.8806409583540509E-3</v>
      </c>
      <c r="EM44" s="11">
        <f t="shared" si="102"/>
        <v>1.9619360318442942E-3</v>
      </c>
      <c r="EN44" s="11">
        <f t="shared" si="102"/>
        <v>1.5137389617874482E-2</v>
      </c>
      <c r="EO44" s="11">
        <f t="shared" si="102"/>
        <v>-1.9910959814141285E-2</v>
      </c>
      <c r="EP44" s="11">
        <f t="shared" si="102"/>
        <v>9.9263191214014664E-3</v>
      </c>
      <c r="EQ44" s="11">
        <f t="shared" si="102"/>
        <v>-1.9333145530706627E-2</v>
      </c>
      <c r="ER44" s="11">
        <f t="shared" si="102"/>
        <v>7.1186572007578839E-3</v>
      </c>
      <c r="ES44" s="11">
        <f t="shared" si="102"/>
        <v>1.4794939182631235E-2</v>
      </c>
      <c r="ET44" s="11">
        <f t="shared" si="102"/>
        <v>-6.6210623873692181E-4</v>
      </c>
      <c r="EU44" s="11">
        <f t="shared" si="102"/>
        <v>-1.0862361097324096E-2</v>
      </c>
      <c r="EV44" s="11">
        <f t="shared" si="102"/>
        <v>1.0983290690527921E-2</v>
      </c>
      <c r="EW44" s="11">
        <f t="shared" si="102"/>
        <v>-2.2484149103699207E-2</v>
      </c>
      <c r="EX44" s="11">
        <f t="shared" si="102"/>
        <v>1.9189288353399322E-2</v>
      </c>
      <c r="EY44" s="11">
        <f t="shared" si="102"/>
        <v>3.7162828273908723E-4</v>
      </c>
      <c r="EZ44" s="11">
        <f t="shared" si="102"/>
        <v>-1.1635481316594042E-2</v>
      </c>
      <c r="FA44" s="11">
        <f t="shared" si="102"/>
        <v>1.0922073296853867E-2</v>
      </c>
      <c r="FB44" s="11">
        <f t="shared" si="102"/>
        <v>2.0216125387700987E-2</v>
      </c>
      <c r="FC44" s="11">
        <f t="shared" si="102"/>
        <v>-2.2536088282727979E-2</v>
      </c>
      <c r="FD44" s="11">
        <f t="shared" si="102"/>
        <v>-6.6832022759519341E-3</v>
      </c>
      <c r="FE44" s="11">
        <f t="shared" si="102"/>
        <v>-3.0354261190257488E-3</v>
      </c>
      <c r="FF44" s="11">
        <f t="shared" si="102"/>
        <v>1.1074315423766358E-2</v>
      </c>
      <c r="FG44" s="11">
        <f t="shared" si="102"/>
        <v>-7.1552712731028714E-3</v>
      </c>
      <c r="FH44" s="11">
        <f t="shared" si="102"/>
        <v>6.9507019067338773E-3</v>
      </c>
      <c r="FI44" s="11">
        <f t="shared" si="102"/>
        <v>7.1629051814547018E-4</v>
      </c>
      <c r="FJ44" s="11">
        <f t="shared" si="102"/>
        <v>2.0124481207388629E-3</v>
      </c>
      <c r="FK44" s="11">
        <f t="shared" si="102"/>
        <v>-9.5534174187244852E-4</v>
      </c>
      <c r="FL44" s="11">
        <f t="shared" si="102"/>
        <v>-6.0338090930087372E-3</v>
      </c>
      <c r="FM44" s="11">
        <f t="shared" si="102"/>
        <v>4.3306194872590716E-3</v>
      </c>
      <c r="FN44" s="11">
        <f t="shared" si="102"/>
        <v>-5.0174135589266863E-3</v>
      </c>
      <c r="FO44" s="11">
        <f t="shared" si="102"/>
        <v>5.5222074992484667E-3</v>
      </c>
      <c r="FP44" s="11">
        <f t="shared" si="102"/>
        <v>1.035135471181065E-2</v>
      </c>
      <c r="FQ44" s="11">
        <f t="shared" si="102"/>
        <v>-1.4844156567146325E-2</v>
      </c>
      <c r="FR44" s="11">
        <f t="shared" si="102"/>
        <v>-1.5758509228702016E-2</v>
      </c>
      <c r="FS44" s="11">
        <f t="shared" si="102"/>
        <v>1.2169845086367096E-2</v>
      </c>
      <c r="FT44" s="11">
        <f t="shared" si="102"/>
        <v>-3.3407700976342556E-3</v>
      </c>
      <c r="FU44" s="11">
        <f t="shared" si="102"/>
        <v>-6.2720233173823069E-3</v>
      </c>
      <c r="FV44" s="11">
        <f t="shared" si="102"/>
        <v>5.1122569804618418E-3</v>
      </c>
      <c r="FW44" s="11">
        <f t="shared" si="102"/>
        <v>5.3829037849340584E-3</v>
      </c>
      <c r="FX44" s="11">
        <f t="shared" si="102"/>
        <v>3.2004425259249594E-3</v>
      </c>
      <c r="FY44" s="11">
        <f t="shared" si="102"/>
        <v>-4.022982950614172E-3</v>
      </c>
      <c r="FZ44" s="11">
        <f t="shared" si="102"/>
        <v>3.760362991438893E-4</v>
      </c>
      <c r="GA44" s="11">
        <f t="shared" si="102"/>
        <v>-7.4560790551533107E-3</v>
      </c>
      <c r="GB44" s="11">
        <f t="shared" si="102"/>
        <v>1.3527433691131342E-3</v>
      </c>
      <c r="GC44" s="11">
        <f t="shared" si="102"/>
        <v>-1.5314186492702256E-3</v>
      </c>
      <c r="GD44" s="11">
        <f t="shared" si="102"/>
        <v>9.2438997106511003E-3</v>
      </c>
      <c r="GE44" s="11">
        <f t="shared" si="102"/>
        <v>1.0711713190659287E-3</v>
      </c>
      <c r="GF44" s="11">
        <f t="shared" si="102"/>
        <v>7.2949001814981065E-3</v>
      </c>
      <c r="GG44" s="11">
        <f t="shared" si="102"/>
        <v>-1.3466307064904195E-2</v>
      </c>
      <c r="GH44" s="11">
        <f t="shared" si="102"/>
        <v>-1.9770827952490268E-4</v>
      </c>
      <c r="GI44" s="11">
        <f t="shared" si="102"/>
        <v>-6.9111128797156611E-3</v>
      </c>
      <c r="GJ44" s="11">
        <f t="shared" si="102"/>
        <v>6.5824251253857437E-3</v>
      </c>
      <c r="GK44" s="11">
        <f t="shared" si="102"/>
        <v>-6.3404172042367526E-3</v>
      </c>
      <c r="GL44" s="11">
        <f t="shared" si="102"/>
        <v>5.421425470125015E-3</v>
      </c>
      <c r="GM44" s="11">
        <f t="shared" si="102"/>
        <v>5.1249835735132487E-3</v>
      </c>
      <c r="GN44" s="11">
        <f t="shared" si="102"/>
        <v>-2.2229721024078579E-3</v>
      </c>
      <c r="GO44" s="11">
        <f t="shared" si="102"/>
        <v>4.9181634702538928E-3</v>
      </c>
      <c r="GP44" s="11">
        <f t="shared" si="102"/>
        <v>-1.780583254542651E-2</v>
      </c>
      <c r="GQ44" s="11">
        <f t="shared" si="102"/>
        <v>-1.4140011472733656E-3</v>
      </c>
      <c r="GR44" s="11">
        <f t="shared" si="102"/>
        <v>9.272553127748516E-3</v>
      </c>
      <c r="GS44" s="11">
        <f t="shared" si="102"/>
        <v>-3.0421488232337292E-3</v>
      </c>
      <c r="GT44" s="11">
        <f t="shared" si="102"/>
        <v>-5.209103862950479E-3</v>
      </c>
      <c r="GU44" s="11">
        <f t="shared" si="102"/>
        <v>-1.5772290098492775E-3</v>
      </c>
      <c r="GV44" s="11">
        <f t="shared" si="102"/>
        <v>1.4812896928364315E-2</v>
      </c>
      <c r="GW44" s="11">
        <f t="shared" si="102"/>
        <v>1.7928349661129139E-3</v>
      </c>
      <c r="GX44" s="11">
        <f t="shared" ref="GX44:HI44" si="103">(GX22-GW22)/GW22</f>
        <v>-1.6097228999040182E-2</v>
      </c>
      <c r="GY44" s="11">
        <f t="shared" si="103"/>
        <v>2.019776062220684E-2</v>
      </c>
      <c r="GZ44" s="11">
        <f t="shared" si="103"/>
        <v>-9.6518102181803508E-3</v>
      </c>
      <c r="HA44" s="11">
        <f t="shared" si="103"/>
        <v>-9.7711431528016493E-3</v>
      </c>
      <c r="HB44" s="11">
        <f t="shared" si="103"/>
        <v>4.1391612639222128E-3</v>
      </c>
      <c r="HC44" s="11">
        <f t="shared" si="103"/>
        <v>-2.0344085134373986E-3</v>
      </c>
      <c r="HD44" s="11">
        <f t="shared" si="103"/>
        <v>-3.329628359853961E-4</v>
      </c>
      <c r="HE44" s="11">
        <f t="shared" si="103"/>
        <v>2.6526611820305141E-3</v>
      </c>
      <c r="HF44" s="11">
        <f t="shared" si="103"/>
        <v>-5.3977572084483571E-3</v>
      </c>
      <c r="HG44" s="11">
        <f t="shared" si="103"/>
        <v>1.7672834842735005E-2</v>
      </c>
      <c r="HH44" s="11">
        <f t="shared" si="103"/>
        <v>-7.5268771506665179E-3</v>
      </c>
      <c r="HI44" s="11">
        <f t="shared" si="103"/>
        <v>-4.7787462306267377E-3</v>
      </c>
      <c r="HJ44" s="11">
        <f t="shared" si="87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8"/>
        <v>1.1218439628774907E-2</v>
      </c>
      <c r="JC44" s="11">
        <f t="shared" si="38"/>
        <v>-1.22930690275586E-2</v>
      </c>
      <c r="JD44" s="11">
        <f t="shared" si="38"/>
        <v>1.3326458796586489E-2</v>
      </c>
      <c r="JE44" s="11">
        <f t="shared" si="39"/>
        <v>3.3821310395459915E-3</v>
      </c>
      <c r="JF44" s="18"/>
      <c r="JG44" s="46"/>
      <c r="JH44" s="17"/>
    </row>
    <row r="45" spans="1:268" x14ac:dyDescent="0.25">
      <c r="JE45" s="12"/>
    </row>
    <row r="46" spans="1:268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</row>
    <row r="47" spans="1:268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</row>
    <row r="48" spans="1:268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</row>
    <row r="49" spans="14:265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</row>
    <row r="50" spans="14:265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</row>
    <row r="51" spans="14:265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</row>
    <row r="52" spans="14:265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</row>
    <row r="53" spans="14:265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</row>
    <row r="54" spans="14:265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</row>
    <row r="55" spans="14:265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</row>
    <row r="56" spans="14:265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</row>
    <row r="57" spans="14:265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</row>
    <row r="58" spans="14:265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</row>
    <row r="59" spans="14:265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</row>
    <row r="60" spans="14:265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</row>
    <row r="61" spans="14:265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</row>
    <row r="62" spans="14:265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</row>
  </sheetData>
  <sortState ref="A28:HG44">
    <sortCondition ref="I28:I44"/>
  </sortState>
  <mergeCells count="280">
    <mergeCell ref="HU4:HV4"/>
    <mergeCell ref="HW4:HX4"/>
    <mergeCell ref="HO4:HP4"/>
    <mergeCell ref="HO26:HP26"/>
    <mergeCell ref="HK4:HL4"/>
    <mergeCell ref="HK26:HL26"/>
    <mergeCell ref="JE26:JE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JA4:JB4"/>
    <mergeCell ref="JA26:JB26"/>
    <mergeCell ref="IC26:ID26"/>
    <mergeCell ref="HY26:HZ26"/>
    <mergeCell ref="II26:IJ26"/>
    <mergeCell ref="IG26:IH26"/>
    <mergeCell ref="IM4:IN4"/>
    <mergeCell ref="IO4:IP4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I4:HJ4"/>
    <mergeCell ref="HI26:HJ26"/>
    <mergeCell ref="HM4:HN4"/>
    <mergeCell ref="HC4:HD4"/>
    <mergeCell ref="HE4:HF4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E26:GF26"/>
    <mergeCell ref="FK26:FL26"/>
    <mergeCell ref="IG4:IH4"/>
    <mergeCell ref="IE4:IF4"/>
    <mergeCell ref="GW4:GX4"/>
    <mergeCell ref="GE4:GF4"/>
    <mergeCell ref="GG4:GH4"/>
    <mergeCell ref="GI4:GJ4"/>
    <mergeCell ref="GK4:GL4"/>
    <mergeCell ref="GM4:GN4"/>
    <mergeCell ref="GO4:GP4"/>
    <mergeCell ref="FM26:FN26"/>
    <mergeCell ref="EG26:EH26"/>
    <mergeCell ref="EI26:EJ26"/>
    <mergeCell ref="EK26:EL26"/>
    <mergeCell ref="EY26:EZ26"/>
    <mergeCell ref="FA26:FB26"/>
    <mergeCell ref="FC26:FD26"/>
    <mergeCell ref="GQ26:GR26"/>
    <mergeCell ref="GS26:GT26"/>
    <mergeCell ref="FO26:FP26"/>
    <mergeCell ref="FQ26:FR26"/>
    <mergeCell ref="FS26:FT26"/>
    <mergeCell ref="FU26:FV26"/>
    <mergeCell ref="GO26:GP26"/>
    <mergeCell ref="EG4:EH4"/>
    <mergeCell ref="EE26:EF26"/>
    <mergeCell ref="EA26:EB26"/>
    <mergeCell ref="EC26:ED26"/>
    <mergeCell ref="DU26:DV26"/>
    <mergeCell ref="DW26:DX26"/>
    <mergeCell ref="DY26:DZ26"/>
    <mergeCell ref="GQ4:GR4"/>
    <mergeCell ref="GS4:GT4"/>
    <mergeCell ref="GU4:GV4"/>
    <mergeCell ref="EE4:EF4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CE26:CF26"/>
    <mergeCell ref="CG26:CH26"/>
    <mergeCell ref="CI26:CJ26"/>
    <mergeCell ref="CK26:CL26"/>
    <mergeCell ref="CM26:CN26"/>
    <mergeCell ref="CO26:CP26"/>
    <mergeCell ref="DO26:DP26"/>
    <mergeCell ref="CC26:CD26"/>
    <mergeCell ref="BO26:BP26"/>
    <mergeCell ref="BQ26:BR26"/>
    <mergeCell ref="CU26:CV26"/>
    <mergeCell ref="CW26:CX26"/>
    <mergeCell ref="CY26:CZ26"/>
    <mergeCell ref="DA26:DB26"/>
    <mergeCell ref="CQ26:CR26"/>
    <mergeCell ref="CS26:CT26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AW26:AX26"/>
    <mergeCell ref="AY26:AZ26"/>
    <mergeCell ref="BA26:BB26"/>
    <mergeCell ref="BC26:BD26"/>
    <mergeCell ref="BE26:BF26"/>
    <mergeCell ref="JE4:JE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HG4:HH4"/>
    <mergeCell ref="HY4:HZ4"/>
    <mergeCell ref="HQ4:HR4"/>
    <mergeCell ref="HS4:HT4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FS4:FT4"/>
    <mergeCell ref="FU4:FV4"/>
    <mergeCell ref="FW4:FX4"/>
    <mergeCell ref="FY4:FZ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AU26:AV26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BU4:BV4"/>
    <mergeCell ref="BC4:BD4"/>
    <mergeCell ref="BK4:BL4"/>
    <mergeCell ref="JC4:JD4"/>
    <mergeCell ref="JC26:JD26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AE4:AF4"/>
    <mergeCell ref="AA4:AB4"/>
    <mergeCell ref="AC4:AD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4" spans="1:18" x14ac:dyDescent="0.25">
      <c r="A4" s="51" t="s">
        <v>622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</row>
    <row r="6" spans="1:18" x14ac:dyDescent="0.25">
      <c r="A6" s="5" t="s">
        <v>598</v>
      </c>
      <c r="D6" s="69">
        <v>2006</v>
      </c>
      <c r="E6" s="69"/>
      <c r="F6" s="69"/>
      <c r="G6" s="69">
        <v>2007</v>
      </c>
      <c r="H6" s="69"/>
      <c r="I6" s="69"/>
      <c r="J6" s="69"/>
      <c r="K6" s="69"/>
      <c r="L6" s="69"/>
      <c r="M6" s="69"/>
      <c r="N6" s="69"/>
      <c r="O6" s="69"/>
      <c r="P6" s="69"/>
      <c r="Q6" s="69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1" t="s">
        <v>624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9" spans="1:18" x14ac:dyDescent="0.25">
      <c r="A319" s="5" t="s">
        <v>598</v>
      </c>
      <c r="D319" s="51">
        <v>2006</v>
      </c>
      <c r="E319" s="51"/>
      <c r="F319" s="51"/>
      <c r="G319" s="51">
        <v>2007</v>
      </c>
      <c r="H319" s="51"/>
      <c r="I319" s="51"/>
      <c r="J319" s="51"/>
      <c r="K319" s="51"/>
      <c r="L319" s="51"/>
      <c r="M319" s="51"/>
      <c r="N319" s="51"/>
      <c r="O319" s="51"/>
      <c r="P319" s="51"/>
      <c r="Q319" s="51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0" t="s">
        <v>629</v>
      </c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0" t="s">
        <v>630</v>
      </c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0" t="s">
        <v>631</v>
      </c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2017-07-05T13:06:07Z</dcterms:modified>
</cp:coreProperties>
</file>