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charts/style2.xml" ContentType="application/vnd.ms-office.chartstyle+xml"/>
  <Override PartName="/xl/charts/colors2.xml" ContentType="application/vnd.ms-office.chartcolorstyle+xml"/>
  <Override PartName="/xl/drawings/drawing8.xml" ContentType="application/vnd.openxmlformats-officedocument.drawing+xml"/>
  <Override PartName="/xl/charts/chart7.xml" ContentType="application/vnd.openxmlformats-officedocument.drawingml.chart+xml"/>
  <Override PartName="/xl/drawings/drawing9.xml" ContentType="application/vnd.openxmlformats-officedocument.drawing+xml"/>
  <Override PartName="/xl/charts/chart8.xml" ContentType="application/vnd.openxmlformats-officedocument.drawingml.chart+xml"/>
  <Override PartName="/xl/drawings/drawing10.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charts/chart10.xml" ContentType="application/vnd.openxmlformats-officedocument.drawingml.chart+xml"/>
  <Override PartName="/xl/drawings/drawing12.xml" ContentType="application/vnd.openxmlformats-officedocument.drawing+xml"/>
  <Override PartName="/xl/charts/chart11.xml" ContentType="application/vnd.openxmlformats-officedocument.drawingml.chart+xml"/>
  <Override PartName="/xl/drawings/drawing13.xml" ContentType="application/vnd.openxmlformats-officedocument.drawing+xml"/>
  <Override PartName="/xl/charts/chart12.xml" ContentType="application/vnd.openxmlformats-officedocument.drawingml.chart+xml"/>
  <Override PartName="/xl/drawings/drawing14.xml" ContentType="application/vnd.openxmlformats-officedocument.drawing+xml"/>
  <Override PartName="/xl/charts/chart13.xml" ContentType="application/vnd.openxmlformats-officedocument.drawingml.chart+xml"/>
  <Override PartName="/xl/drawings/drawing15.xml" ContentType="application/vnd.openxmlformats-officedocument.drawing+xml"/>
  <Override PartName="/xl/charts/chart14.xml" ContentType="application/vnd.openxmlformats-officedocument.drawingml.chart+xml"/>
  <Override PartName="/xl/drawings/drawing16.xml" ContentType="application/vnd.openxmlformats-officedocument.drawing+xml"/>
  <Override PartName="/xl/charts/chart15.xml" ContentType="application/vnd.openxmlformats-officedocument.drawingml.chart+xml"/>
  <Override PartName="/xl/drawings/drawing17.xml" ContentType="application/vnd.openxmlformats-officedocument.drawing+xml"/>
  <Override PartName="/xl/charts/chart16.xml" ContentType="application/vnd.openxmlformats-officedocument.drawingml.chart+xml"/>
  <Override PartName="/xl/drawings/drawing18.xml" ContentType="application/vnd.openxmlformats-officedocument.drawing+xml"/>
  <Override PartName="/xl/charts/chart17.xml" ContentType="application/vnd.openxmlformats-officedocument.drawingml.chart+xml"/>
  <Override PartName="/xl/drawings/drawing19.xml" ContentType="application/vnd.openxmlformats-officedocument.drawing+xml"/>
  <Override PartName="/xl/charts/chart18.xml" ContentType="application/vnd.openxmlformats-officedocument.drawingml.chart+xml"/>
  <Override PartName="/xl/drawings/drawing20.xml" ContentType="application/vnd.openxmlformats-officedocument.drawing+xml"/>
  <Override PartName="/xl/charts/chart19.xml" ContentType="application/vnd.openxmlformats-officedocument.drawingml.chart+xml"/>
  <Override PartName="/xl/drawings/drawing21.xml" ContentType="application/vnd.openxmlformats-officedocument.drawing+xml"/>
  <Override PartName="/xl/charts/chart20.xml" ContentType="application/vnd.openxmlformats-officedocument.drawingml.chart+xml"/>
  <Override PartName="/xl/drawings/drawing22.xml" ContentType="application/vnd.openxmlformats-officedocument.drawing+xml"/>
  <Override PartName="/xl/charts/chart21.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3.xml" ContentType="application/vnd.openxmlformats-officedocument.drawing+xml"/>
  <Override PartName="/xl/charts/chart22.xml" ContentType="application/vnd.openxmlformats-officedocument.drawingml.chart+xml"/>
  <Override PartName="/xl/drawings/drawing24.xml" ContentType="application/vnd.openxmlformats-officedocument.drawing+xml"/>
  <Override PartName="/xl/charts/chart23.xml" ContentType="application/vnd.openxmlformats-officedocument.drawingml.chart+xml"/>
  <Override PartName="/xl/drawings/drawing25.xml" ContentType="application/vnd.openxmlformats-officedocument.drawing+xml"/>
  <Override PartName="/xl/charts/chart24.xml" ContentType="application/vnd.openxmlformats-officedocument.drawingml.chart+xml"/>
  <Override PartName="/xl/drawings/drawing26.xml" ContentType="application/vnd.openxmlformats-officedocument.drawing+xml"/>
  <Override PartName="/xl/charts/chart25.xml" ContentType="application/vnd.openxmlformats-officedocument.drawingml.chart+xml"/>
  <Override PartName="/xl/drawings/drawing27.xml" ContentType="application/vnd.openxmlformats-officedocument.drawing+xml"/>
  <Override PartName="/xl/charts/chart26.xml" ContentType="application/vnd.openxmlformats-officedocument.drawingml.chart+xml"/>
  <Override PartName="/xl/drawings/drawing28.xml" ContentType="application/vnd.openxmlformats-officedocument.drawing+xml"/>
  <Override PartName="/xl/charts/chart27.xml" ContentType="application/vnd.openxmlformats-officedocument.drawingml.chart+xml"/>
  <Override PartName="/xl/drawings/drawing29.xml" ContentType="application/vnd.openxmlformats-officedocument.drawing+xml"/>
  <Override PartName="/xl/charts/chart28.xml" ContentType="application/vnd.openxmlformats-officedocument.drawingml.chart+xml"/>
  <Override PartName="/xl/drawings/drawing30.xml" ContentType="application/vnd.openxmlformats-officedocument.drawing+xml"/>
  <Override PartName="/xl/charts/chart29.xml" ContentType="application/vnd.openxmlformats-officedocument.drawingml.chart+xml"/>
  <Override PartName="/xl/drawings/drawing31.xml" ContentType="application/vnd.openxmlformats-officedocument.drawing+xml"/>
  <Override PartName="/xl/charts/chart30.xml" ContentType="application/vnd.openxmlformats-officedocument.drawingml.chart+xml"/>
  <Override PartName="/xl/drawings/drawing32.xml" ContentType="application/vnd.openxmlformats-officedocument.drawing+xml"/>
  <Override PartName="/xl/charts/chart31.xml" ContentType="application/vnd.openxmlformats-officedocument.drawingml.chart+xml"/>
  <Override PartName="/xl/drawings/drawing33.xml" ContentType="application/vnd.openxmlformats-officedocument.drawing+xml"/>
  <Override PartName="/xl/charts/chart32.xml" ContentType="application/vnd.openxmlformats-officedocument.drawingml.chart+xml"/>
  <Override PartName="/xl/drawings/drawing34.xml" ContentType="application/vnd.openxmlformats-officedocument.drawing+xml"/>
  <Override PartName="/xl/charts/chart33.xml" ContentType="application/vnd.openxmlformats-officedocument.drawingml.chart+xml"/>
  <Override PartName="/xl/drawings/drawing35.xml" ContentType="application/vnd.openxmlformats-officedocument.drawing+xml"/>
  <Override PartName="/xl/charts/chart34.xml" ContentType="application/vnd.openxmlformats-officedocument.drawingml.chart+xml"/>
  <Override PartName="/xl/drawings/drawing36.xml" ContentType="application/vnd.openxmlformats-officedocument.drawing+xml"/>
  <Override PartName="/xl/charts/chart35.xml" ContentType="application/vnd.openxmlformats-officedocument.drawingml.chart+xml"/>
  <Override PartName="/xl/drawings/drawing37.xml" ContentType="application/vnd.openxmlformats-officedocument.drawing+xml"/>
  <Override PartName="/xl/charts/chart36.xml" ContentType="application/vnd.openxmlformats-officedocument.drawingml.chart+xml"/>
  <Override PartName="/xl/drawings/drawing38.xml" ContentType="application/vnd.openxmlformats-officedocument.drawing+xml"/>
  <Override PartName="/xl/charts/chart37.xml" ContentType="application/vnd.openxmlformats-officedocument.drawingml.chart+xml"/>
  <Override PartName="/xl/drawings/drawing39.xml" ContentType="application/vnd.openxmlformats-officedocument.drawing+xml"/>
  <Override PartName="/xl/charts/chart38.xml" ContentType="application/vnd.openxmlformats-officedocument.drawingml.chart+xml"/>
  <Override PartName="/xl/drawings/drawing40.xml" ContentType="application/vnd.openxmlformats-officedocument.drawing+xml"/>
  <Override PartName="/xl/charts/chart39.xml" ContentType="application/vnd.openxmlformats-officedocument.drawingml.chart+xml"/>
  <Override PartName="/xl/drawings/drawing41.xml" ContentType="application/vnd.openxmlformats-officedocument.drawing+xml"/>
  <Override PartName="/xl/charts/chart4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42.xml" ContentType="application/vnd.openxmlformats-officedocument.drawing+xml"/>
  <Override PartName="/xl/charts/chart41.xml" ContentType="application/vnd.openxmlformats-officedocument.drawingml.chart+xml"/>
  <Override PartName="/xl/charts/style5.xml" ContentType="application/vnd.ms-office.chartstyle+xml"/>
  <Override PartName="/xl/charts/colors5.xml" ContentType="application/vnd.ms-office.chartcolorstyle+xml"/>
  <Override PartName="/xl/drawings/drawing43.xml" ContentType="application/vnd.openxmlformats-officedocument.drawing+xml"/>
  <Override PartName="/xl/charts/chart42.xml" ContentType="application/vnd.openxmlformats-officedocument.drawingml.chart+xml"/>
  <Override PartName="/xl/charts/style6.xml" ContentType="application/vnd.ms-office.chartstyle+xml"/>
  <Override PartName="/xl/charts/colors6.xml" ContentType="application/vnd.ms-office.chartcolorstyle+xml"/>
  <Override PartName="/xl/drawings/drawing44.xml" ContentType="application/vnd.openxmlformats-officedocument.drawing+xml"/>
  <Override PartName="/xl/charts/chart43.xml" ContentType="application/vnd.openxmlformats-officedocument.drawingml.chart+xml"/>
  <Override PartName="/xl/charts/chart4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45.xml" ContentType="application/vnd.openxmlformats-officedocument.drawing+xml"/>
  <Override PartName="/xl/charts/chart45.xml" ContentType="application/vnd.openxmlformats-officedocument.drawingml.chart+xml"/>
  <Override PartName="/xl/drawings/drawing46.xml" ContentType="application/vnd.openxmlformats-officedocument.drawing+xml"/>
  <Override PartName="/xl/charts/chart46.xml" ContentType="application/vnd.openxmlformats-officedocument.drawingml.chart+xml"/>
  <Override PartName="/xl/drawings/drawing47.xml" ContentType="application/vnd.openxmlformats-officedocument.drawing+xml"/>
  <Override PartName="/xl/charts/chart47.xml" ContentType="application/vnd.openxmlformats-officedocument.drawingml.chart+xml"/>
  <Override PartName="/xl/drawings/drawing48.xml" ContentType="application/vnd.openxmlformats-officedocument.drawing+xml"/>
  <Override PartName="/xl/charts/chart48.xml" ContentType="application/vnd.openxmlformats-officedocument.drawingml.chart+xml"/>
  <Override PartName="/xl/drawings/drawing4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mc:AlternateContent xmlns:mc="http://schemas.openxmlformats.org/markup-compatibility/2006">
    <mc:Choice Requires="x15">
      <x15ac:absPath xmlns:x15ac="http://schemas.microsoft.com/office/spreadsheetml/2010/11/ac" url="C:\Users\Paulina\Documents\3_GASIN\CSS_2015-19\5_Proc\5.7_Finali_archiv_dat\5.7.2_Compil_prod_ant\1_Tabulados\1_Ind_Econ_CSS\Publicacion\"/>
    </mc:Choice>
  </mc:AlternateContent>
  <xr:revisionPtr revIDLastSave="0" documentId="13_ncr:1_{FB99821E-A8F7-4B11-B93F-B993D988B5A6}" xr6:coauthVersionLast="46" xr6:coauthVersionMax="46" xr10:uidLastSave="{00000000-0000-0000-0000-000000000000}"/>
  <bookViews>
    <workbookView showSheetTabs="0" xWindow="-120" yWindow="-120" windowWidth="20730" windowHeight="11160" tabRatio="805" xr2:uid="{00000000-000D-0000-FFFF-FFFF00000000}"/>
  </bookViews>
  <sheets>
    <sheet name="Indice" sheetId="2" r:id="rId1"/>
    <sheet name="1.1.1" sheetId="3" r:id="rId2"/>
    <sheet name="1.1.2" sheetId="84" r:id="rId3"/>
    <sheet name="1.1.3" sheetId="85" r:id="rId4"/>
    <sheet name="1.1.4" sheetId="79" r:id="rId5"/>
    <sheet name="1.1.5" sheetId="80" r:id="rId6"/>
    <sheet name="1.2.1" sheetId="81" r:id="rId7"/>
    <sheet name="1.2.2" sheetId="86" r:id="rId8"/>
    <sheet name="1.2.3" sheetId="87" r:id="rId9"/>
    <sheet name="1.2.4" sheetId="82" r:id="rId10"/>
    <sheet name="1.2.5" sheetId="83" r:id="rId11"/>
    <sheet name="1.3.1" sheetId="52" r:id="rId12"/>
    <sheet name="1.3.2" sheetId="35" r:id="rId13"/>
    <sheet name="1.3.3" sheetId="53" r:id="rId14"/>
    <sheet name="1.3.4" sheetId="37" r:id="rId15"/>
    <sheet name="1.3.5" sheetId="38" r:id="rId16"/>
    <sheet name="2.1.1" sheetId="23" r:id="rId17"/>
    <sheet name="2.1.2" sheetId="72" r:id="rId18"/>
    <sheet name="2.1.3" sheetId="39" r:id="rId19"/>
    <sheet name="2.1.4" sheetId="54" r:id="rId20"/>
    <sheet name="2.1.5" sheetId="42" r:id="rId21"/>
    <sheet name="2.1.6" sheetId="24" r:id="rId22"/>
    <sheet name="2.1.7" sheetId="27" r:id="rId23"/>
    <sheet name="2.1.8" sheetId="25" r:id="rId24"/>
    <sheet name="2.1.9" sheetId="55" r:id="rId25"/>
    <sheet name="2.1.10" sheetId="45" r:id="rId26"/>
    <sheet name="2.1.11" sheetId="10" r:id="rId27"/>
    <sheet name="2.1.12" sheetId="30" r:id="rId28"/>
    <sheet name="2.1.13" sheetId="71" r:id="rId29"/>
    <sheet name="2.1.14" sheetId="73" r:id="rId30"/>
    <sheet name="2.1.15" sheetId="74" r:id="rId31"/>
    <sheet name="2.1.16" sheetId="26" r:id="rId32"/>
    <sheet name="2.1.17" sheetId="75" r:id="rId33"/>
    <sheet name="2.1.18" sheetId="76" r:id="rId34"/>
    <sheet name="2.1.19" sheetId="33" r:id="rId35"/>
    <sheet name="2.1.20" sheetId="44" r:id="rId36"/>
    <sheet name="2.1.21" sheetId="34" r:id="rId37"/>
    <sheet name="2.1.22" sheetId="77" r:id="rId38"/>
    <sheet name="2.1.23" sheetId="62" r:id="rId39"/>
    <sheet name="2.1.24" sheetId="46" r:id="rId40"/>
    <sheet name="3.1" sheetId="67" r:id="rId41"/>
    <sheet name="3.2" sheetId="69" r:id="rId42"/>
    <sheet name="3.3" sheetId="68" r:id="rId43"/>
    <sheet name="4.1" sheetId="63" r:id="rId44"/>
    <sheet name="4.2" sheetId="70" r:id="rId45"/>
    <sheet name="4.3" sheetId="88" r:id="rId46"/>
    <sheet name="4.4" sheetId="89" r:id="rId47"/>
    <sheet name="4.5" sheetId="64" r:id="rId48"/>
    <sheet name="5.1" sheetId="78" r:id="rId49"/>
  </sheets>
  <externalReferences>
    <externalReference r:id="rId50"/>
  </externalReferences>
  <definedNames>
    <definedName name="_28._Valor_Agregado_Bruto_del_Trabajo_No_Remunerado_de_la_Salud._Período_2011_2014." localSheetId="28">Indice!#REF!</definedName>
    <definedName name="_28._Valor_Agregado_Bruto_del_Trabajo_No_Remunerado_de_la_Salud._Período_2011_2014." localSheetId="29">[1]Indice!#REF!</definedName>
    <definedName name="_28._Valor_Agregado_Bruto_del_Trabajo_No_Remunerado_de_la_Salud._Período_2011_2014." localSheetId="30">Indice!#REF!</definedName>
    <definedName name="_28._Valor_Agregado_Bruto_del_Trabajo_No_Remunerado_de_la_Salud._Período_2011_2014.">Indice!#REF!</definedName>
    <definedName name="_xlnm._FilterDatabase" localSheetId="28" hidden="1">'2.1.13'!$C$47:$E$70</definedName>
    <definedName name="_xlnm._FilterDatabase" localSheetId="30" hidden="1">'2.1.15'!$C$58:$E$81</definedName>
    <definedName name="_xlnm._FilterDatabase" localSheetId="33" hidden="1">'2.1.18'!$C$36:$E$56</definedName>
    <definedName name="_xlnm._FilterDatabase" localSheetId="17" hidden="1">'2.1.2'!$C$7:$E$20</definedName>
    <definedName name="_xlnm._FilterDatabase" localSheetId="35" hidden="1">'2.1.20'!$C$45:$E$65</definedName>
    <definedName name="_xlnm._FilterDatabase" localSheetId="18" hidden="1">'2.1.3'!$C$7:$E$28</definedName>
    <definedName name="_xlnm.Print_Area" localSheetId="1">'1.1.1'!$B$1:$B$34</definedName>
    <definedName name="_xlnm.Print_Area" localSheetId="2">'1.1.2'!$B$1:$B$36</definedName>
    <definedName name="_xlnm.Print_Area" localSheetId="4">'1.1.4'!$B$1:$B$65</definedName>
    <definedName name="_xlnm.Print_Area" localSheetId="5">'1.1.5'!$B$1:$B$44</definedName>
    <definedName name="_xlnm.Print_Area" localSheetId="6">'1.2.1'!$B$1:$B$34</definedName>
    <definedName name="_xlnm.Print_Area" localSheetId="7">'1.2.2'!$B$1:$B$36</definedName>
    <definedName name="_xlnm.Print_Area" localSheetId="9">'1.2.4'!$B$1:$B$65</definedName>
    <definedName name="_xlnm.Print_Area" localSheetId="10">'1.2.5'!$B$1:$B$44</definedName>
    <definedName name="_xlnm.Print_Area" localSheetId="12">'1.3.2'!$B$1:$B$36</definedName>
    <definedName name="_xlnm.Print_Area" localSheetId="14">'1.3.4'!$B$1:$B$65</definedName>
    <definedName name="_xlnm.Print_Area" localSheetId="15">'1.3.5'!$B$1:$B$44</definedName>
    <definedName name="_xlnm.Print_Area" localSheetId="16">'2.1.1'!$B$1:$B$46</definedName>
    <definedName name="_xlnm.Print_Area" localSheetId="25">'2.1.10'!$B$1:$B$35</definedName>
    <definedName name="_xlnm.Print_Area" localSheetId="26">'2.1.11'!#REF!</definedName>
    <definedName name="_xlnm.Print_Area" localSheetId="27">'2.1.12'!$B$1:$J$21</definedName>
    <definedName name="_xlnm.Print_Area" localSheetId="28">'2.1.13'!$B$1:$J$22</definedName>
    <definedName name="_xlnm.Print_Area" localSheetId="29">'2.1.14'!$B$1:$J$29</definedName>
    <definedName name="_xlnm.Print_Area" localSheetId="30">'2.1.15'!$B$1:$J$30</definedName>
    <definedName name="_xlnm.Print_Area" localSheetId="31">'2.1.16'!$B$1:$B$44</definedName>
    <definedName name="_xlnm.Print_Area" localSheetId="32">'2.1.17'!$B$1:$J$15</definedName>
    <definedName name="_xlnm.Print_Area" localSheetId="33">'2.1.18'!$B$1:$J$34</definedName>
    <definedName name="_xlnm.Print_Area" localSheetId="34">'2.1.19'!$B$1:$J$20</definedName>
    <definedName name="_xlnm.Print_Area" localSheetId="17">'2.1.2'!$C$1:$D$21</definedName>
    <definedName name="_xlnm.Print_Area" localSheetId="35">'2.1.20'!$B$1:$J$42</definedName>
    <definedName name="_xlnm.Print_Area" localSheetId="36">'2.1.21'!$B$1:$I$9</definedName>
    <definedName name="_xlnm.Print_Area" localSheetId="18">'2.1.3'!$C$1:$D$29</definedName>
    <definedName name="_xlnm.Print_Area" localSheetId="19">'2.1.4'!$B$1:$B$33</definedName>
    <definedName name="_xlnm.Print_Area" localSheetId="21">'2.1.6'!$B$1:$B$41</definedName>
    <definedName name="_xlnm.Print_Area" localSheetId="22">'2.1.7'!$B$1:$B$45</definedName>
    <definedName name="_xlnm.Print_Area" localSheetId="23">'2.1.8'!$B$1:$B$30</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26" i="67" l="1"/>
  <c r="D29" i="67"/>
  <c r="D30" i="67"/>
  <c r="D28" i="67"/>
  <c r="D24" i="67"/>
  <c r="D27" i="67"/>
  <c r="D25" i="67"/>
  <c r="D32" i="67"/>
  <c r="D31" i="67"/>
  <c r="C31" i="67"/>
  <c r="C32" i="67"/>
  <c r="C25" i="67"/>
  <c r="C26" i="67"/>
  <c r="C27" i="67"/>
  <c r="C24" i="67"/>
  <c r="C29" i="67"/>
  <c r="C28" i="67"/>
  <c r="C30" i="67"/>
  <c r="D51" i="82" l="1"/>
  <c r="E51" i="79"/>
  <c r="B22" i="84"/>
  <c r="D20" i="62" l="1"/>
  <c r="F20" i="62" s="1"/>
  <c r="C20" i="62"/>
  <c r="E20" i="62" s="1"/>
  <c r="E20" i="77"/>
  <c r="D20" i="77"/>
  <c r="F20" i="77" s="1"/>
  <c r="C20" i="77"/>
  <c r="E23" i="44"/>
  <c r="G23" i="44" s="1"/>
  <c r="D23" i="44"/>
  <c r="F23" i="44" s="1"/>
  <c r="D19" i="76"/>
  <c r="E18" i="76"/>
  <c r="G18" i="76" s="1"/>
  <c r="D18" i="76"/>
  <c r="F18" i="76" s="1"/>
  <c r="D47" i="74"/>
  <c r="D46" i="74"/>
  <c r="D45" i="74"/>
  <c r="D44" i="74"/>
  <c r="D43" i="74"/>
  <c r="D42" i="74"/>
  <c r="D41" i="74"/>
  <c r="D39" i="74"/>
  <c r="D40" i="74"/>
  <c r="D38" i="74"/>
  <c r="D37" i="74"/>
  <c r="D36" i="74"/>
  <c r="E34" i="74"/>
  <c r="G34" i="74" s="1"/>
  <c r="D34" i="74"/>
  <c r="F34" i="74" s="1"/>
  <c r="D34" i="71"/>
  <c r="D33" i="71"/>
  <c r="D32" i="71"/>
  <c r="D31" i="71"/>
  <c r="D30" i="71"/>
  <c r="D29" i="71"/>
  <c r="D28" i="71"/>
  <c r="D27" i="71"/>
  <c r="D26" i="71"/>
  <c r="F26" i="71" s="1"/>
  <c r="C24" i="45"/>
  <c r="C25" i="45" s="1"/>
  <c r="D23" i="45"/>
  <c r="C23" i="45"/>
  <c r="C22" i="45"/>
  <c r="D21" i="45"/>
  <c r="F21" i="45" s="1"/>
  <c r="C21" i="45"/>
  <c r="E21" i="45" s="1"/>
  <c r="G39" i="37"/>
  <c r="F39" i="37"/>
  <c r="G39" i="82"/>
  <c r="F39" i="82"/>
  <c r="D51" i="79"/>
  <c r="G39" i="79"/>
  <c r="F39" i="79"/>
  <c r="O23" i="87"/>
  <c r="N23" i="87"/>
  <c r="M23" i="87"/>
  <c r="L23" i="87"/>
  <c r="K23" i="87"/>
  <c r="J23" i="87"/>
  <c r="I23" i="87"/>
  <c r="H23" i="87"/>
  <c r="G23" i="87"/>
  <c r="F23" i="87"/>
  <c r="E23" i="87"/>
  <c r="D23" i="87"/>
  <c r="C23" i="87"/>
  <c r="B23" i="87"/>
  <c r="O22" i="87"/>
  <c r="N22" i="87"/>
  <c r="M22" i="87"/>
  <c r="L22" i="87"/>
  <c r="K22" i="87"/>
  <c r="J22" i="87"/>
  <c r="I22" i="87"/>
  <c r="H22" i="87"/>
  <c r="G22" i="87"/>
  <c r="F22" i="87"/>
  <c r="E22" i="87"/>
  <c r="D22" i="87"/>
  <c r="C22" i="87"/>
  <c r="B22" i="87"/>
  <c r="B24" i="86"/>
  <c r="O23" i="86"/>
  <c r="N23" i="86"/>
  <c r="M23" i="86"/>
  <c r="L23" i="86"/>
  <c r="K23" i="86"/>
  <c r="J23" i="86"/>
  <c r="I23" i="86"/>
  <c r="H23" i="86"/>
  <c r="G23" i="86"/>
  <c r="F23" i="86"/>
  <c r="E23" i="86"/>
  <c r="D23" i="86"/>
  <c r="C23" i="86"/>
  <c r="B23" i="86"/>
  <c r="O22" i="86"/>
  <c r="N22" i="86"/>
  <c r="M22" i="86"/>
  <c r="L22" i="86"/>
  <c r="K22" i="86"/>
  <c r="J22" i="86"/>
  <c r="I22" i="86"/>
  <c r="H22" i="86"/>
  <c r="G22" i="86"/>
  <c r="F22" i="86"/>
  <c r="E22" i="86"/>
  <c r="D22" i="86"/>
  <c r="C22" i="86"/>
  <c r="B22" i="86"/>
  <c r="O23" i="85"/>
  <c r="N23" i="85"/>
  <c r="M23" i="85"/>
  <c r="L23" i="85"/>
  <c r="K23" i="85"/>
  <c r="J23" i="85"/>
  <c r="I23" i="85"/>
  <c r="H23" i="85"/>
  <c r="G23" i="85"/>
  <c r="F23" i="85"/>
  <c r="E23" i="85"/>
  <c r="D23" i="85"/>
  <c r="C23" i="85"/>
  <c r="B23" i="85"/>
  <c r="O22" i="85"/>
  <c r="N22" i="85"/>
  <c r="M22" i="85"/>
  <c r="L22" i="85"/>
  <c r="K22" i="85"/>
  <c r="J22" i="85"/>
  <c r="I22" i="85"/>
  <c r="H22" i="85"/>
  <c r="G22" i="85"/>
  <c r="F22" i="85"/>
  <c r="E22" i="85"/>
  <c r="D22" i="85"/>
  <c r="C22" i="85"/>
  <c r="B22" i="85"/>
  <c r="B24" i="84"/>
  <c r="O23" i="84"/>
  <c r="N23" i="84"/>
  <c r="M23" i="84"/>
  <c r="L23" i="84"/>
  <c r="K23" i="84"/>
  <c r="J23" i="84"/>
  <c r="I23" i="84"/>
  <c r="H23" i="84"/>
  <c r="G23" i="84"/>
  <c r="F23" i="84"/>
  <c r="E23" i="84"/>
  <c r="D23" i="84"/>
  <c r="C23" i="84"/>
  <c r="B23" i="84"/>
  <c r="O22" i="84"/>
  <c r="N22" i="84"/>
  <c r="M22" i="84"/>
  <c r="L22" i="84"/>
  <c r="K22" i="84"/>
  <c r="J22" i="84"/>
  <c r="I22" i="84"/>
  <c r="H22" i="84"/>
  <c r="G22" i="84"/>
  <c r="F22" i="84"/>
  <c r="E22" i="84"/>
  <c r="D22" i="84"/>
  <c r="C22" i="84"/>
  <c r="E32" i="72"/>
  <c r="D32" i="72"/>
  <c r="C25" i="72"/>
  <c r="D25" i="72"/>
  <c r="E25" i="72"/>
  <c r="C26" i="72"/>
  <c r="D26" i="72"/>
  <c r="E26" i="72"/>
  <c r="C27" i="72"/>
  <c r="D27" i="72"/>
  <c r="E27" i="72"/>
  <c r="C28" i="72"/>
  <c r="D28" i="72"/>
  <c r="E28" i="72"/>
  <c r="C29" i="72"/>
  <c r="D29" i="72"/>
  <c r="E29" i="72"/>
  <c r="C30" i="72"/>
  <c r="D30" i="72"/>
  <c r="E30" i="72"/>
  <c r="C31" i="72"/>
  <c r="D31" i="72"/>
  <c r="E31" i="72"/>
  <c r="D24" i="72"/>
  <c r="E24" i="72"/>
  <c r="C24" i="72"/>
  <c r="C41" i="37"/>
  <c r="D41" i="37"/>
  <c r="E41" i="37"/>
  <c r="F41" i="37"/>
  <c r="G41" i="37"/>
  <c r="C42" i="37"/>
  <c r="D42" i="37"/>
  <c r="E42" i="37"/>
  <c r="F42" i="37"/>
  <c r="G42" i="37"/>
  <c r="C43" i="37"/>
  <c r="D43" i="37"/>
  <c r="E43" i="37"/>
  <c r="F43" i="37"/>
  <c r="G43" i="37"/>
  <c r="C44" i="37"/>
  <c r="D44" i="37"/>
  <c r="E44" i="37"/>
  <c r="F44" i="37"/>
  <c r="G44" i="37"/>
  <c r="C45" i="37"/>
  <c r="D45" i="37"/>
  <c r="E45" i="37"/>
  <c r="F45" i="37"/>
  <c r="G45" i="37"/>
  <c r="C46" i="37"/>
  <c r="D46" i="37"/>
  <c r="E46" i="37"/>
  <c r="F46" i="37"/>
  <c r="G46" i="37"/>
  <c r="C47" i="37"/>
  <c r="D47" i="37"/>
  <c r="E47" i="37"/>
  <c r="F47" i="37"/>
  <c r="G47" i="37"/>
  <c r="C48" i="37"/>
  <c r="D48" i="37"/>
  <c r="E48" i="37"/>
  <c r="F48" i="37"/>
  <c r="G48" i="37"/>
  <c r="D40" i="37"/>
  <c r="E40" i="37"/>
  <c r="F40" i="37"/>
  <c r="G40" i="37"/>
  <c r="E49" i="37"/>
  <c r="F49" i="37"/>
  <c r="G49" i="37"/>
  <c r="D49" i="37"/>
  <c r="F51" i="82"/>
  <c r="G51" i="82"/>
  <c r="E51" i="82"/>
  <c r="E49" i="82"/>
  <c r="F49" i="82"/>
  <c r="G49" i="82"/>
  <c r="D49" i="82"/>
  <c r="C41" i="82"/>
  <c r="C42" i="82"/>
  <c r="C43" i="82"/>
  <c r="C44" i="82"/>
  <c r="C45" i="82"/>
  <c r="C46" i="82"/>
  <c r="C47" i="82"/>
  <c r="C48" i="82"/>
  <c r="D41" i="82"/>
  <c r="E41" i="82"/>
  <c r="F41" i="82"/>
  <c r="G41" i="82"/>
  <c r="D42" i="82"/>
  <c r="E42" i="82"/>
  <c r="F42" i="82"/>
  <c r="G42" i="82"/>
  <c r="D43" i="82"/>
  <c r="E43" i="82"/>
  <c r="F43" i="82"/>
  <c r="G43" i="82"/>
  <c r="D44" i="82"/>
  <c r="E44" i="82"/>
  <c r="F44" i="82"/>
  <c r="G44" i="82"/>
  <c r="D45" i="82"/>
  <c r="E45" i="82"/>
  <c r="F45" i="82"/>
  <c r="G45" i="82"/>
  <c r="D46" i="82"/>
  <c r="E46" i="82"/>
  <c r="F46" i="82"/>
  <c r="G46" i="82"/>
  <c r="D47" i="82"/>
  <c r="E47" i="82"/>
  <c r="F47" i="82"/>
  <c r="G47" i="82"/>
  <c r="D48" i="82"/>
  <c r="E48" i="82"/>
  <c r="F48" i="82"/>
  <c r="G48" i="82"/>
  <c r="E40" i="82"/>
  <c r="F40" i="82"/>
  <c r="G40" i="82"/>
  <c r="D40" i="82"/>
  <c r="E49" i="79"/>
  <c r="F49" i="79"/>
  <c r="G49" i="79"/>
  <c r="D49" i="79"/>
  <c r="F40" i="79"/>
  <c r="E45" i="39"/>
  <c r="D45" i="39"/>
  <c r="E24" i="84" l="1"/>
  <c r="I24" i="84"/>
  <c r="M24" i="84"/>
  <c r="D24" i="85"/>
  <c r="H24" i="85"/>
  <c r="L24" i="85"/>
  <c r="D24" i="86"/>
  <c r="H24" i="86"/>
  <c r="L24" i="86"/>
  <c r="C24" i="87"/>
  <c r="G24" i="87"/>
  <c r="D48" i="74"/>
  <c r="D49" i="74" s="1"/>
  <c r="D50" i="37"/>
  <c r="D50" i="82"/>
  <c r="D52" i="82" s="1"/>
  <c r="D35" i="71"/>
  <c r="D36" i="71" s="1"/>
  <c r="G24" i="84"/>
  <c r="K24" i="84"/>
  <c r="F24" i="85"/>
  <c r="J24" i="85"/>
  <c r="N24" i="85"/>
  <c r="F24" i="86"/>
  <c r="J24" i="86"/>
  <c r="N24" i="86"/>
  <c r="E24" i="87"/>
  <c r="I24" i="87"/>
  <c r="M24" i="87"/>
  <c r="C24" i="84"/>
  <c r="O24" i="84"/>
  <c r="D33" i="72"/>
  <c r="D34" i="72" s="1"/>
  <c r="F24" i="84"/>
  <c r="J24" i="84"/>
  <c r="N24" i="84"/>
  <c r="E24" i="85"/>
  <c r="I24" i="85"/>
  <c r="M24" i="85"/>
  <c r="E24" i="86"/>
  <c r="I24" i="86"/>
  <c r="M24" i="86"/>
  <c r="D24" i="87"/>
  <c r="H24" i="87"/>
  <c r="L24" i="87"/>
  <c r="K24" i="87"/>
  <c r="O24" i="87"/>
  <c r="F50" i="82"/>
  <c r="F52" i="82" s="1"/>
  <c r="E23" i="45"/>
  <c r="G50" i="82"/>
  <c r="G52" i="82" s="1"/>
  <c r="F50" i="37"/>
  <c r="G50" i="37"/>
  <c r="E33" i="72"/>
  <c r="E34" i="72" s="1"/>
  <c r="E50" i="37"/>
  <c r="D24" i="84"/>
  <c r="H24" i="84"/>
  <c r="L24" i="84"/>
  <c r="C24" i="85"/>
  <c r="G24" i="85"/>
  <c r="K24" i="85"/>
  <c r="O24" i="85"/>
  <c r="C24" i="86"/>
  <c r="G24" i="86"/>
  <c r="K24" i="86"/>
  <c r="O24" i="86"/>
  <c r="F24" i="87"/>
  <c r="J24" i="87"/>
  <c r="N24" i="87"/>
  <c r="E50" i="82"/>
  <c r="E52" i="82" s="1"/>
  <c r="B23" i="45"/>
  <c r="D22" i="45"/>
  <c r="B22" i="45"/>
  <c r="F36" i="74" l="1"/>
  <c r="F43" i="74"/>
  <c r="F38" i="74"/>
  <c r="F40" i="74"/>
  <c r="F45" i="74"/>
  <c r="F41" i="74"/>
  <c r="F46" i="74"/>
  <c r="F37" i="74"/>
  <c r="F47" i="74"/>
  <c r="F39" i="74"/>
  <c r="F42" i="74"/>
  <c r="F44" i="74"/>
  <c r="F27" i="71"/>
  <c r="C26" i="62"/>
  <c r="E34" i="71"/>
  <c r="E32" i="71"/>
  <c r="E27" i="71"/>
  <c r="C32" i="71"/>
  <c r="C27" i="71"/>
  <c r="D47" i="79"/>
  <c r="C40" i="82"/>
  <c r="G51" i="79"/>
  <c r="F51" i="79"/>
  <c r="G48" i="79"/>
  <c r="F48" i="79"/>
  <c r="E48" i="79"/>
  <c r="D48" i="79"/>
  <c r="C48" i="79"/>
  <c r="G47" i="79"/>
  <c r="F47" i="79"/>
  <c r="E47" i="79"/>
  <c r="C47" i="79"/>
  <c r="G46" i="79"/>
  <c r="F46" i="79"/>
  <c r="E46" i="79"/>
  <c r="D46" i="79"/>
  <c r="C46" i="79"/>
  <c r="G45" i="79"/>
  <c r="F45" i="79"/>
  <c r="E45" i="79"/>
  <c r="D45" i="79"/>
  <c r="C45" i="79"/>
  <c r="G44" i="79"/>
  <c r="F44" i="79"/>
  <c r="E44" i="79"/>
  <c r="D44" i="79"/>
  <c r="C44" i="79"/>
  <c r="G43" i="79"/>
  <c r="F43" i="79"/>
  <c r="E43" i="79"/>
  <c r="D43" i="79"/>
  <c r="C43" i="79"/>
  <c r="G42" i="79"/>
  <c r="F42" i="79"/>
  <c r="E42" i="79"/>
  <c r="D42" i="79"/>
  <c r="C42" i="79"/>
  <c r="G41" i="79"/>
  <c r="F41" i="79"/>
  <c r="E41" i="79"/>
  <c r="D41" i="79"/>
  <c r="C41" i="79"/>
  <c r="G40" i="79"/>
  <c r="E40" i="79"/>
  <c r="D40" i="79"/>
  <c r="C40" i="79"/>
  <c r="D25" i="77"/>
  <c r="C25" i="77"/>
  <c r="B22" i="77"/>
  <c r="C22" i="77"/>
  <c r="D22" i="77"/>
  <c r="B23" i="77"/>
  <c r="C23" i="77"/>
  <c r="D23" i="77"/>
  <c r="B24" i="77"/>
  <c r="C24" i="77"/>
  <c r="D24" i="77"/>
  <c r="C21" i="77"/>
  <c r="D21" i="77"/>
  <c r="C20" i="76"/>
  <c r="D20" i="76"/>
  <c r="E20" i="76"/>
  <c r="C21" i="76"/>
  <c r="D21" i="76"/>
  <c r="E21" i="76"/>
  <c r="C22" i="76"/>
  <c r="D22" i="76"/>
  <c r="E22" i="76"/>
  <c r="C23" i="76"/>
  <c r="D23" i="76"/>
  <c r="E23" i="76"/>
  <c r="C24" i="76"/>
  <c r="D24" i="76"/>
  <c r="E24" i="76"/>
  <c r="C25" i="76"/>
  <c r="D25" i="76"/>
  <c r="E25" i="76"/>
  <c r="E19" i="76"/>
  <c r="E29" i="71"/>
  <c r="E30" i="71"/>
  <c r="E28" i="71"/>
  <c r="E33" i="71"/>
  <c r="E31" i="71"/>
  <c r="C29" i="71"/>
  <c r="C30" i="71"/>
  <c r="C28" i="71"/>
  <c r="C33" i="71"/>
  <c r="C31" i="71"/>
  <c r="E51" i="37"/>
  <c r="F51" i="37"/>
  <c r="G51" i="37"/>
  <c r="D51" i="37"/>
  <c r="D50" i="79" l="1"/>
  <c r="D52" i="79" s="1"/>
  <c r="D26" i="77"/>
  <c r="F22" i="77" s="1"/>
  <c r="C26" i="77"/>
  <c r="C27" i="77" s="1"/>
  <c r="E26" i="76"/>
  <c r="E27" i="76" s="1"/>
  <c r="D26" i="76"/>
  <c r="F24" i="76" s="1"/>
  <c r="E35" i="71"/>
  <c r="E36" i="71" s="1"/>
  <c r="F50" i="79"/>
  <c r="F52" i="79" s="1"/>
  <c r="E50" i="79"/>
  <c r="E52" i="79" s="1"/>
  <c r="G50" i="79"/>
  <c r="G52" i="79" s="1"/>
  <c r="D55" i="79"/>
  <c r="E21" i="77" l="1"/>
  <c r="E25" i="77"/>
  <c r="E23" i="77"/>
  <c r="G32" i="71"/>
  <c r="F23" i="77"/>
  <c r="D27" i="77"/>
  <c r="F21" i="77"/>
  <c r="F25" i="77"/>
  <c r="F24" i="77"/>
  <c r="E22" i="77"/>
  <c r="E24" i="77"/>
  <c r="G23" i="76"/>
  <c r="G22" i="76"/>
  <c r="D27" i="76"/>
  <c r="F19" i="76"/>
  <c r="G25" i="76"/>
  <c r="F21" i="76"/>
  <c r="F20" i="76"/>
  <c r="F23" i="76"/>
  <c r="G20" i="76"/>
  <c r="F25" i="76"/>
  <c r="G21" i="76"/>
  <c r="G19" i="76"/>
  <c r="G24" i="76"/>
  <c r="F22" i="76"/>
  <c r="E55" i="79"/>
  <c r="F30" i="71"/>
  <c r="F34" i="71"/>
  <c r="F29" i="71"/>
  <c r="F32" i="71"/>
  <c r="F31" i="71"/>
  <c r="F33" i="71"/>
  <c r="F28" i="71"/>
  <c r="G34" i="71"/>
  <c r="G30" i="71"/>
  <c r="G29" i="71"/>
  <c r="G28" i="71"/>
  <c r="G31" i="71"/>
  <c r="G33" i="71"/>
  <c r="F55" i="79"/>
  <c r="G55" i="79"/>
  <c r="G27" i="71"/>
  <c r="F26" i="76" l="1"/>
  <c r="E26" i="77"/>
  <c r="F35" i="71"/>
  <c r="G35" i="71"/>
  <c r="F26" i="77"/>
  <c r="G26" i="76"/>
  <c r="B21" i="77" l="1"/>
  <c r="C19" i="76" l="1"/>
  <c r="C48" i="74" l="1"/>
  <c r="E47" i="74"/>
  <c r="E46" i="74"/>
  <c r="C46" i="74"/>
  <c r="E45" i="74"/>
  <c r="C45" i="74"/>
  <c r="E44" i="74"/>
  <c r="C44" i="74"/>
  <c r="E43" i="74"/>
  <c r="C43" i="74"/>
  <c r="E42" i="74"/>
  <c r="C42" i="74"/>
  <c r="E41" i="74"/>
  <c r="C41" i="74"/>
  <c r="E39" i="74"/>
  <c r="C39" i="74"/>
  <c r="E40" i="74"/>
  <c r="C40" i="74"/>
  <c r="E38" i="74"/>
  <c r="C38" i="74"/>
  <c r="E37" i="74"/>
  <c r="C37" i="74"/>
  <c r="E36" i="74"/>
  <c r="E48" i="74" s="1"/>
  <c r="C36" i="74"/>
  <c r="G36" i="74" l="1"/>
  <c r="G39" i="74"/>
  <c r="G38" i="74"/>
  <c r="G47" i="74"/>
  <c r="G40" i="74"/>
  <c r="G41" i="74"/>
  <c r="E49" i="74"/>
  <c r="G45" i="74" l="1"/>
  <c r="G37" i="74"/>
  <c r="G46" i="74"/>
  <c r="G43" i="74"/>
  <c r="G42" i="74"/>
  <c r="G44" i="74"/>
  <c r="F48" i="74"/>
  <c r="E32" i="44"/>
  <c r="D32" i="44"/>
  <c r="C25" i="44"/>
  <c r="D25" i="44"/>
  <c r="E25" i="44"/>
  <c r="C26" i="44"/>
  <c r="D26" i="44"/>
  <c r="E26" i="44"/>
  <c r="C27" i="44"/>
  <c r="D27" i="44"/>
  <c r="E27" i="44"/>
  <c r="C28" i="44"/>
  <c r="D28" i="44"/>
  <c r="E28" i="44"/>
  <c r="C29" i="44"/>
  <c r="D29" i="44"/>
  <c r="E29" i="44"/>
  <c r="C30" i="44"/>
  <c r="D30" i="44"/>
  <c r="E30" i="44"/>
  <c r="C31" i="44"/>
  <c r="D31" i="44"/>
  <c r="E31" i="44"/>
  <c r="D24" i="44"/>
  <c r="E24" i="44"/>
  <c r="C24" i="44"/>
  <c r="B22" i="35"/>
  <c r="D26" i="62"/>
  <c r="C25" i="62"/>
  <c r="D25" i="62"/>
  <c r="C24" i="62"/>
  <c r="D24" i="62"/>
  <c r="C23" i="62"/>
  <c r="D23" i="62"/>
  <c r="C22" i="62"/>
  <c r="D22" i="62"/>
  <c r="C21" i="62"/>
  <c r="D21" i="62"/>
  <c r="C34" i="39"/>
  <c r="D34" i="39"/>
  <c r="E34" i="39"/>
  <c r="C35" i="39"/>
  <c r="D35" i="39"/>
  <c r="E35" i="39"/>
  <c r="C36" i="39"/>
  <c r="D36" i="39"/>
  <c r="E36" i="39"/>
  <c r="C37" i="39"/>
  <c r="D37" i="39"/>
  <c r="E37" i="39"/>
  <c r="C38" i="39"/>
  <c r="D38" i="39"/>
  <c r="E38" i="39"/>
  <c r="C39" i="39"/>
  <c r="D39" i="39"/>
  <c r="E39" i="39"/>
  <c r="C40" i="39"/>
  <c r="D40" i="39"/>
  <c r="E40" i="39"/>
  <c r="C41" i="39"/>
  <c r="D41" i="39"/>
  <c r="E41" i="39"/>
  <c r="C42" i="39"/>
  <c r="D42" i="39"/>
  <c r="E42" i="39"/>
  <c r="C43" i="39"/>
  <c r="D43" i="39"/>
  <c r="E43" i="39"/>
  <c r="C44" i="39"/>
  <c r="D44" i="39"/>
  <c r="E44" i="39"/>
  <c r="D33" i="39"/>
  <c r="E33" i="39"/>
  <c r="C33" i="39"/>
  <c r="G48" i="74" l="1"/>
  <c r="D27" i="62"/>
  <c r="D28" i="62" s="1"/>
  <c r="C27" i="62"/>
  <c r="E22" i="62" s="1"/>
  <c r="E46" i="39"/>
  <c r="D46" i="39"/>
  <c r="D47" i="39" s="1"/>
  <c r="D33" i="44"/>
  <c r="D34" i="44" s="1"/>
  <c r="E33" i="44"/>
  <c r="E34" i="44" s="1"/>
  <c r="F24" i="62" l="1"/>
  <c r="F25" i="62"/>
  <c r="F26" i="62"/>
  <c r="F25" i="44"/>
  <c r="F24" i="44"/>
  <c r="F27" i="44"/>
  <c r="F30" i="44"/>
  <c r="G31" i="44"/>
  <c r="G32" i="44"/>
  <c r="F22" i="62"/>
  <c r="F23" i="62"/>
  <c r="G29" i="44"/>
  <c r="F21" i="62"/>
  <c r="G26" i="44"/>
  <c r="C28" i="62"/>
  <c r="E26" i="62"/>
  <c r="E23" i="62"/>
  <c r="E21" i="62"/>
  <c r="E24" i="62"/>
  <c r="E25" i="62"/>
  <c r="F26" i="44"/>
  <c r="G24" i="44"/>
  <c r="F29" i="44"/>
  <c r="G25" i="44"/>
  <c r="G28" i="44"/>
  <c r="G27" i="44"/>
  <c r="F32" i="44"/>
  <c r="G30" i="44"/>
  <c r="F28" i="44"/>
  <c r="F31" i="44"/>
  <c r="G33" i="44" l="1"/>
  <c r="F33" i="44"/>
  <c r="F27" i="62"/>
  <c r="E27" i="62"/>
  <c r="C40" i="37"/>
  <c r="D52" i="37" l="1"/>
  <c r="G52" i="37"/>
  <c r="E52" i="37"/>
  <c r="F52" i="37"/>
  <c r="B22" i="62"/>
  <c r="B23" i="62"/>
  <c r="B24" i="62"/>
  <c r="B25" i="62"/>
  <c r="B27" i="62"/>
  <c r="B21" i="62"/>
  <c r="D24" i="45" l="1"/>
  <c r="D25" i="45" l="1"/>
  <c r="F23" i="45"/>
  <c r="F22" i="45"/>
  <c r="C19" i="54" l="1"/>
  <c r="B19" i="54"/>
  <c r="B16" i="54"/>
  <c r="C16" i="54"/>
  <c r="C18" i="54"/>
  <c r="C17" i="54"/>
  <c r="B18" i="54"/>
  <c r="B17" i="54"/>
  <c r="B23" i="53" l="1"/>
  <c r="B22" i="53"/>
  <c r="D23" i="53"/>
  <c r="E23" i="53"/>
  <c r="F23" i="53"/>
  <c r="G23" i="53"/>
  <c r="H23" i="53"/>
  <c r="I23" i="53"/>
  <c r="J23" i="53"/>
  <c r="K23" i="53"/>
  <c r="L23" i="53"/>
  <c r="M23" i="53"/>
  <c r="N23" i="53"/>
  <c r="O23" i="53"/>
  <c r="C23" i="53"/>
  <c r="D22" i="53"/>
  <c r="E22" i="53"/>
  <c r="F22" i="53"/>
  <c r="G22" i="53"/>
  <c r="G24" i="53" s="1"/>
  <c r="H22" i="53"/>
  <c r="I22" i="53"/>
  <c r="J22" i="53"/>
  <c r="K22" i="53"/>
  <c r="K24" i="53" s="1"/>
  <c r="L22" i="53"/>
  <c r="M22" i="53"/>
  <c r="N22" i="53"/>
  <c r="O22" i="53"/>
  <c r="O24" i="53" s="1"/>
  <c r="D23" i="35"/>
  <c r="E23" i="35"/>
  <c r="F23" i="35"/>
  <c r="G23" i="35"/>
  <c r="H23" i="35"/>
  <c r="I23" i="35"/>
  <c r="J23" i="35"/>
  <c r="K23" i="35"/>
  <c r="L23" i="35"/>
  <c r="M23" i="35"/>
  <c r="N23" i="35"/>
  <c r="O23" i="35"/>
  <c r="D22" i="35"/>
  <c r="D24" i="35" s="1"/>
  <c r="E22" i="35"/>
  <c r="E24" i="35" s="1"/>
  <c r="F22" i="35"/>
  <c r="F24" i="35" s="1"/>
  <c r="G22" i="35"/>
  <c r="G24" i="35" s="1"/>
  <c r="H22" i="35"/>
  <c r="H24" i="35" s="1"/>
  <c r="I22" i="35"/>
  <c r="I24" i="35" s="1"/>
  <c r="J22" i="35"/>
  <c r="J24" i="35" s="1"/>
  <c r="K22" i="35"/>
  <c r="K24" i="35" s="1"/>
  <c r="L22" i="35"/>
  <c r="L24" i="35" s="1"/>
  <c r="M22" i="35"/>
  <c r="M24" i="35" s="1"/>
  <c r="N22" i="35"/>
  <c r="N24" i="35" s="1"/>
  <c r="O22" i="35"/>
  <c r="O24" i="35" s="1"/>
  <c r="B24" i="35"/>
  <c r="B23" i="35"/>
  <c r="L24" i="53" l="1"/>
  <c r="H24" i="53"/>
  <c r="D24" i="53"/>
  <c r="M24" i="53"/>
  <c r="I24" i="53"/>
  <c r="E24" i="53"/>
  <c r="N24" i="53"/>
  <c r="J24" i="53"/>
  <c r="F24" i="53"/>
  <c r="E22" i="45"/>
  <c r="F24" i="45" l="1"/>
  <c r="C22" i="53"/>
  <c r="C24" i="53" s="1"/>
  <c r="C23" i="35"/>
  <c r="C22" i="35"/>
  <c r="C24" i="35" l="1"/>
  <c r="E24" i="45"/>
</calcChain>
</file>

<file path=xl/sharedStrings.xml><?xml version="1.0" encoding="utf-8"?>
<sst xmlns="http://schemas.openxmlformats.org/spreadsheetml/2006/main" count="1624" uniqueCount="529">
  <si>
    <t>Miles de dólares</t>
  </si>
  <si>
    <t>Miles de dólares de 2007</t>
  </si>
  <si>
    <t>Total</t>
  </si>
  <si>
    <t>Índice</t>
  </si>
  <si>
    <t>Descripción</t>
  </si>
  <si>
    <t xml:space="preserve">Miles de dólares </t>
  </si>
  <si>
    <t>TOTAL</t>
  </si>
  <si>
    <t>Producto</t>
  </si>
  <si>
    <t>Productos</t>
  </si>
  <si>
    <t>Otros*</t>
  </si>
  <si>
    <t>Formación bruta de capital fijo</t>
  </si>
  <si>
    <t>Código</t>
  </si>
  <si>
    <t>Industria</t>
  </si>
  <si>
    <t>Cuadro N°</t>
  </si>
  <si>
    <t>Contenido</t>
  </si>
  <si>
    <r>
      <rPr>
        <b/>
        <sz val="9"/>
        <color theme="1" tint="0.34998626667073579"/>
        <rFont val="Century Gothic"/>
        <family val="2"/>
      </rPr>
      <t>Elaboración</t>
    </r>
    <r>
      <rPr>
        <sz val="9"/>
        <color theme="1" tint="0.34998626667073579"/>
        <rFont val="Century Gothic"/>
        <family val="2"/>
      </rPr>
      <t>: INEC</t>
    </r>
  </si>
  <si>
    <r>
      <rPr>
        <b/>
        <sz val="9"/>
        <color theme="1" tint="0.34998626667073579"/>
        <rFont val="Century Gothic"/>
        <family val="2"/>
      </rPr>
      <t xml:space="preserve">Elaboración: </t>
    </r>
    <r>
      <rPr>
        <sz val="9"/>
        <color theme="1" tint="0.34998626667073579"/>
        <rFont val="Century Gothic"/>
        <family val="2"/>
      </rPr>
      <t>INEC</t>
    </r>
  </si>
  <si>
    <r>
      <rPr>
        <b/>
        <sz val="9"/>
        <color theme="1" tint="0.34998626667073579"/>
        <rFont val="Century Gothic"/>
        <family val="2"/>
      </rPr>
      <t>Elaboración:</t>
    </r>
    <r>
      <rPr>
        <sz val="9"/>
        <color theme="1" tint="0.34998626667073579"/>
        <rFont val="Century Gothic"/>
        <family val="2"/>
      </rPr>
      <t xml:space="preserve"> INEC</t>
    </r>
  </si>
  <si>
    <t>Números de egresos hospitalarios 2019</t>
  </si>
  <si>
    <t>Notas:</t>
  </si>
  <si>
    <t>La suma de valores en los gráficos puede no coincidir con el total, debido a redondeos.</t>
  </si>
  <si>
    <r>
      <rPr>
        <b/>
        <sz val="9"/>
        <color rgb="FF595959"/>
        <rFont val="Century Gothic"/>
        <family val="2"/>
      </rPr>
      <t>Nota:</t>
    </r>
    <r>
      <rPr>
        <sz val="9"/>
        <color rgb="FF595959"/>
        <rFont val="Century Gothic"/>
        <family val="2"/>
      </rPr>
      <t xml:space="preserve"> Datos PIB año 2016 cifra semidefinitiva y datos 2017 -2019 cifra provisional</t>
    </r>
  </si>
  <si>
    <r>
      <rPr>
        <b/>
        <sz val="9"/>
        <color theme="1" tint="0.34998626667073579"/>
        <rFont val="Century Gothic"/>
        <family val="2"/>
      </rPr>
      <t xml:space="preserve">Fuente: </t>
    </r>
    <r>
      <rPr>
        <sz val="9"/>
        <color theme="1" tint="0.34998626667073579"/>
        <rFont val="Century Gothic"/>
        <family val="2"/>
      </rPr>
      <t xml:space="preserve">INEC, CSS 2007-2019.
                        Banco Central del Ecuador, Cuentas Nacionales </t>
    </r>
  </si>
  <si>
    <t>Participación de la producción de las industrias características de la salud respecto al PIB. Periodo 2007-2019 (miles de dólares de 2007)</t>
  </si>
  <si>
    <r>
      <rPr>
        <b/>
        <sz val="9"/>
        <color theme="1" tint="0.34998626667073579"/>
        <rFont val="Century Gothic"/>
        <family val="2"/>
      </rPr>
      <t>Fuente:</t>
    </r>
    <r>
      <rPr>
        <sz val="9"/>
        <color theme="1" tint="0.34998626667073579"/>
        <rFont val="Century Gothic"/>
        <family val="2"/>
      </rPr>
      <t xml:space="preserve"> INEC, CSS 2007-2019.</t>
    </r>
  </si>
  <si>
    <t>Producción de las industrias características de la salud respecto al Producto Interno Bruto
Periodo 2007-2019</t>
  </si>
  <si>
    <t>Valor agregado bruto (VAB) de las industrias características de la salud respecto al Producto Interno Bruto
Periodo 2007-2019</t>
  </si>
  <si>
    <t>2019 (%)</t>
  </si>
  <si>
    <r>
      <rPr>
        <b/>
        <sz val="9"/>
        <color rgb="FF595959"/>
        <rFont val="Century Gothic"/>
        <family val="2"/>
      </rPr>
      <t>Nota:</t>
    </r>
    <r>
      <rPr>
        <sz val="9"/>
        <color rgb="FF595959"/>
        <rFont val="Century Gothic"/>
        <family val="2"/>
      </rPr>
      <t xml:space="preserve"> Datos PIB año 2016 cifra semidefinitiva y datos 2017 -2019 cifra provisional
Gasto de consumo final publico comprende el gasto de consumo individual y colectivo del gobierno general
Gasto de consumo final privado comprende el gasto de consumo  de hogares e ISFLSH</t>
    </r>
  </si>
  <si>
    <t>Gasto de consumo final efectivo en salud 
Periodo 2007-2019</t>
  </si>
  <si>
    <t>Gasto consumo final de los hogares en salud respecto al Producto Interno Bruto
Periodo 2007-2019</t>
  </si>
  <si>
    <t>Participación del gasto de consumo final de los hogares en salud respecto al gasto de consumo final total de los hogares. Periodo 2007-2019 (miles de dólares de 2007)</t>
  </si>
  <si>
    <r>
      <rPr>
        <b/>
        <sz val="9"/>
        <color rgb="FF595959"/>
        <rFont val="Century Gothic"/>
        <family val="2"/>
      </rPr>
      <t>Nota:</t>
    </r>
    <r>
      <rPr>
        <sz val="9"/>
        <color rgb="FF595959"/>
        <rFont val="Century Gothic"/>
        <family val="2"/>
      </rPr>
      <t xml:space="preserve"> Datos GCFTH año 2016 cifra semidefinitiva y datos 2017 -2019 cifra provisional</t>
    </r>
  </si>
  <si>
    <t>Gasto consumo final del gobierno general en salud respecto al Producto Interno Bruto
Periodo 2007-2019</t>
  </si>
  <si>
    <t>Evolución del gasto de consumo final del gobierno general en salud. Periodo 2007-2019 (miles de dólares de 2007)</t>
  </si>
  <si>
    <t>Participación del gasto consumo final del gobierno general en salud respecto al Producto Interno Bruto. Periodo 2007-2019 (miles de dólares de 2007)</t>
  </si>
  <si>
    <t>Evolución del gasto de consumo final de las ISFLSH en salud. Periodo 2007-2019 (miles de dólares de 2007)</t>
  </si>
  <si>
    <t>Gasto de consumo final de las ISFLSH* en salud
Periodo 2007-2019</t>
  </si>
  <si>
    <r>
      <rPr>
        <b/>
        <sz val="9"/>
        <color theme="1" tint="0.34998626667073579"/>
        <rFont val="Century Gothic"/>
        <family val="2"/>
      </rPr>
      <t>Nota:</t>
    </r>
    <r>
      <rPr>
        <sz val="9"/>
        <color theme="1" tint="0.34998626667073579"/>
        <rFont val="Century Gothic"/>
        <family val="2"/>
      </rPr>
      <t xml:space="preserve"> *ISFLSH : Instituciones sin fines de lucro que sirven a los hogares</t>
    </r>
  </si>
  <si>
    <t>Gasto consumo final per cápita de los hogares y gobierno general
Periodo 2007 - 2019</t>
  </si>
  <si>
    <r>
      <rPr>
        <b/>
        <sz val="9"/>
        <color theme="1" tint="0.34998626667073579"/>
        <rFont val="Century Gothic"/>
        <family val="2"/>
      </rPr>
      <t>Fuente:</t>
    </r>
    <r>
      <rPr>
        <sz val="9"/>
        <color theme="1" tint="0.34998626667073579"/>
        <rFont val="Century Gothic"/>
        <family val="2"/>
      </rPr>
      <t xml:space="preserve"> INEC, CSS 2007-2019. 
                     INEC, Proyecciones Poblacionales 2010-2020</t>
    </r>
  </si>
  <si>
    <r>
      <rPr>
        <b/>
        <sz val="9"/>
        <color theme="1" tint="0.34998626667073579"/>
        <rFont val="Century Gothic"/>
        <family val="2"/>
      </rPr>
      <t>Fuente:</t>
    </r>
    <r>
      <rPr>
        <sz val="9"/>
        <color theme="1" tint="0.34998626667073579"/>
        <rFont val="Century Gothic"/>
        <family val="2"/>
      </rPr>
      <t xml:space="preserve"> INEC, CSS 2007-2019. 
                    INEC, Registro Estadístico de Camas y Egresos Hospitalarios 2007-2019</t>
    </r>
  </si>
  <si>
    <r>
      <rPr>
        <b/>
        <sz val="9"/>
        <color theme="1" tint="0.34998626667073579"/>
        <rFont val="Century Gothic"/>
        <family val="2"/>
      </rPr>
      <t>Nota:</t>
    </r>
    <r>
      <rPr>
        <sz val="9"/>
        <color theme="1" tint="0.34998626667073579"/>
        <rFont val="Century Gothic"/>
        <family val="2"/>
      </rPr>
      <t xml:space="preserve"> Otros* incluye:   Servicios odontológicos en centros de atención ambulatoria y Servicios odontológicos en hospitales y clínicas</t>
    </r>
  </si>
  <si>
    <t>Producción de las industrias características de la salud respecto al Producto Interno Bruto 2007-2019</t>
  </si>
  <si>
    <t>Valor agregado bruto (VAB) de las industrias características de la salud respecto al Producto Interno Bruto 2007-2019</t>
  </si>
  <si>
    <t>Gasto de consumo final total en salud respecto al Producto Interno Bruto
Periodo 2007-2019</t>
  </si>
  <si>
    <t>Gasto consumo final de los hogares en salud respecto al Producto Interno Bruto 2007-2019</t>
  </si>
  <si>
    <t>Gasto de consumo final efectivo en salud 2007-2019</t>
  </si>
  <si>
    <t>Gasto consumo final del gobierno general en salud respecto al Producto Interno Bruto 2007-2019</t>
  </si>
  <si>
    <t>Gasto de consumo final de las ISFLSH en salud 2007-2019</t>
  </si>
  <si>
    <t>03.00.00.02.01</t>
  </si>
  <si>
    <t>04.00.00.02.01</t>
  </si>
  <si>
    <t>03.00.00.02.02</t>
  </si>
  <si>
    <t>04.00.00.01.01</t>
  </si>
  <si>
    <t>03.00.00.01.01</t>
  </si>
  <si>
    <t>04.00.00.02.02</t>
  </si>
  <si>
    <t>01.00.00.02.01</t>
  </si>
  <si>
    <t>05.00.00.01.01</t>
  </si>
  <si>
    <t>03.00.00.02.03</t>
  </si>
  <si>
    <t>04.00.00.02.03</t>
  </si>
  <si>
    <t>02.00.00.03.01</t>
  </si>
  <si>
    <t>05.00.00.02.01</t>
  </si>
  <si>
    <t>Actividades de hospitales públicos (MSP)</t>
  </si>
  <si>
    <t>Actividades de centros ambulatorios del sector público (MSP)</t>
  </si>
  <si>
    <t>Actividades de hospitales públicos (IESS)</t>
  </si>
  <si>
    <t>Actividades de centros ambulatorios del sector privado</t>
  </si>
  <si>
    <t>Actividades de hospitales privados</t>
  </si>
  <si>
    <t>Actividades de centros ambulatorios del sector público (IESS)</t>
  </si>
  <si>
    <t>Regulación de las actividades de organismos que prestan servicios de salud</t>
  </si>
  <si>
    <t>Otras actividades relacionadas con la salud humana privados</t>
  </si>
  <si>
    <t>Actividades de hospitales públicos (otros sector público)</t>
  </si>
  <si>
    <t>Actividades de centros ambulatorios del sector público (otros sector público)</t>
  </si>
  <si>
    <t>Actividades de planes de seguridad social de afiliación obligatoria</t>
  </si>
  <si>
    <t>Otras actividades relacionadas con la salud humana públicos</t>
  </si>
  <si>
    <t>07.00.00.01.01</t>
  </si>
  <si>
    <t>10.00.00.01.01</t>
  </si>
  <si>
    <t>06.00.00.01.01</t>
  </si>
  <si>
    <t>08.00.00.01.01</t>
  </si>
  <si>
    <t>06.00.00.02.01</t>
  </si>
  <si>
    <t>11.00.00.01.01</t>
  </si>
  <si>
    <t>09.00.00.01.01</t>
  </si>
  <si>
    <t>Fabricación de productos químicos, farmacéuticos y medicamentos</t>
  </si>
  <si>
    <t>Construcción de infraestructura hospitalaria</t>
  </si>
  <si>
    <t>Actividades de servicios de medicina prepagada privados</t>
  </si>
  <si>
    <t>Fabricación de equipo médico y quirúrgico y de aparatos ortopédicos</t>
  </si>
  <si>
    <t>Actividades de seguros de enfermedad y accidentes privados</t>
  </si>
  <si>
    <t>Comercio de productos de la salud</t>
  </si>
  <si>
    <t>Fabricación de instrumentos de óptica y equipo fotográfico</t>
  </si>
  <si>
    <t>02.02</t>
  </si>
  <si>
    <t>02.01</t>
  </si>
  <si>
    <t>03.01</t>
  </si>
  <si>
    <t>02.04</t>
  </si>
  <si>
    <t>02.03</t>
  </si>
  <si>
    <t>01.01</t>
  </si>
  <si>
    <t>01.02</t>
  </si>
  <si>
    <t>01.03</t>
  </si>
  <si>
    <t>Servicios ambulatorios</t>
  </si>
  <si>
    <t>Servicios con internación</t>
  </si>
  <si>
    <t>Productos conexos</t>
  </si>
  <si>
    <t>Otros servicios de salud humana</t>
  </si>
  <si>
    <t>Servicios odontológicos</t>
  </si>
  <si>
    <t xml:space="preserve">Servicios de rectoría y administración de servicios de la salud </t>
  </si>
  <si>
    <t>Servicios de administración de planes de seguridad social de afiliación obligatoria</t>
  </si>
  <si>
    <t>Servicios de salud pública</t>
  </si>
  <si>
    <t>02.02.02</t>
  </si>
  <si>
    <t>02.01.02</t>
  </si>
  <si>
    <t>02.02.01</t>
  </si>
  <si>
    <t>03.01.02</t>
  </si>
  <si>
    <t>02.01.01</t>
  </si>
  <si>
    <t>02.04.03</t>
  </si>
  <si>
    <t>02.05.01</t>
  </si>
  <si>
    <t>01.01.01</t>
  </si>
  <si>
    <t>02.03.02</t>
  </si>
  <si>
    <t>02.05.02</t>
  </si>
  <si>
    <t>03.01.03</t>
  </si>
  <si>
    <t>03.01.04</t>
  </si>
  <si>
    <t>01.02.01</t>
  </si>
  <si>
    <t>02.04.02</t>
  </si>
  <si>
    <t>02.03.01</t>
  </si>
  <si>
    <t>03.01.01</t>
  </si>
  <si>
    <t>01.03.01</t>
  </si>
  <si>
    <t>02.04.01</t>
  </si>
  <si>
    <t>03.01.05</t>
  </si>
  <si>
    <t>03.01.06</t>
  </si>
  <si>
    <t>Servicios ambulatorios generales y especializados en centros ambulatorios</t>
  </si>
  <si>
    <t>Servicios con internación en hospitales y clínicas especializados y de especialidades</t>
  </si>
  <si>
    <t>Servicios ambulatorios generales y especializados en hospitales y clínicas</t>
  </si>
  <si>
    <t>Productos farmacéuticos</t>
  </si>
  <si>
    <t>Servicios con internación en hospitales y clínicas básicas y generales</t>
  </si>
  <si>
    <t>Otros servicios de salud humana n.c.p</t>
  </si>
  <si>
    <t>Servicios de medicina prepagada</t>
  </si>
  <si>
    <t xml:space="preserve">Servicios de rectoría y administración de la salud </t>
  </si>
  <si>
    <t>Servicios odontológicos en centros de atención ambulatoria</t>
  </si>
  <si>
    <t>Servicios de seguros de enfermedad y accidentes</t>
  </si>
  <si>
    <t>Aparatos médicos, quirúrgicos y aparatos ortopédicos</t>
  </si>
  <si>
    <t>Artículos ópticos</t>
  </si>
  <si>
    <t>Servicios de administración de la seguridad social obligatoria</t>
  </si>
  <si>
    <t>Servicios de instituciones residenciales de salud distintos de los servicios hospitalarios</t>
  </si>
  <si>
    <t>Servicios odontológicos en hospitales y clínicas</t>
  </si>
  <si>
    <t>Productos químicos inorgánicos</t>
  </si>
  <si>
    <t xml:space="preserve">Servicios de programas de salud preventiva </t>
  </si>
  <si>
    <t>Infraestructura de la salud</t>
  </si>
  <si>
    <t>Servicios de comercio</t>
  </si>
  <si>
    <t>Total de VAB de las actividades sector publico y privado</t>
  </si>
  <si>
    <t>Participación del gasto de consumo final total en salud respecto al PIB. Periodo 2007-2019 (miles de dólares de 2007)</t>
  </si>
  <si>
    <t>Participación del gasto consumo final de los hogares en salud respecto al PIB. Periodo 2007-2019 (miles de dólares de 2007)</t>
  </si>
  <si>
    <t>Gasto de consumo final de los hogares en salud respecto al gasto de consumo final total de los hogares
Periodo 2007-2019</t>
  </si>
  <si>
    <r>
      <rPr>
        <b/>
        <sz val="9"/>
        <color theme="1" tint="0.34998626667073579"/>
        <rFont val="Century Gothic"/>
        <family val="2"/>
      </rPr>
      <t>Nota:</t>
    </r>
    <r>
      <rPr>
        <sz val="9"/>
        <color theme="1" tint="0.34998626667073579"/>
        <rFont val="Century Gothic"/>
        <family val="2"/>
      </rPr>
      <t xml:space="preserve"> Otros* incluye: Servicios de rectoría y administración de servicios de la salud , Servicios de administración de planes de seguridad social de afiliación obligatoria y Servicios de salud pública</t>
    </r>
  </si>
  <si>
    <t>Gasto de consumo final total en salud respecto al Producto Interno Bruto 2007-2019</t>
  </si>
  <si>
    <t>Gasto de consumo final total en salud según sectores institucionales 2019</t>
  </si>
  <si>
    <t>Gasto de consumo final de los hogares en salud respecto al gasto de consumo final total de los hogares 2007-2019</t>
  </si>
  <si>
    <t>Gasto consumo final per cápita de los hogares y gobierno general 2007-2019</t>
  </si>
  <si>
    <t>Formación bruta de capital fijo público y privado en instituciones de la salud 2007-2019</t>
  </si>
  <si>
    <t>Correspondencia de industrias y productos de la salud que conforman las Cuentas Satélite de Salud</t>
  </si>
  <si>
    <r>
      <rPr>
        <b/>
        <sz val="9"/>
        <color rgb="FF595959"/>
        <rFont val="Century Gothic"/>
        <family val="2"/>
      </rPr>
      <t>Fuente:</t>
    </r>
    <r>
      <rPr>
        <sz val="9"/>
        <color rgb="FF595959"/>
        <rFont val="Century Gothic"/>
        <family val="2"/>
      </rPr>
      <t xml:space="preserve"> INEC, CSS 2007-2019.</t>
    </r>
  </si>
  <si>
    <t>Participación  del consumo intermedio de las industrias características de la salud respecto al PIB. Periodo 2007-2019 (miles de dólares de 2007)</t>
  </si>
  <si>
    <t>Consumo intermedio de las industrias características de la salud respecto al Producto Interno Bruto
Periodo 2007-2019</t>
  </si>
  <si>
    <t>Gasto de consumo final total en salud según sectores institucionales
Año 2019</t>
  </si>
  <si>
    <t>Participación del gasto de consumo final total en salud según sectores institucionales. Año 2019 (miles de dólares de 2007)</t>
  </si>
  <si>
    <r>
      <t xml:space="preserve">Nota:  </t>
    </r>
    <r>
      <rPr>
        <sz val="9"/>
        <color theme="1" tint="0.34998626667073579"/>
        <rFont val="Century Gothic"/>
        <family val="2"/>
      </rPr>
      <t>Otros* incluye: Servicios de rectoría y administración de la salud, Servicios de administración de la seguridad social obligatoria, Servicios de salud pública, Infraestructura de la salud y Servicios de comercio</t>
    </r>
  </si>
  <si>
    <r>
      <t xml:space="preserve">Nota:  </t>
    </r>
    <r>
      <rPr>
        <sz val="9"/>
        <color theme="1" tint="0.34998626667073579"/>
        <rFont val="Century Gothic"/>
        <family val="2"/>
      </rPr>
      <t>Otros* incluye: Servicios de rectoría y administración de la salud, Servicios de administración de la seguridad social obligatoria, Servicios de salud pública, Servicios odontológicos en hospitales y clínicas, Servicios proporcionados por comadronas, enfermeros, fisioterapéutas y paramédicos, Servicios de instituciones residenciales de salud distintos de los servicios hospitalarios, Productos químicos inorgánicos, Infraestructura de la salud, Servicios de comercio</t>
    </r>
  </si>
  <si>
    <r>
      <rPr>
        <b/>
        <sz val="9"/>
        <color theme="1" tint="0.34998626667073579"/>
        <rFont val="Century Gothic"/>
        <family val="2"/>
      </rPr>
      <t>Nota:</t>
    </r>
    <r>
      <rPr>
        <sz val="9"/>
        <color theme="1" tint="0.34998626667073579"/>
        <rFont val="Century Gothic"/>
        <family val="2"/>
      </rPr>
      <t xml:space="preserve"> Otros* incluye: Servicios de salud pública, Servicios odontológicos en hospitales y clínicas,  Servicios de instituciones residenciales de salud distintos de los servicios hospitalarios y  Servicios proporcionados por comadronas, enfermeros, fisioterapéutas y paramédicos</t>
    </r>
  </si>
  <si>
    <t>Consumo intermedio de las industrias características de la salud respecto al Producto Interno Bruto 2007-2019</t>
  </si>
  <si>
    <t>Gasto de consumo final total en salud según productos (nivel 1) característicos y conexos 
Año 2019</t>
  </si>
  <si>
    <t>Estructura del gasto de consumo final total en salud según productos (nivel 1) de la salud . Año 2019 (miles de dólares de 2007)</t>
  </si>
  <si>
    <t>Gasto de consumo final total en salud según productos (nivel 2 ) característicos y conexos
Año  2019</t>
  </si>
  <si>
    <t>Estructura del gasto de consumo final total según productos (nivel 2) de la salud. Año 2019 (miles de dólares de 2007)</t>
  </si>
  <si>
    <r>
      <rPr>
        <b/>
        <sz val="9"/>
        <color rgb="FF595959"/>
        <rFont val="Century Gothic"/>
        <family val="2"/>
      </rPr>
      <t>Nota:</t>
    </r>
    <r>
      <rPr>
        <sz val="9"/>
        <color rgb="FF595959"/>
        <rFont val="Century Gothic"/>
        <family val="2"/>
      </rPr>
      <t xml:space="preserve"> Otros* incluye:  Servicios de salud pública, Servicios de administración de la seguridad social obligatoria, Servicios de instituciones residenciales de salud distintos de los servicios hospitalarios, Servicios odontológicos en hospitales y clínicas, Productos químicos inorgánicos,  Servicios proporcionados por comadronas, enfermeros, fisioterapéutas y paramédicos,  Infraestructura de la salud y Servicios de comercio.</t>
    </r>
  </si>
  <si>
    <r>
      <rPr>
        <b/>
        <sz val="9"/>
        <color rgb="FF595959"/>
        <rFont val="Century Gothic"/>
        <family val="2"/>
      </rPr>
      <t>Nota:</t>
    </r>
    <r>
      <rPr>
        <sz val="9"/>
        <color rgb="FF595959"/>
        <rFont val="Century Gothic"/>
        <family val="2"/>
      </rPr>
      <t xml:space="preserve"> Otros* incluye: Actividades de planes de seguridad social de afiliación obligatoria , Actividades de centros ambulatorios del sector público (otros sector público) y Otras actividades relacionadas con la salud humana públicos</t>
    </r>
  </si>
  <si>
    <t>Gasto de consumo final del gobierno general según productos (nivel 1) de la salud
Periodo 2007-2019</t>
  </si>
  <si>
    <t>Gasto de consumo final del gobierno general según productos (nivel 2) de la salud
Periodo 2007-2019</t>
  </si>
  <si>
    <t>Gasto de consumo final total en salud según productos (nivel 2) característicos y conexos 2019</t>
  </si>
  <si>
    <t>Gasto de consumo final del gobierno general según productos (nivel 2) de la salud 2007-2019</t>
  </si>
  <si>
    <t>Gasto de consumo final total en salud según productos (nivel 1) característicos y conexos 2019</t>
  </si>
  <si>
    <t>Gasto de consumo final del gobierno general según productos (nivel 1) de la salud 2007-2019</t>
  </si>
  <si>
    <t>codigo_industria_nivel_2</t>
  </si>
  <si>
    <t>descripcion_industria_nivel_2</t>
  </si>
  <si>
    <t>codigo_producto_nivel_1</t>
  </si>
  <si>
    <t>descripción_product_nivel_1</t>
  </si>
  <si>
    <t>codigo_producto_nivel_2</t>
  </si>
  <si>
    <t>descripcion_product_nivel_2</t>
  </si>
  <si>
    <t>Producción según industrias características y conexas de la salud
Periodo 2007-2019</t>
  </si>
  <si>
    <t>Participación de la producción según industrias características y conexas de la salud. Periodo 2007-2019 (miles de dólares de 2007)</t>
  </si>
  <si>
    <t>Producción de las industrias características de la salud según sector público y privado
Periodo 2007-2019</t>
  </si>
  <si>
    <t>Participación de la producción de las industrias características de la salud según sector público y privado. Periodo 2007-2019 (miles de dólares de 2007)</t>
  </si>
  <si>
    <t>Consumo intermedio según industrias características y conexas de la salud
Periodo 2007-2019</t>
  </si>
  <si>
    <t>Participación del consumo intermedio según industrias características y conexas de la salud. Periodo 2007-2019 (miles de dólares de 2007)</t>
  </si>
  <si>
    <t>Consumo intermedio de las industrias características de la salud según sector público y privado
Periodo 2007-2019</t>
  </si>
  <si>
    <t>Participación del consumo intermedio de las industrias características de la salud según sector público y privado. Periodo 2007-2019 (miles de dólares de 2007)</t>
  </si>
  <si>
    <t>Valor promedio de producción por egreso hospitalario
Periodo 2007 - 2019</t>
  </si>
  <si>
    <t>Producción 2014</t>
  </si>
  <si>
    <t>Números de egresos hospitalarios 2014</t>
  </si>
  <si>
    <t>Producción 2019</t>
  </si>
  <si>
    <t>Valor promedio de producción por egreso hospitalario 2014</t>
  </si>
  <si>
    <t>Valor promedio de producción por egreso hospitalario 2019</t>
  </si>
  <si>
    <t>2014 (%)</t>
  </si>
  <si>
    <t>Estructura de la producción según industrias características de la salud. Años 2014 y 2019 (miles de dólares de 2007)</t>
  </si>
  <si>
    <t>Producción según industrias características de la salud
Años 2014 y 2019</t>
  </si>
  <si>
    <t>Producción según industrias conexas de la salud
Años 2014 y 2019</t>
  </si>
  <si>
    <t>Estructura de la producción según industrias conexas de la salud. Años 2014 y 2019 (miles de dólares de 2007)</t>
  </si>
  <si>
    <t>Consumo intermedio según industrias características de la salud
Años 2014 y 2019</t>
  </si>
  <si>
    <t>Estructura del consumo intermedio según industrias características de la salud. Años 2014 y 2019 (miles de dólares de 2007)</t>
  </si>
  <si>
    <t>Consumo intermedio según industrias conexas de la salud
Años 2014 y 2019</t>
  </si>
  <si>
    <t>Estructura comparativa del gasto de consumo final total en salud según sectores institucionales 
Año 2014 y 2019</t>
  </si>
  <si>
    <t>Estructura comparativa del gasto de consumo final total en salud según sectores institucionales. Año 2014 y 2019 (miles de dólares de 2007)</t>
  </si>
  <si>
    <t>Participación del gasto de consumo final efectivo en salud. Años 2014 y 2019 (miles de dólares de 2007)</t>
  </si>
  <si>
    <t>Gasto de consumo final del gobierno general según productos (nivel 1) de la salud
Años 2014 y 2019</t>
  </si>
  <si>
    <t>Estructura de gasto de consumo final del gobierno general según productos (nivel 1) de la salud. Años 2014 y 2019 (miles de dólares de 2007)</t>
  </si>
  <si>
    <t>Gasto de consumo final del gobierno general según productos (nivel 2) de la salud
Años 2014 y 2019</t>
  </si>
  <si>
    <t>Estructura de gasto de consumo final del gobierno general según productos (nivel 2) de la salud. Años 2014 y 2019 (miles de dólares de 2007)</t>
  </si>
  <si>
    <t>Gasto de consumo final de las  ISFLSH según productos (nivel 1) de la salud
Años 2014 y 2019</t>
  </si>
  <si>
    <t>Participación del gasto de consumo final de las  ISFLSH según productos (nivel 1) de la salud. Años 2014 y 2019 (miles de dólares de 2007)</t>
  </si>
  <si>
    <t>Gasto de consumo final de las  ISFLSH según productos (nivel 2) de la salud
Años 2014 y 2019</t>
  </si>
  <si>
    <t>Participación del gasto de consumo final de las  ISFLSH según productos (nivel 2) de la salud. Años 2014 y 2019 (miles de dólares de 2007)</t>
  </si>
  <si>
    <t>INDICADORES DE OFERTA</t>
  </si>
  <si>
    <t>1.1</t>
  </si>
  <si>
    <t>Producción según industrias de la salud</t>
  </si>
  <si>
    <t>Producción según industrias características de la salud 2014 y 2019</t>
  </si>
  <si>
    <t>Producción según industrias conexas de la salud 2014 y 2019</t>
  </si>
  <si>
    <t>Consumo intermedio según industrias características de la salud 2014- y 2019</t>
  </si>
  <si>
    <t>Consumo intermedio según industrias conexas de la salud 2014 y 2019</t>
  </si>
  <si>
    <t>Estructura comparativa del gasto de consumo final total en salud según sectores institucionales 2014 y 2019</t>
  </si>
  <si>
    <t>Gasto de consumo final del gobierno general según productos (nivel 1) de la salud 2014 y 2019</t>
  </si>
  <si>
    <t>Gasto de consumo final del gobierno general según productos (nivel 2) de la salud 2014 y 2019</t>
  </si>
  <si>
    <t>Gasto de consumo final de las  ISFLSH según productos (nivel 1) de la salud 2014 y 2019</t>
  </si>
  <si>
    <t>Gasto de consumo final de las  ISFLSH según productos (nivel 2) de la salud 2014 y 2019</t>
  </si>
  <si>
    <t>1.1.1</t>
  </si>
  <si>
    <t>Producción según industrias características y conexas de la salud 2007-2019</t>
  </si>
  <si>
    <t>Producción de las industrias características de la salud según sector público y privado 2007-2019</t>
  </si>
  <si>
    <t>1.1.2</t>
  </si>
  <si>
    <t>1.1.3</t>
  </si>
  <si>
    <t>1.1.4</t>
  </si>
  <si>
    <t>1.1.5</t>
  </si>
  <si>
    <t>Cuadro N° 1.1.1</t>
  </si>
  <si>
    <t>Cuadro N° 1.1.2</t>
  </si>
  <si>
    <t>Cuadro N° 1.1.3</t>
  </si>
  <si>
    <t>Cuadro N° 1.1.4</t>
  </si>
  <si>
    <t>Cuadro N° 1.1.5</t>
  </si>
  <si>
    <t>1.2</t>
  </si>
  <si>
    <t>Consumo intermedio según industrias de la salud</t>
  </si>
  <si>
    <t>1.2.1</t>
  </si>
  <si>
    <t>1.2.2</t>
  </si>
  <si>
    <t>1.2.3</t>
  </si>
  <si>
    <t>1.2.4</t>
  </si>
  <si>
    <t>1.2.5</t>
  </si>
  <si>
    <t>Consumo intermedio según industrias características y conexas de la salud 2007-2019</t>
  </si>
  <si>
    <t>Consumo intermedio de las industrias características de la salud según sector público y privado 2007-2019</t>
  </si>
  <si>
    <t>Cuadro N° 1.2.1</t>
  </si>
  <si>
    <t>Cuadro N° 1.2.2</t>
  </si>
  <si>
    <t>Cuadro N° 1.2.3</t>
  </si>
  <si>
    <t>Cuadro N° 1.2.4</t>
  </si>
  <si>
    <t>Cuadro N° 1.2.5</t>
  </si>
  <si>
    <t>1.3</t>
  </si>
  <si>
    <t>Valor agregado bruto según industrias de la salud</t>
  </si>
  <si>
    <t>1.3.1</t>
  </si>
  <si>
    <t>1.3.2</t>
  </si>
  <si>
    <t>1.3.3</t>
  </si>
  <si>
    <t>1.3.4</t>
  </si>
  <si>
    <t>1.3.5</t>
  </si>
  <si>
    <t>Cuadro N° 1.3.1</t>
  </si>
  <si>
    <t>Cuadro N° 1.3.2</t>
  </si>
  <si>
    <t>Cuadro N° 1.3.3</t>
  </si>
  <si>
    <t>Cuadro N° 1.3.4</t>
  </si>
  <si>
    <t>Cuadro N° 1.3.5</t>
  </si>
  <si>
    <t>INDICADORES DE DEMANDA</t>
  </si>
  <si>
    <t>2.1</t>
  </si>
  <si>
    <t>Gasto de consumo final de la salud</t>
  </si>
  <si>
    <t>2.1.1</t>
  </si>
  <si>
    <t>2.1.2</t>
  </si>
  <si>
    <t>2.1.3</t>
  </si>
  <si>
    <t>2.1.4</t>
  </si>
  <si>
    <t>2.1.5</t>
  </si>
  <si>
    <t>2.1.6</t>
  </si>
  <si>
    <t>2.1.7</t>
  </si>
  <si>
    <t>2.1.8</t>
  </si>
  <si>
    <t>2.1.9</t>
  </si>
  <si>
    <t>2.1.10</t>
  </si>
  <si>
    <t>2.1.11</t>
  </si>
  <si>
    <t>2.1.12</t>
  </si>
  <si>
    <t>2.1.13</t>
  </si>
  <si>
    <t>2.1.14</t>
  </si>
  <si>
    <t>2.1.15</t>
  </si>
  <si>
    <t>2.1.16</t>
  </si>
  <si>
    <t>2.1.17</t>
  </si>
  <si>
    <t>2.1.18</t>
  </si>
  <si>
    <t>2.1.19</t>
  </si>
  <si>
    <t>2.1.20</t>
  </si>
  <si>
    <t>2.1.21</t>
  </si>
  <si>
    <t>2.1.22</t>
  </si>
  <si>
    <t>2.1.23</t>
  </si>
  <si>
    <t>2.1.24</t>
  </si>
  <si>
    <t>Cuadro N° 2.1.1</t>
  </si>
  <si>
    <t>Cuadro N° 2.1.2</t>
  </si>
  <si>
    <t>Cuadro N° 2.1.3</t>
  </si>
  <si>
    <t>Cuadro N° 2.1.4</t>
  </si>
  <si>
    <t>Cuadro N° 2.1.5</t>
  </si>
  <si>
    <t>Cuadro N° 2.1.6</t>
  </si>
  <si>
    <t>Cuadro N° 2.1.7</t>
  </si>
  <si>
    <t>Cuadro N° 2.1.8</t>
  </si>
  <si>
    <t>Cuadro N° 2.1.9</t>
  </si>
  <si>
    <t>Cuadro N° 2.1.10</t>
  </si>
  <si>
    <t>Cuadro N° 2.1.11</t>
  </si>
  <si>
    <t>Cuadro N° 2.1.12</t>
  </si>
  <si>
    <t>Cuadro N° 2.1.13</t>
  </si>
  <si>
    <t>Cuadro N° 2.1.14</t>
  </si>
  <si>
    <t>Cuadro N° 2.1.15</t>
  </si>
  <si>
    <t>Cuadro N° 2.1.16</t>
  </si>
  <si>
    <t>Cuadro N° 2.1.17</t>
  </si>
  <si>
    <t>Cuadro N° 2.1.19</t>
  </si>
  <si>
    <t>Cuadro N° 2.1.20</t>
  </si>
  <si>
    <t>Cuadro N° 2.1.21</t>
  </si>
  <si>
    <t>Cuadro N° 2.1.22</t>
  </si>
  <si>
    <t>Cuadro N° 2.1.23</t>
  </si>
  <si>
    <t>Cuadro N° 2.1.24</t>
  </si>
  <si>
    <t>INDICADORES DE FINANCIAMIENTO Y EROGACIONES</t>
  </si>
  <si>
    <t>3.1</t>
  </si>
  <si>
    <t>OTROS INDICADORES</t>
  </si>
  <si>
    <t>4.2</t>
  </si>
  <si>
    <t>4.3</t>
  </si>
  <si>
    <t>ANEXOS</t>
  </si>
  <si>
    <t>5.1</t>
  </si>
  <si>
    <t>Cuadro N° 2.1.18</t>
  </si>
  <si>
    <t>3.2</t>
  </si>
  <si>
    <t>3.3</t>
  </si>
  <si>
    <t>Cuadro N° 3.1</t>
  </si>
  <si>
    <t>Cuadro N° 3.2</t>
  </si>
  <si>
    <t>Cuadro N° 3.3</t>
  </si>
  <si>
    <t>Valor promedio de producción por egreso hospitalario 2007 - 2019</t>
  </si>
  <si>
    <t>Cuadro N° 4.1</t>
  </si>
  <si>
    <t>Cuadro N° 4.2</t>
  </si>
  <si>
    <t>Cuadro N° 4.3</t>
  </si>
  <si>
    <t>Cuadro N° 5.1</t>
  </si>
  <si>
    <t>Evolución del valor promedio de producción por egreso hospitalario. Periodo 2007 - 2019 (dólares)</t>
  </si>
  <si>
    <t>(dólares)</t>
  </si>
  <si>
    <t>Comparativo del valor promedio de producción por egreso hospitalario público y privado. Años 2014 y 2019 (dólares)</t>
  </si>
  <si>
    <t>Cuadro N° 4.4</t>
  </si>
  <si>
    <t>Cuadro N° 4.5</t>
  </si>
  <si>
    <t>4.1</t>
  </si>
  <si>
    <t>4.4</t>
  </si>
  <si>
    <t>4.5</t>
  </si>
  <si>
    <t>Evolución del gasto consumo final per cápita de los hogares y gobierno general. Periodo 2007 - 2019 (dólares)</t>
  </si>
  <si>
    <t>Producción 2018</t>
  </si>
  <si>
    <t>Números de consultas ambulatorias 2018</t>
  </si>
  <si>
    <t>Producción 2015</t>
  </si>
  <si>
    <t>Números de consultas ambulatorias 2015</t>
  </si>
  <si>
    <t>Valor promedio de producción por atención ambulatoria del sector público 
Años 2015 y 2018</t>
  </si>
  <si>
    <t>Valor promedio de producción por atención ambulatoria 2015</t>
  </si>
  <si>
    <t>Valor promedio de producción por atención ambulatoria 2018</t>
  </si>
  <si>
    <t>Comparativo del valor promedio de producción por atención ambulatoria del sector público. Años 2015 y 2018 (dólares)</t>
  </si>
  <si>
    <t>Valor promedio de producción por atención ambulatoria del sector público 2015 y 2018</t>
  </si>
  <si>
    <r>
      <rPr>
        <b/>
        <sz val="9"/>
        <color theme="1" tint="0.34998626667073579"/>
        <rFont val="Century Gothic"/>
        <family val="2"/>
      </rPr>
      <t>Fuente:</t>
    </r>
    <r>
      <rPr>
        <sz val="9"/>
        <color theme="1" tint="0.34998626667073579"/>
        <rFont val="Century Gothic"/>
        <family val="2"/>
      </rPr>
      <t xml:space="preserve"> INEC, CSS 2007-2019. 
                     INEC, Recursos y Actividades de la Salud 2018</t>
    </r>
  </si>
  <si>
    <t>Valor promedio de producción por egreso hospitalario del sector público 
Años 2014 y 2019</t>
  </si>
  <si>
    <t>Valor promedio de producción por egreso hospitalario sector público y privado
Años 2014 y 2019</t>
  </si>
  <si>
    <t>Valor promedio de producción por egreso hospitalario sector público y privado 2014 y 2019</t>
  </si>
  <si>
    <t>Valor promedio de producción por egreso hospitalario del sector público 2014 y 2019</t>
  </si>
  <si>
    <t>Gasto de bolsillo de los hogares respecto al gasto de consumo final total en salud  
Periodo 2007-2019</t>
  </si>
  <si>
    <t>Gasto de bolsillo de los hogares respecto al gasto de consumo final total en salud   2007-2019</t>
  </si>
  <si>
    <r>
      <rPr>
        <b/>
        <sz val="9"/>
        <color theme="1" tint="0.34998626667073579"/>
        <rFont val="Century Gothic"/>
        <family val="2"/>
      </rPr>
      <t>Nota</t>
    </r>
    <r>
      <rPr>
        <sz val="9"/>
        <color theme="1" tint="0.34998626667073579"/>
        <rFont val="Century Gothic"/>
        <family val="2"/>
      </rPr>
      <t>: Otros del sector público comprende hospitales de las Fuerzas Armadas, Policía Nacional y Gobierno Local</t>
    </r>
  </si>
  <si>
    <r>
      <rPr>
        <b/>
        <sz val="9"/>
        <color theme="1" tint="0.34998626667073579"/>
        <rFont val="Century Gothic"/>
        <family val="2"/>
      </rPr>
      <t>Nota:</t>
    </r>
    <r>
      <rPr>
        <sz val="9"/>
        <color theme="1" tint="0.34998626667073579"/>
        <rFont val="Century Gothic"/>
        <family val="2"/>
      </rPr>
      <t xml:space="preserve"> Número de consultas año 2015 según datos estimados en función de estadísticas de producción del IESS.
Demás del sector público comprende establecimientos de las Fuerzas Armadas, Policía Nacional y Gobierno Local</t>
    </r>
  </si>
  <si>
    <r>
      <t xml:space="preserve">Los resultados de las Cuentas Satélite de Salud 2018 y </t>
    </r>
    <r>
      <rPr>
        <sz val="9"/>
        <color rgb="FF595959"/>
        <rFont val="Century Gothic"/>
        <family val="2"/>
      </rPr>
      <t xml:space="preserve">2019 </t>
    </r>
    <r>
      <rPr>
        <sz val="9"/>
        <color theme="1" tint="0.34998626667073579"/>
        <rFont val="Century Gothic"/>
        <family val="2"/>
      </rPr>
      <t xml:space="preserve">son semidefinitivos. </t>
    </r>
  </si>
  <si>
    <t>Estructura del consumo intermedio según industrias conexas de la salud. Años 2014 y 2019 (miles de dólares de 2007)</t>
  </si>
  <si>
    <t>Participación del VAB de las industrias características de la salud respecto al PIB. Periodo 2007-2019 (miles de dólares de 2007)</t>
  </si>
  <si>
    <t>Valor agregado bruto (VAB) según industrias características y conexas de la salud
Periodo 2007-2019</t>
  </si>
  <si>
    <t>Participación del VAB según industrias características y conexas de la salud. Periodo 2007-2019 (miles de dólares de 2007)</t>
  </si>
  <si>
    <t>Valor agregado bruto (VAB) de las industrias características de la salud según sector público y privado
Periodo 2007-2019</t>
  </si>
  <si>
    <t>Participación del VAB de las industrias características de la salud según sector público y privado. Periodo 2007-2019 (miles de dólares de 2007)</t>
  </si>
  <si>
    <t>Valor agregado bruto (VAB) según industrias características de la salud
Años 2014 y 2019</t>
  </si>
  <si>
    <t>Estructura del VAB según industrias características de la salud. Años 2014 y 2019 (miles de dólares de 2007)</t>
  </si>
  <si>
    <t>Valor agregado bruto (VAB) según industrias conexas de la salud
Años 2014 y 2019</t>
  </si>
  <si>
    <t>Estructura del VAB según industrias conexas de la salud. Años 2014 y 2019 (miles de dólares de 2007)</t>
  </si>
  <si>
    <r>
      <rPr>
        <b/>
        <sz val="9"/>
        <color rgb="FF595959"/>
        <rFont val="Century Gothic"/>
        <family val="2"/>
      </rPr>
      <t>Nota:</t>
    </r>
    <r>
      <rPr>
        <sz val="9"/>
        <color rgb="FF595959"/>
        <rFont val="Century Gothic"/>
        <family val="2"/>
      </rPr>
      <t xml:space="preserve"> Otros* incluye:  Servicios de salud pública, Servicios de administración de planes de seguridad social de afiliación obligatoria, Infraestructura de la salud y Servicios de comercio</t>
    </r>
  </si>
  <si>
    <t>Participación del gasto de bolsillo de los hogares respecto al gasto de consumo final total en salud. Periodo 2007-2019 (miles de dólares)</t>
  </si>
  <si>
    <t>Gasto de consumo final de los hogares en salud respecto al gasto de consumo final efectivo de los hogares en salud
Periodo 2007-2019</t>
  </si>
  <si>
    <t>Evolución del gasto de consumo final de los hogares en salud respecto al gasto de consumo final efectivo de los hogares en salud. Periodo 2007-2019 (miles de dólares de 2007)</t>
  </si>
  <si>
    <t>Gasto de consumo final de los hogares en salud según productos (nivel 1) característicos y conexos
Periodo 2007-2019</t>
  </si>
  <si>
    <t>Evolución del gasto de consumo final de los hogares en salud según productos (nivel 1) característicos y conexos. Periodo 2007-2019 (miles de dólares de 2007)</t>
  </si>
  <si>
    <t>Distribución del gasto de consumo final de los hogares en salud según productos (nivel 1) característicos y conexos
Periodo 2007 - 2019</t>
  </si>
  <si>
    <t>Estructura del gasto de consumo final de los hogares en salud según productos (nivel 1 ) característicos y conexos. Años 2014 y 2019 (miles de dólares de 2007)</t>
  </si>
  <si>
    <t>Gasto de consumo final de los hogares en salud según productos (nivel 2) característicos y conexos
Periodo 2007-2019</t>
  </si>
  <si>
    <t>Evolución del gasto de consumo final de los hogares en salud según productos (nivel 2) característicos y conexos. Periodo 2007-2019 (miles de dólares de 2007)</t>
  </si>
  <si>
    <t>Distribución del gasto de consumo final de los hogares en salud según productos (nivel 2)  característicos y conexos
Periodo 2007 - 2019</t>
  </si>
  <si>
    <t>Estructura del gasto de consumo final de los hogares en salud según productos (nivel 2) característicos y conexos. Años 2014 y 2019 (miles de dólares de 2007)</t>
  </si>
  <si>
    <t>Comparativo del valor promedio de producción por egreso hospitalario del sector público. Años 2014 y 2019 (dólares)</t>
  </si>
  <si>
    <t>Formación bruta de capital fijo (FBCF) público y privado en instituciones de la salud
Periodo 2007-2019</t>
  </si>
  <si>
    <t>Evolución de la formación bruta de capital fijo (FBCF) público y privado en instituciones de la salud. Periodo 2007-2019 (miles de dólares)</t>
  </si>
  <si>
    <t>Servicios proporcionados por comadronas, enfermeros, fisioterapeutas y paramédicos</t>
  </si>
  <si>
    <t>Valor agregado bruto (VAB) según industrias características y conexas de la salud 2007-2019</t>
  </si>
  <si>
    <t>Valor agregado bruto (VAB) de las industrias características de la salud según sector público y privado 2007-2019</t>
  </si>
  <si>
    <t>Valor agregado bruto (VAB) según industrias características de la salud 2014 y 2019</t>
  </si>
  <si>
    <t>Valor agregado bruto (VAB) según industrias conexas de la salud 2014 y 2019</t>
  </si>
  <si>
    <t>Gasto de consumo final de los hogares en salud respecto al gasto de consumo final efectivo de los hogares en salud 2007-2019</t>
  </si>
  <si>
    <t>Gasto de consumo final de los hogares en salud según productos (nivel 1) característicos y conexos 2007-2019</t>
  </si>
  <si>
    <t>Distribución del gasto de consumo final de los hogares en salud según productos (nivel 1) característicos y conexos 2007-2019</t>
  </si>
  <si>
    <t>Gasto de consumo final de los hogares en salud según productos (nivel 2) característicos y conexos 2007-2019</t>
  </si>
  <si>
    <t>Distribución del gasto de consumo final de los hogares en salud según productos (nivel 2)  característicos y conexos 2007-2019</t>
  </si>
  <si>
    <t>Servicios proporcionados por comadronas, enfermeros, fisioterapéutas y paramédicos</t>
  </si>
  <si>
    <t>Gasto nacional en servicios de salud del gobierno general  respecto al Producto Interno Bruto
Periodo 2007-2019</t>
  </si>
  <si>
    <t>Gasto nacional en servicios de salud del gobierno general  respecto al Producto Interno Bruto 2007-2019</t>
  </si>
  <si>
    <t>Gasto nacional en servicios de salud del gobierno general  respecto al Producto Interno Bruto. Periodo 2007-2019 (miles de dólares)</t>
  </si>
  <si>
    <t>Gobierno central</t>
  </si>
  <si>
    <t>Gobierno local</t>
  </si>
  <si>
    <t>Hogares Consumidores</t>
  </si>
  <si>
    <t>Instituciones sin fines de lucro que sirven a los hogares</t>
  </si>
  <si>
    <t>Total Producción</t>
  </si>
  <si>
    <t>Total Financiamiento</t>
  </si>
  <si>
    <r>
      <t xml:space="preserve">Fuente: </t>
    </r>
    <r>
      <rPr>
        <sz val="9"/>
        <color theme="1" tint="0.34998626667073579"/>
        <rFont val="Century Gothic"/>
        <family val="2"/>
      </rPr>
      <t xml:space="preserve">INEC, CSS 2007-2019. </t>
    </r>
  </si>
  <si>
    <t>Ingresos de mercado*</t>
  </si>
  <si>
    <t>Transferencia corriente dentro del gobierno general</t>
  </si>
  <si>
    <t>Contribuciones sociales efectivas de los empleadores</t>
  </si>
  <si>
    <t>Otras transferencias corrientes diversas</t>
  </si>
  <si>
    <t>Renta de la propiedad</t>
  </si>
  <si>
    <t xml:space="preserve">Código </t>
  </si>
  <si>
    <t>Agentes de financiamiento</t>
  </si>
  <si>
    <t>S11.01</t>
  </si>
  <si>
    <t>Sociedades no financieras características</t>
  </si>
  <si>
    <t>S11.02</t>
  </si>
  <si>
    <t>Sociedades no financieras conexas</t>
  </si>
  <si>
    <t>S12.01</t>
  </si>
  <si>
    <t>Sociedades financieras conexas</t>
  </si>
  <si>
    <t>S13.01</t>
  </si>
  <si>
    <t>S13.02</t>
  </si>
  <si>
    <t>S13.03</t>
  </si>
  <si>
    <t>Fondos de seguridad social</t>
  </si>
  <si>
    <t>S14.01</t>
  </si>
  <si>
    <t>Hogares Productores</t>
  </si>
  <si>
    <t>S15.01</t>
  </si>
  <si>
    <t>Financiamiento de los servicios de salud por tipos de ingreso según agentes de financiamiento
Año 2019</t>
  </si>
  <si>
    <t>Remuneración de los empleados</t>
  </si>
  <si>
    <t>Consumo intermedio</t>
  </si>
  <si>
    <t>Compras  del gobierno en nombre de los hogares</t>
  </si>
  <si>
    <r>
      <t xml:space="preserve">Fuente: </t>
    </r>
    <r>
      <rPr>
        <sz val="9"/>
        <color rgb="FF595959"/>
        <rFont val="Century Gothic"/>
        <family val="2"/>
      </rPr>
      <t xml:space="preserve">INEC, CSS 2007-2019. </t>
    </r>
  </si>
  <si>
    <r>
      <rPr>
        <b/>
        <sz val="9"/>
        <color rgb="FF595959"/>
        <rFont val="Century Gothic"/>
        <family val="2"/>
      </rPr>
      <t>Elaboración:</t>
    </r>
    <r>
      <rPr>
        <sz val="9"/>
        <color rgb="FF595959"/>
        <rFont val="Century Gothic"/>
        <family val="2"/>
      </rPr>
      <t xml:space="preserve"> INEC</t>
    </r>
  </si>
  <si>
    <t>Financiamiento de los servicios de salud por tipos de ingreso según agentes de financiamiento 2019</t>
  </si>
  <si>
    <t>Erogaciones de los servicios de salud por tipos de gasto según unidades institucionales 2019</t>
  </si>
  <si>
    <t>Producción de las industrias características de la salud</t>
  </si>
  <si>
    <t>Producto Interno Bruto (PIB)</t>
  </si>
  <si>
    <t>Producción de la salud respecto al PIB</t>
  </si>
  <si>
    <t>Producción de las industrias conexas de la salud</t>
  </si>
  <si>
    <t>Producción de las industrias características  y conexas de la salud</t>
  </si>
  <si>
    <t>Producción sector público</t>
  </si>
  <si>
    <t>Producción sector privado</t>
  </si>
  <si>
    <t>Consumo intermedio de las industrias características de la salud</t>
  </si>
  <si>
    <t>Consumo intermedio de la salud respecto al PIB</t>
  </si>
  <si>
    <t>Consumo intermedio de las industrias conexas de la salud</t>
  </si>
  <si>
    <t>Consumo intermedio de las industrias características  y conexas de la salud</t>
  </si>
  <si>
    <t>Consumo intermedio sector público</t>
  </si>
  <si>
    <t>Consumo intermedio  sector privado</t>
  </si>
  <si>
    <t>Consumo intermedio  de las industrias características de la salud</t>
  </si>
  <si>
    <t>Consumo intermedio  sector público</t>
  </si>
  <si>
    <t>VAB de las industrias características de la salud</t>
  </si>
  <si>
    <t>VAB de la salud respecto al PIB</t>
  </si>
  <si>
    <t>VAB de las industrias conexas de la salud</t>
  </si>
  <si>
    <t>VAB de las industrias características  y conexas de la salud</t>
  </si>
  <si>
    <t>VAB sector público</t>
  </si>
  <si>
    <t>VAB sector privado</t>
  </si>
  <si>
    <t>Gasto de consumo final de los hogares</t>
  </si>
  <si>
    <t>Gasto de consumo final individual del gobierno</t>
  </si>
  <si>
    <t>Gasto de consumo final colectivo del gobierno</t>
  </si>
  <si>
    <t>Gasto de consumo final de las ISFLSH</t>
  </si>
  <si>
    <t>Gasto de consumo final total</t>
  </si>
  <si>
    <t>Gasto de consumo final total respecto al PIB</t>
  </si>
  <si>
    <t>02.05</t>
  </si>
  <si>
    <t>03.02</t>
  </si>
  <si>
    <t>03.03</t>
  </si>
  <si>
    <t>03.04</t>
  </si>
  <si>
    <t>Productos farmacéuticos y químicos</t>
  </si>
  <si>
    <t>Servicios de medicina prepagada y seguros de enfermedad y accidentes</t>
  </si>
  <si>
    <t>Aparatos médicos, ortopédicos y ópticos</t>
  </si>
  <si>
    <t>Gasto de consumo final privado en salud</t>
  </si>
  <si>
    <t>Gasto de consumo final privado en salud respecto al PIB</t>
  </si>
  <si>
    <t>Gasto de consumo final público en salud</t>
  </si>
  <si>
    <t>Gasto de consumo final público en salud respecto al PIB</t>
  </si>
  <si>
    <t>Gasto de consumo final de los hogares en servicios característicos de la salud</t>
  </si>
  <si>
    <t>Gasto de consumo final de los hogares en bienes y servicios conexos de la salud</t>
  </si>
  <si>
    <t>Gasto de consumo final de los hogares en servicios característicos de la salud respecto al PIB</t>
  </si>
  <si>
    <t>Gasto de consumo final de los hogares en bienes y servicios conexos de la salud respecto al PIB</t>
  </si>
  <si>
    <t>Gasto de consumo final de los hogares en salud respecto al PIB</t>
  </si>
  <si>
    <t>Gasto de Bolsillo de los Hogares</t>
  </si>
  <si>
    <t>Gasto de Consumo Final Total en salud (GCFT)</t>
  </si>
  <si>
    <t>Gasto de bolsillo de los hogares respecto al gasto de consumo final total en salud</t>
  </si>
  <si>
    <t>Gasto de consumo final de los hogares (GCFH)</t>
  </si>
  <si>
    <t>Consumo final efectivo de los hogares (CFEH)</t>
  </si>
  <si>
    <t>Gasto de consumo final de los hogares respecto al gasto de consumo final efectivo de los hogares</t>
  </si>
  <si>
    <t xml:space="preserve">Consumo final efectivo de los hogares en salud </t>
  </si>
  <si>
    <t xml:space="preserve">Consumo final efectivo del gobierno en salud </t>
  </si>
  <si>
    <t>Consumo final efectivo en salud</t>
  </si>
  <si>
    <t>Gasto de consumo final de los hogares en salud (GCFHS)</t>
  </si>
  <si>
    <t xml:space="preserve">Gasto de consumo final total de los hogares (GCFTH)  </t>
  </si>
  <si>
    <t>Gasto de consumo final de los hogares en salud respecto al gasto de consumo final total de los hogares</t>
  </si>
  <si>
    <t>Productos característicos</t>
  </si>
  <si>
    <t>Gasto de consumo final del gobierno central y local en salud</t>
  </si>
  <si>
    <t>Gasto de consumo final de los fondos de seguridad social en salud</t>
  </si>
  <si>
    <t>Gasto de consumo final del gobierno central y local en salud respecto al PIB</t>
  </si>
  <si>
    <t>Gasto de consumo final de los fondos de seguridad social en salud respecto al PIB</t>
  </si>
  <si>
    <t>Gasto de consumo final del gobierno general en salud respecto al PIB</t>
  </si>
  <si>
    <t>Población total</t>
  </si>
  <si>
    <t>Gasto de consumo final del gobierno</t>
  </si>
  <si>
    <t>Gasto de consumo final de los hogares per cápita</t>
  </si>
  <si>
    <t>Gasto de consumo final del gobierno per cápita</t>
  </si>
  <si>
    <t>Gasto de consumo final total per cápita</t>
  </si>
  <si>
    <t>Servicios con internación en hospitales y clínicas del sector público</t>
  </si>
  <si>
    <t>Servicios con internación en hospitales y clínicas del sector privado</t>
  </si>
  <si>
    <t>Producción total en servicios con internación en hospitales y clínicas</t>
  </si>
  <si>
    <t>Número de egresos hospitalarios</t>
  </si>
  <si>
    <t>Valor promedio de producción por egreso hospitalario</t>
  </si>
  <si>
    <t>Servicios con internación en hospitales del Ministerio de Salúd Pública (MSP)</t>
  </si>
  <si>
    <t>Servicios con internación en hospitales del Instituto Ecuatoriano de Seguridad Social (IESS)</t>
  </si>
  <si>
    <t>Servicios con internación en otros hospitales del sector público</t>
  </si>
  <si>
    <t>Valor promedio de producción por egreso hospitalario sector público</t>
  </si>
  <si>
    <t>Atención ambulatoria en hospitales y centros ambulatorios del Ministerio de Salúd Pública y demás establecimientos del sector público</t>
  </si>
  <si>
    <t>Atención ambulatoria en hospitales y centros ambulatorios del Instituto Ecuatoriano de Seguridad Social (IESS)</t>
  </si>
  <si>
    <t>Servicios ambulatorios en hospitales y centros ambulatorios del Ministerio de Salúd Pública y demás establecimientos del sector público</t>
  </si>
  <si>
    <t>Servicios ambulatorios en hospitales y centros ambulatorios del Instituto Ecuatoriano de Seguridad Social (IESS)</t>
  </si>
  <si>
    <t>Valor promedio de producción por atención ambulatoria del sector público</t>
  </si>
  <si>
    <t>Formación bruta de capital fijo público</t>
  </si>
  <si>
    <t>Formación bruta de capital fijo privado</t>
  </si>
  <si>
    <t>Formación bruta de capital fijo total</t>
  </si>
  <si>
    <t>Otras erogaciones*</t>
  </si>
  <si>
    <r>
      <rPr>
        <b/>
        <sz val="8"/>
        <color rgb="FF595959"/>
        <rFont val="Century Gothic"/>
        <family val="2"/>
      </rPr>
      <t xml:space="preserve">Nota: </t>
    </r>
    <r>
      <rPr>
        <sz val="8"/>
        <color rgb="FF595959"/>
        <rFont val="Century Gothic"/>
        <family val="2"/>
      </rPr>
      <t>* Otras erogaciones comprende: Otras transferencias corrientes, Transferencias de capital pagadas, Impuestos corrientes sobre el ingreso, riqueza, Otras prestaciones no pensionarias de los seguros sociales, Variaciones de existencias,Renta de la propiedad, Otros impuestos sobre la producción, Adquisición menos disposiciones de activos no financieros no producidos, Saldo recursos/empleos.</t>
    </r>
  </si>
  <si>
    <t>Otros ingresos **</t>
  </si>
  <si>
    <r>
      <rPr>
        <b/>
        <sz val="8"/>
        <color rgb="FF595959"/>
        <rFont val="Century Gothic"/>
        <family val="2"/>
      </rPr>
      <t xml:space="preserve">Nota: </t>
    </r>
    <r>
      <rPr>
        <sz val="8"/>
        <color rgb="FF595959"/>
        <rFont val="Century Gothic"/>
        <family val="2"/>
      </rPr>
      <t>* Ingresos de mercado = Producción de mercado 
**Otros ingresos comprende: Transferencias de capital recibidas, Primas netas de seguros no de vida, Transferencias corrientes a Instituciones sin fines de lucro que sirven a los hogares, Indemnizaciones de seguros no de vida, Cooperación internacional corriente</t>
    </r>
  </si>
  <si>
    <t>Estructura del financiamiento de los servicios de salud según tipos de ingresos. Año 2019  (miles de dólares)</t>
  </si>
  <si>
    <t>Erogaciones de los servicios de salud por tipos de gasto según sectores institucionales
Año 2019</t>
  </si>
  <si>
    <t>Sectores institucionales</t>
  </si>
  <si>
    <t>Estructura de las erogaciones de los servicios de salud según tipos de gasto. Año 2019  (miles de dólares)</t>
  </si>
  <si>
    <t>Financiamiento de los servicios de salud según agentes de financiamiento
Año 2019</t>
  </si>
  <si>
    <t>Estructura porcentual del financiamiento de los productos de salud según agentes de financiamiento. Año 2019  (miles de dólares)</t>
  </si>
  <si>
    <t>Financiamiento de los servicios de salud según agentes de financiamiento 2019</t>
  </si>
  <si>
    <t>Indice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</si>
</sst>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_(* \(#,##0.00\);_(* &quot;-&quot;??_);_(@_)"/>
    <numFmt numFmtId="165" formatCode="_-* #,##0.00\ _€_-;\-* #,##0.00\ _€_-;_-* &quot;-&quot;??\ _€_-;_-@_-"/>
    <numFmt numFmtId="166" formatCode="#,###,"/>
    <numFmt numFmtId="167" formatCode="#,##0.0"/>
    <numFmt numFmtId="168" formatCode="0.0%"/>
    <numFmt numFmtId="169" formatCode="#,##0,"/>
    <numFmt numFmtId="170" formatCode="_(* #,##0_);_(* \(#,##0\);_(* &quot;-&quot;??_);_(@_)"/>
    <numFmt numFmtId="171" formatCode="_(* #,##0.0_);_(* \(#,##0.0\);_(* &quot;-&quot;??_);_(@_)"/>
    <numFmt numFmtId="172" formatCode="_-* #,##0\ _€_-;\-* #,##0\ _€_-;_-* &quot;-&quot;??\ _€_-;_-@_-"/>
    <numFmt numFmtId="173" formatCode="mm/dd/yyyy\ hh:mm:ss"/>
    <numFmt numFmtId="174" formatCode="_ * #,##0_ ;_ * \-#,##0_ ;_ * &quot;-&quot;??_ ;_ @_ "/>
  </numFmts>
  <fonts count="82" x14ac:knownFonts="1">
    <font>
      <sz val="11"/>
      <color theme="1"/>
      <name val="Calibri"/>
      <family val="2"/>
      <scheme val="minor"/>
    </font>
    <font>
      <sz val="11"/>
      <color theme="1"/>
      <name val="Calibri"/>
      <family val="2"/>
      <scheme val="minor"/>
    </font>
    <font>
      <u/>
      <sz val="11"/>
      <color theme="10"/>
      <name val="Calibri"/>
      <family val="2"/>
    </font>
    <font>
      <sz val="10"/>
      <name val="Arial"/>
      <family val="2"/>
    </font>
    <font>
      <sz val="11"/>
      <color indexed="8"/>
      <name val="Calibri"/>
      <family val="2"/>
    </font>
    <font>
      <sz val="11"/>
      <color rgb="FF000000"/>
      <name val="Calibri"/>
      <family val="2"/>
      <scheme val="minor"/>
    </font>
    <font>
      <b/>
      <sz val="14"/>
      <color theme="1" tint="0.34998626667073579"/>
      <name val="Century Gothic"/>
      <family val="2"/>
    </font>
    <font>
      <b/>
      <sz val="12"/>
      <color theme="1" tint="0.34998626667073579"/>
      <name val="Century Gothic"/>
      <family val="2"/>
    </font>
    <font>
      <u/>
      <sz val="11"/>
      <color theme="10"/>
      <name val="Century Gothic"/>
      <family val="2"/>
    </font>
    <font>
      <u/>
      <sz val="11"/>
      <color theme="1" tint="0.34998626667073579"/>
      <name val="Century Gothic"/>
      <family val="2"/>
    </font>
    <font>
      <sz val="11"/>
      <color theme="1"/>
      <name val="Century Gothic"/>
      <family val="2"/>
    </font>
    <font>
      <b/>
      <sz val="11"/>
      <color theme="1"/>
      <name val="Century Gothic"/>
      <family val="2"/>
    </font>
    <font>
      <sz val="11"/>
      <color theme="1" tint="0.34998626667073579"/>
      <name val="Century Gothic"/>
      <family val="2"/>
    </font>
    <font>
      <sz val="11"/>
      <color theme="10"/>
      <name val="Century Gothic"/>
      <family val="2"/>
    </font>
    <font>
      <sz val="12"/>
      <color theme="1" tint="0.34998626667073579"/>
      <name val="Century Gothic"/>
      <family val="2"/>
    </font>
    <font>
      <i/>
      <sz val="9"/>
      <color theme="1" tint="0.34998626667073579"/>
      <name val="Century Gothic"/>
      <family val="2"/>
    </font>
    <font>
      <b/>
      <sz val="11"/>
      <color theme="1" tint="0.34998626667073579"/>
      <name val="Century Gothic"/>
      <family val="2"/>
    </font>
    <font>
      <sz val="9"/>
      <color theme="1" tint="0.34998626667073579"/>
      <name val="Century Gothic"/>
      <family val="2"/>
    </font>
    <font>
      <b/>
      <sz val="9"/>
      <color theme="1" tint="0.34998626667073579"/>
      <name val="Century Gothic"/>
      <family val="2"/>
    </font>
    <font>
      <u/>
      <sz val="12"/>
      <color theme="1" tint="0.34998626667073579"/>
      <name val="Century Gothic"/>
      <family val="2"/>
    </font>
    <font>
      <i/>
      <sz val="12"/>
      <color theme="1" tint="0.34998626667073579"/>
      <name val="Century Gothic"/>
      <family val="2"/>
    </font>
    <font>
      <b/>
      <sz val="16"/>
      <color theme="1" tint="0.34998626667073579"/>
      <name val="Century Gothic"/>
      <family val="2"/>
    </font>
    <font>
      <sz val="14"/>
      <color theme="1" tint="0.34998626667073579"/>
      <name val="Century Gothic"/>
      <family val="2"/>
    </font>
    <font>
      <sz val="10"/>
      <color theme="1" tint="0.34998626667073579"/>
      <name val="Century Gothic"/>
      <family val="2"/>
    </font>
    <font>
      <b/>
      <sz val="20"/>
      <color theme="1" tint="0.34998626667073579"/>
      <name val="Century Gothic"/>
      <family val="2"/>
    </font>
    <font>
      <u/>
      <sz val="10"/>
      <color theme="1" tint="0.34998626667073579"/>
      <name val="Century Gothic"/>
      <family val="2"/>
    </font>
    <font>
      <sz val="9"/>
      <color theme="1" tint="0.34998626667073579"/>
      <name val="Calibri"/>
      <family val="2"/>
      <scheme val="minor"/>
    </font>
    <font>
      <sz val="9"/>
      <color rgb="FF595959"/>
      <name val="Century Gothic"/>
      <family val="2"/>
    </font>
    <font>
      <b/>
      <sz val="9"/>
      <color rgb="FF595959"/>
      <name val="Century Gothic"/>
      <family val="2"/>
    </font>
    <font>
      <b/>
      <sz val="8"/>
      <color theme="0"/>
      <name val="Century Gothic"/>
      <family val="2"/>
    </font>
    <font>
      <sz val="8"/>
      <color theme="0"/>
      <name val="Century Gothic"/>
      <family val="2"/>
    </font>
    <font>
      <b/>
      <sz val="12"/>
      <name val="Century Gothic"/>
      <family val="2"/>
    </font>
    <font>
      <sz val="12"/>
      <name val="Century Gothic"/>
      <family val="2"/>
    </font>
    <font>
      <sz val="12"/>
      <color theme="0"/>
      <name val="Century Gothic"/>
      <family val="2"/>
    </font>
    <font>
      <b/>
      <sz val="12"/>
      <color theme="0"/>
      <name val="Century Gothic"/>
      <family val="2"/>
    </font>
    <font>
      <sz val="11"/>
      <name val="Century Gothic"/>
      <family val="2"/>
    </font>
    <font>
      <sz val="11"/>
      <color theme="0"/>
      <name val="Century Gothic"/>
      <family val="2"/>
    </font>
    <font>
      <sz val="11"/>
      <color rgb="FFFF0000"/>
      <name val="Century Gothic"/>
      <family val="2"/>
    </font>
    <font>
      <sz val="9"/>
      <color theme="0"/>
      <name val="Century Gothic"/>
      <family val="2"/>
    </font>
    <font>
      <b/>
      <sz val="8"/>
      <color theme="0"/>
      <name val="Arial Narrow"/>
      <family val="2"/>
    </font>
    <font>
      <b/>
      <sz val="16"/>
      <color theme="0"/>
      <name val="Century Gothic"/>
      <family val="2"/>
    </font>
    <font>
      <b/>
      <sz val="11"/>
      <color theme="0"/>
      <name val="Century Gothic"/>
      <family val="2"/>
    </font>
    <font>
      <sz val="11"/>
      <color rgb="FF002060"/>
      <name val="Century Gothic"/>
      <family val="2"/>
    </font>
    <font>
      <sz val="8"/>
      <color theme="1"/>
      <name val="Century Gothic"/>
      <family val="2"/>
    </font>
    <font>
      <b/>
      <sz val="9"/>
      <color theme="0"/>
      <name val="Century Gothic"/>
      <family val="2"/>
    </font>
    <font>
      <sz val="8"/>
      <name val="Century Gothic"/>
      <family val="2"/>
    </font>
    <font>
      <b/>
      <sz val="12"/>
      <color rgb="FFFF0000"/>
      <name val="Century Gothic"/>
      <family val="2"/>
    </font>
    <font>
      <sz val="12"/>
      <color rgb="FFFF0000"/>
      <name val="Century Gothic"/>
      <family val="2"/>
    </font>
    <font>
      <sz val="12"/>
      <color rgb="FF595959"/>
      <name val="Century Gothic"/>
      <family val="2"/>
    </font>
    <font>
      <b/>
      <sz val="16"/>
      <color theme="1"/>
      <name val="Century Gothic"/>
      <family val="2"/>
    </font>
    <font>
      <b/>
      <sz val="16"/>
      <color rgb="FF595959"/>
      <name val="Century Gothic"/>
      <family val="2"/>
    </font>
    <font>
      <sz val="11"/>
      <color rgb="FF595959"/>
      <name val="Century Gothic"/>
      <family val="2"/>
    </font>
    <font>
      <sz val="9"/>
      <name val="Century Gothic"/>
      <family val="2"/>
    </font>
    <font>
      <b/>
      <sz val="10"/>
      <color theme="1" tint="0.34998626667073579"/>
      <name val="Century Gothic"/>
      <family val="2"/>
    </font>
    <font>
      <sz val="11"/>
      <color rgb="FFC00000"/>
      <name val="Century Gothic"/>
      <family val="2"/>
    </font>
    <font>
      <sz val="9"/>
      <color rgb="FFC00000"/>
      <name val="Century Gothic"/>
      <family val="2"/>
    </font>
    <font>
      <b/>
      <sz val="12"/>
      <color theme="3"/>
      <name val="Century Gothic"/>
      <family val="2"/>
    </font>
    <font>
      <sz val="12"/>
      <color theme="3"/>
      <name val="Century Gothic"/>
      <family val="2"/>
    </font>
    <font>
      <b/>
      <sz val="8"/>
      <name val="Century Gothic"/>
      <family val="2"/>
    </font>
    <font>
      <b/>
      <sz val="14"/>
      <color theme="0"/>
      <name val="Century Gothic"/>
      <family val="2"/>
    </font>
    <font>
      <b/>
      <sz val="16"/>
      <name val="Century Gothic"/>
      <family val="2"/>
    </font>
    <font>
      <sz val="9"/>
      <color theme="1"/>
      <name val="Century Gothic"/>
      <family val="2"/>
    </font>
    <font>
      <b/>
      <sz val="9"/>
      <color theme="1"/>
      <name val="Century Gothic"/>
      <family val="2"/>
    </font>
    <font>
      <sz val="10"/>
      <color theme="1"/>
      <name val="Century Gothic"/>
      <family val="2"/>
    </font>
    <font>
      <i/>
      <sz val="9"/>
      <name val="Century Gothic"/>
      <family val="2"/>
    </font>
    <font>
      <b/>
      <sz val="11"/>
      <name val="Century Gothic"/>
      <family val="2"/>
    </font>
    <font>
      <sz val="10"/>
      <name val="Century Gothic"/>
      <family val="2"/>
    </font>
    <font>
      <sz val="8"/>
      <name val="Calibri"/>
      <family val="2"/>
      <scheme val="minor"/>
    </font>
    <font>
      <b/>
      <sz val="12"/>
      <color theme="5" tint="-0.499984740745262"/>
      <name val="Century Gothic"/>
      <family val="2"/>
    </font>
    <font>
      <sz val="12"/>
      <color theme="5" tint="-0.499984740745262"/>
      <name val="Century Gothic"/>
      <family val="2"/>
    </font>
    <font>
      <b/>
      <sz val="9"/>
      <name val="Century Gothic"/>
      <family val="2"/>
    </font>
    <font>
      <b/>
      <sz val="12"/>
      <color theme="1" tint="0.499984740745262"/>
      <name val="Century Gothic"/>
      <family val="2"/>
    </font>
    <font>
      <b/>
      <sz val="8"/>
      <color theme="1" tint="0.499984740745262"/>
      <name val="Century Gothic"/>
      <family val="2"/>
    </font>
    <font>
      <i/>
      <sz val="9"/>
      <color theme="1" tint="0.499984740745262"/>
      <name val="Century Gothic"/>
      <family val="2"/>
    </font>
    <font>
      <sz val="11"/>
      <color theme="1" tint="0.499984740745262"/>
      <name val="Century Gothic"/>
      <family val="2"/>
    </font>
    <font>
      <b/>
      <sz val="8"/>
      <color theme="1"/>
      <name val="Century Gothic"/>
      <family val="2"/>
    </font>
    <font>
      <b/>
      <sz val="11"/>
      <color rgb="FF595959"/>
      <name val="Century Gothic"/>
      <family val="2"/>
    </font>
    <font>
      <b/>
      <sz val="16"/>
      <color rgb="FFFF0000"/>
      <name val="Century Gothic"/>
      <family val="2"/>
    </font>
    <font>
      <sz val="8"/>
      <color rgb="FFFF0000"/>
      <name val="Century Gothic"/>
      <family val="2"/>
    </font>
    <font>
      <sz val="8"/>
      <color rgb="FF595959"/>
      <name val="Century Gothic"/>
      <family val="2"/>
    </font>
    <font>
      <b/>
      <sz val="8"/>
      <color rgb="FF595959"/>
      <name val="Century Gothic"/>
      <family val="2"/>
    </font>
    <font>
      <sz val="10"/>
      <color theme="0"/>
      <name val="Century Gothic"/>
      <family val="2"/>
    </font>
  </fonts>
  <fills count="6">
    <fill>
      <patternFill patternType="none"/>
    </fill>
    <fill>
      <patternFill patternType="gray125"/>
    </fill>
    <fill>
      <patternFill patternType="solid">
        <fgColor theme="0"/>
        <bgColor indexed="64"/>
      </patternFill>
    </fill>
    <fill>
      <patternFill patternType="solid">
        <fgColor indexed="22"/>
        <bgColor indexed="64"/>
      </patternFill>
    </fill>
    <fill>
      <patternFill patternType="solid">
        <fgColor rgb="FFE2D5FF"/>
        <bgColor indexed="64"/>
      </patternFill>
    </fill>
    <fill>
      <patternFill patternType="solid">
        <fgColor rgb="FFDBC9FF"/>
        <bgColor indexed="64"/>
      </patternFill>
    </fill>
  </fills>
  <borders count="11">
    <border>
      <left/>
      <right/>
      <top/>
      <bottom/>
      <diagonal/>
    </border>
    <border>
      <left style="thin">
        <color rgb="FF7030A0"/>
      </left>
      <right style="thin">
        <color rgb="FF7030A0"/>
      </right>
      <top style="thin">
        <color rgb="FF7030A0"/>
      </top>
      <bottom style="thin">
        <color rgb="FF7030A0"/>
      </bottom>
      <diagonal/>
    </border>
    <border>
      <left/>
      <right style="thin">
        <color rgb="FF7030A0"/>
      </right>
      <top/>
      <bottom/>
      <diagonal/>
    </border>
    <border>
      <left/>
      <right/>
      <top style="thin">
        <color rgb="FF7030A0"/>
      </top>
      <bottom style="thin">
        <color rgb="FF7030A0"/>
      </bottom>
      <diagonal/>
    </border>
    <border>
      <left/>
      <right style="thin">
        <color rgb="FF7030A0"/>
      </right>
      <top style="thin">
        <color rgb="FF7030A0"/>
      </top>
      <bottom style="thin">
        <color rgb="FF7030A0"/>
      </bottom>
      <diagonal/>
    </border>
    <border>
      <left style="thin">
        <color rgb="FF7030A0"/>
      </left>
      <right style="thin">
        <color rgb="FF7030A0"/>
      </right>
      <top/>
      <bottom/>
      <diagonal/>
    </border>
    <border>
      <left/>
      <right/>
      <top/>
      <bottom style="thin">
        <color rgb="FF7030A0"/>
      </bottom>
      <diagonal/>
    </border>
    <border>
      <left style="thin">
        <color rgb="FF7030A0"/>
      </left>
      <right style="thin">
        <color rgb="FF7030A0"/>
      </right>
      <top/>
      <bottom style="thin">
        <color rgb="FF7030A0"/>
      </bottom>
      <diagonal/>
    </border>
    <border>
      <left/>
      <right style="thin">
        <color rgb="FF7030A0"/>
      </right>
      <top/>
      <bottom style="thin">
        <color rgb="FF7030A0"/>
      </bottom>
      <diagonal/>
    </border>
    <border>
      <left style="thin">
        <color rgb="FF7030A0"/>
      </left>
      <right style="thin">
        <color rgb="FF7030A0"/>
      </right>
      <top style="thin">
        <color rgb="FF7030A0"/>
      </top>
      <bottom/>
      <diagonal/>
    </border>
    <border>
      <left style="thin">
        <color theme="0" tint="-0.499984740745262"/>
      </left>
      <right style="thin">
        <color theme="0" tint="-0.499984740745262"/>
      </right>
      <top style="thin">
        <color theme="0" tint="-0.499984740745262"/>
      </top>
      <bottom style="thin">
        <color theme="0" tint="-0.499984740745262"/>
      </bottom>
      <diagonal/>
    </border>
  </borders>
  <cellStyleXfs count="18">
    <xf numFmtId="0" fontId="0" fillId="0" borderId="0"/>
    <xf numFmtId="9" fontId="1" fillId="0" borderId="0" applyFont="0" applyFill="0" applyBorder="0" applyAlignment="0" applyProtection="0"/>
    <xf numFmtId="0" fontId="2" fillId="0" borderId="0" applyNumberFormat="0" applyFill="0" applyBorder="0" applyAlignment="0" applyProtection="0">
      <alignment vertical="top"/>
      <protection locked="0"/>
    </xf>
    <xf numFmtId="0" fontId="3" fillId="0" borderId="0" applyNumberFormat="0" applyFill="0" applyBorder="0" applyAlignment="0" applyProtection="0"/>
    <xf numFmtId="0" fontId="3" fillId="0" borderId="0"/>
    <xf numFmtId="164" fontId="1" fillId="0" borderId="0" applyFont="0" applyFill="0" applyBorder="0" applyAlignment="0" applyProtection="0"/>
    <xf numFmtId="0" fontId="3" fillId="3" borderId="0" applyNumberFormat="0" applyFont="0" applyBorder="0" applyProtection="0">
      <alignment wrapText="1"/>
    </xf>
    <xf numFmtId="0" fontId="3" fillId="0" borderId="0" applyNumberFormat="0" applyFont="0" applyFill="0" applyBorder="0" applyProtection="0">
      <alignment wrapText="1"/>
    </xf>
    <xf numFmtId="164" fontId="3" fillId="0" borderId="0" applyFont="0" applyFill="0" applyBorder="0" applyAlignment="0" applyProtection="0"/>
    <xf numFmtId="9" fontId="3" fillId="0" borderId="0" applyFont="0" applyFill="0" applyBorder="0" applyAlignment="0" applyProtection="0"/>
    <xf numFmtId="0" fontId="5" fillId="0" borderId="0"/>
    <xf numFmtId="9" fontId="4" fillId="0" borderId="0" applyFont="0" applyFill="0" applyBorder="0" applyAlignment="0" applyProtection="0"/>
    <xf numFmtId="0" fontId="4" fillId="0" borderId="0" applyNumberFormat="0" applyFont="0" applyFill="0" applyBorder="0" applyProtection="0">
      <alignment wrapText="1"/>
    </xf>
    <xf numFmtId="173" fontId="4" fillId="0" borderId="0" applyFont="0" applyFill="0" applyBorder="0" applyProtection="0">
      <alignment wrapText="1"/>
    </xf>
    <xf numFmtId="0" fontId="4" fillId="0" borderId="0" applyNumberFormat="0" applyFont="0" applyFill="0" applyBorder="0" applyProtection="0">
      <alignment wrapText="1"/>
    </xf>
    <xf numFmtId="165" fontId="4" fillId="0" borderId="0" applyFont="0" applyFill="0" applyBorder="0" applyAlignment="0" applyProtection="0"/>
    <xf numFmtId="0" fontId="1" fillId="0" borderId="0"/>
    <xf numFmtId="9" fontId="5" fillId="0" borderId="0" applyFont="0" applyFill="0" applyBorder="0" applyAlignment="0" applyProtection="0"/>
  </cellStyleXfs>
  <cellXfs count="522">
    <xf numFmtId="0" fontId="0" fillId="0" borderId="0" xfId="0"/>
    <xf numFmtId="0" fontId="0" fillId="2" borderId="0" xfId="0" applyFill="1" applyAlignment="1">
      <alignment vertical="center"/>
    </xf>
    <xf numFmtId="0" fontId="8" fillId="2" borderId="0" xfId="2" applyFont="1" applyFill="1" applyAlignment="1" applyProtection="1">
      <alignment vertical="center"/>
    </xf>
    <xf numFmtId="0" fontId="9" fillId="2" borderId="0" xfId="2" applyFont="1" applyFill="1" applyAlignment="1" applyProtection="1">
      <alignment vertical="center"/>
    </xf>
    <xf numFmtId="0" fontId="10" fillId="2" borderId="0" xfId="0" applyFont="1" applyFill="1" applyAlignment="1">
      <alignment vertical="center"/>
    </xf>
    <xf numFmtId="0" fontId="11" fillId="0" borderId="0" xfId="0" applyFont="1" applyAlignment="1"/>
    <xf numFmtId="0" fontId="13" fillId="2" borderId="0" xfId="2" applyFont="1" applyFill="1" applyAlignment="1" applyProtection="1">
      <alignment vertical="center"/>
    </xf>
    <xf numFmtId="0" fontId="12" fillId="2" borderId="0" xfId="0" applyFont="1" applyFill="1" applyAlignment="1">
      <alignment vertical="center"/>
    </xf>
    <xf numFmtId="0" fontId="14" fillId="2" borderId="0" xfId="0" applyFont="1" applyFill="1" applyAlignment="1">
      <alignment vertical="center"/>
    </xf>
    <xf numFmtId="0" fontId="7" fillId="2" borderId="0" xfId="0" applyFont="1" applyFill="1" applyAlignment="1">
      <alignment horizontal="left" vertical="center"/>
    </xf>
    <xf numFmtId="0" fontId="7" fillId="2" borderId="0" xfId="0" applyFont="1" applyFill="1" applyAlignment="1">
      <alignment vertical="center"/>
    </xf>
    <xf numFmtId="1" fontId="14" fillId="2" borderId="0" xfId="0" applyNumberFormat="1" applyFont="1" applyFill="1" applyBorder="1" applyAlignment="1">
      <alignment horizontal="right" vertical="center"/>
    </xf>
    <xf numFmtId="4" fontId="14" fillId="2" borderId="0" xfId="0" applyNumberFormat="1" applyFont="1" applyFill="1" applyBorder="1" applyAlignment="1">
      <alignment horizontal="center" vertical="center"/>
    </xf>
    <xf numFmtId="166" fontId="7" fillId="2" borderId="0" xfId="0" applyNumberFormat="1" applyFont="1" applyFill="1" applyBorder="1" applyAlignment="1">
      <alignment vertical="center"/>
    </xf>
    <xf numFmtId="10" fontId="7" fillId="2" borderId="0" xfId="1" applyNumberFormat="1" applyFont="1" applyFill="1" applyBorder="1" applyAlignment="1">
      <alignment vertical="center"/>
    </xf>
    <xf numFmtId="0" fontId="6" fillId="2" borderId="0" xfId="0" applyFont="1" applyFill="1" applyAlignment="1">
      <alignment vertical="center"/>
    </xf>
    <xf numFmtId="0" fontId="15" fillId="0" borderId="0" xfId="10" applyFont="1"/>
    <xf numFmtId="0" fontId="17" fillId="2" borderId="0" xfId="0" applyFont="1" applyFill="1" applyAlignment="1">
      <alignment vertical="center" wrapText="1"/>
    </xf>
    <xf numFmtId="0" fontId="17" fillId="2" borderId="0" xfId="0" applyFont="1" applyFill="1" applyAlignment="1">
      <alignment vertical="center"/>
    </xf>
    <xf numFmtId="0" fontId="6" fillId="0" borderId="0" xfId="0" applyFont="1" applyAlignment="1">
      <alignment horizontal="center" wrapText="1"/>
    </xf>
    <xf numFmtId="0" fontId="14" fillId="0" borderId="0" xfId="4" applyFont="1"/>
    <xf numFmtId="0" fontId="14" fillId="2" borderId="0" xfId="4" applyFont="1" applyFill="1" applyAlignment="1">
      <alignment vertical="center"/>
    </xf>
    <xf numFmtId="0" fontId="7" fillId="2" borderId="0" xfId="4" applyFont="1" applyFill="1" applyAlignment="1">
      <alignment horizontal="left" vertical="center"/>
    </xf>
    <xf numFmtId="1" fontId="14" fillId="2" borderId="0" xfId="4" applyNumberFormat="1" applyFont="1" applyFill="1" applyBorder="1" applyAlignment="1">
      <alignment horizontal="right" vertical="center"/>
    </xf>
    <xf numFmtId="4" fontId="14" fillId="2" borderId="0" xfId="4" applyNumberFormat="1" applyFont="1" applyFill="1" applyBorder="1" applyAlignment="1">
      <alignment horizontal="center" vertical="center"/>
    </xf>
    <xf numFmtId="166" fontId="7" fillId="2" borderId="0" xfId="4" applyNumberFormat="1" applyFont="1" applyFill="1" applyBorder="1" applyAlignment="1">
      <alignment vertical="center"/>
    </xf>
    <xf numFmtId="10" fontId="7" fillId="2" borderId="0" xfId="9" applyNumberFormat="1" applyFont="1" applyFill="1" applyBorder="1" applyAlignment="1">
      <alignment vertical="center"/>
    </xf>
    <xf numFmtId="0" fontId="7" fillId="0" borderId="0" xfId="4" applyFont="1" applyAlignment="1">
      <alignment horizontal="left" indent="3"/>
    </xf>
    <xf numFmtId="0" fontId="14" fillId="2" borderId="0" xfId="0" applyFont="1" applyFill="1" applyAlignment="1">
      <alignment horizontal="left" vertical="center"/>
    </xf>
    <xf numFmtId="0" fontId="14" fillId="0" borderId="0" xfId="0" applyFont="1" applyFill="1" applyBorder="1" applyAlignment="1">
      <alignment vertical="center"/>
    </xf>
    <xf numFmtId="0" fontId="6" fillId="2" borderId="0" xfId="0" applyFont="1" applyFill="1" applyAlignment="1">
      <alignment vertical="center" wrapText="1"/>
    </xf>
    <xf numFmtId="0" fontId="7" fillId="2" borderId="0" xfId="4" applyFont="1" applyFill="1" applyAlignment="1">
      <alignment vertical="center" wrapText="1"/>
    </xf>
    <xf numFmtId="0" fontId="19" fillId="2" borderId="0" xfId="2" applyFont="1" applyFill="1" applyAlignment="1" applyProtection="1">
      <alignment vertical="center"/>
    </xf>
    <xf numFmtId="0" fontId="7" fillId="2" borderId="0" xfId="4" applyFont="1" applyFill="1" applyAlignment="1">
      <alignment vertical="center"/>
    </xf>
    <xf numFmtId="0" fontId="14" fillId="2" borderId="0" xfId="4" applyFont="1" applyFill="1" applyBorder="1" applyAlignment="1">
      <alignment vertical="center"/>
    </xf>
    <xf numFmtId="0" fontId="14" fillId="2" borderId="0" xfId="4" applyFont="1" applyFill="1" applyBorder="1"/>
    <xf numFmtId="166" fontId="14" fillId="2" borderId="0" xfId="4" applyNumberFormat="1" applyFont="1" applyFill="1" applyBorder="1" applyAlignment="1">
      <alignment vertical="center"/>
    </xf>
    <xf numFmtId="168" fontId="14" fillId="2" borderId="0" xfId="9" applyNumberFormat="1" applyFont="1" applyFill="1" applyBorder="1" applyAlignment="1">
      <alignment vertical="center"/>
    </xf>
    <xf numFmtId="0" fontId="20" fillId="2" borderId="0" xfId="4" applyFont="1" applyFill="1" applyAlignment="1">
      <alignment vertical="center"/>
    </xf>
    <xf numFmtId="1" fontId="14" fillId="2" borderId="0" xfId="0" applyNumberFormat="1" applyFont="1" applyFill="1" applyBorder="1" applyAlignment="1">
      <alignment horizontal="center" vertical="center"/>
    </xf>
    <xf numFmtId="0" fontId="12" fillId="0" borderId="0" xfId="0" applyFont="1" applyBorder="1"/>
    <xf numFmtId="168" fontId="12" fillId="0" borderId="0" xfId="1" applyNumberFormat="1" applyFont="1" applyBorder="1"/>
    <xf numFmtId="4" fontId="12" fillId="2" borderId="0" xfId="0" applyNumberFormat="1" applyFont="1" applyFill="1" applyBorder="1" applyAlignment="1">
      <alignment horizontal="center" vertical="center"/>
    </xf>
    <xf numFmtId="0" fontId="21" fillId="2" borderId="0" xfId="0" applyFont="1" applyFill="1" applyAlignment="1">
      <alignment horizontal="left" vertical="center" wrapText="1"/>
    </xf>
    <xf numFmtId="0" fontId="12" fillId="0" borderId="0" xfId="0" applyFont="1"/>
    <xf numFmtId="0" fontId="16" fillId="0" borderId="0" xfId="0" applyFont="1" applyBorder="1"/>
    <xf numFmtId="0" fontId="6" fillId="0" borderId="0" xfId="0" applyFont="1"/>
    <xf numFmtId="0" fontId="23" fillId="0" borderId="0" xfId="4" applyFont="1"/>
    <xf numFmtId="0" fontId="23" fillId="0" borderId="0" xfId="4" applyFont="1" applyAlignment="1">
      <alignment horizontal="center"/>
    </xf>
    <xf numFmtId="0" fontId="12" fillId="0" borderId="0" xfId="4" applyFont="1" applyAlignment="1">
      <alignment vertical="center"/>
    </xf>
    <xf numFmtId="4" fontId="12" fillId="0" borderId="0" xfId="4" applyNumberFormat="1" applyFont="1" applyAlignment="1">
      <alignment vertical="center"/>
    </xf>
    <xf numFmtId="0" fontId="16" fillId="2" borderId="0" xfId="0" applyFont="1" applyFill="1" applyAlignment="1">
      <alignment vertical="center"/>
    </xf>
    <xf numFmtId="0" fontId="7" fillId="0" borderId="0" xfId="4" applyFont="1" applyAlignment="1">
      <alignment vertical="center"/>
    </xf>
    <xf numFmtId="0" fontId="14" fillId="0" borderId="0" xfId="4" applyFont="1" applyAlignment="1">
      <alignment vertical="center"/>
    </xf>
    <xf numFmtId="0" fontId="7" fillId="0" borderId="0" xfId="4" applyFont="1" applyFill="1" applyBorder="1" applyAlignment="1">
      <alignment vertical="center"/>
    </xf>
    <xf numFmtId="167" fontId="14" fillId="0" borderId="0" xfId="4" applyNumberFormat="1" applyFont="1" applyBorder="1" applyAlignment="1">
      <alignment vertical="center"/>
    </xf>
    <xf numFmtId="0" fontId="12" fillId="2" borderId="0" xfId="4" applyFont="1" applyFill="1" applyAlignment="1">
      <alignment vertical="center"/>
    </xf>
    <xf numFmtId="0" fontId="14" fillId="2" borderId="0" xfId="0" applyFont="1" applyFill="1" applyBorder="1" applyAlignment="1">
      <alignment vertical="center"/>
    </xf>
    <xf numFmtId="10" fontId="6" fillId="2" borderId="0" xfId="1" applyNumberFormat="1" applyFont="1" applyFill="1" applyBorder="1" applyAlignment="1">
      <alignment vertical="center"/>
    </xf>
    <xf numFmtId="0" fontId="22" fillId="2" borderId="0" xfId="0" applyFont="1" applyFill="1" applyAlignment="1">
      <alignment vertical="center"/>
    </xf>
    <xf numFmtId="0" fontId="16" fillId="2" borderId="0" xfId="0" applyFont="1" applyFill="1" applyBorder="1" applyAlignment="1">
      <alignment horizontal="center" vertical="center" wrapText="1"/>
    </xf>
    <xf numFmtId="3" fontId="12" fillId="2" borderId="0" xfId="0" applyNumberFormat="1" applyFont="1" applyFill="1" applyBorder="1" applyAlignment="1">
      <alignment horizontal="center" vertical="center"/>
    </xf>
    <xf numFmtId="0" fontId="24" fillId="0" borderId="0" xfId="0" applyFont="1" applyAlignment="1">
      <alignment horizontal="left" vertical="center" readingOrder="1"/>
    </xf>
    <xf numFmtId="0" fontId="21" fillId="2" borderId="0" xfId="0" applyFont="1" applyFill="1" applyAlignment="1">
      <alignment vertical="center"/>
    </xf>
    <xf numFmtId="170" fontId="12" fillId="2" borderId="0" xfId="0" applyNumberFormat="1" applyFont="1" applyFill="1" applyAlignment="1">
      <alignment vertical="center"/>
    </xf>
    <xf numFmtId="0" fontId="21" fillId="2" borderId="0" xfId="0" applyFont="1" applyFill="1" applyAlignment="1">
      <alignment vertical="center" wrapText="1"/>
    </xf>
    <xf numFmtId="0" fontId="12" fillId="2" borderId="0" xfId="0" applyFont="1" applyFill="1" applyBorder="1" applyAlignment="1">
      <alignment vertical="center"/>
    </xf>
    <xf numFmtId="0" fontId="21" fillId="2" borderId="0" xfId="0" applyFont="1" applyFill="1" applyBorder="1" applyAlignment="1">
      <alignment horizontal="left" vertical="center" wrapText="1"/>
    </xf>
    <xf numFmtId="0" fontId="12" fillId="0" borderId="0" xfId="0" applyFont="1" applyFill="1" applyAlignment="1">
      <alignment horizontal="left"/>
    </xf>
    <xf numFmtId="169" fontId="12" fillId="0" borderId="0" xfId="0" applyNumberFormat="1" applyFont="1" applyFill="1" applyAlignment="1">
      <alignment horizontal="right"/>
    </xf>
    <xf numFmtId="169" fontId="12" fillId="0" borderId="0" xfId="0" applyNumberFormat="1" applyFont="1" applyAlignment="1">
      <alignment horizontal="right"/>
    </xf>
    <xf numFmtId="0" fontId="12" fillId="0" borderId="0" xfId="0" applyFont="1" applyFill="1"/>
    <xf numFmtId="0" fontId="14" fillId="0" borderId="0" xfId="0" applyFont="1" applyFill="1"/>
    <xf numFmtId="0" fontId="14" fillId="0" borderId="0" xfId="0" applyFont="1"/>
    <xf numFmtId="0" fontId="16" fillId="0" borderId="0" xfId="0" applyFont="1" applyAlignment="1">
      <alignment horizontal="left"/>
    </xf>
    <xf numFmtId="0" fontId="7" fillId="0" borderId="0" xfId="0" applyFont="1" applyAlignment="1">
      <alignment horizontal="left"/>
    </xf>
    <xf numFmtId="0" fontId="12" fillId="0" borderId="0" xfId="0" applyFont="1" applyAlignment="1">
      <alignment vertical="center"/>
    </xf>
    <xf numFmtId="0" fontId="16" fillId="0" borderId="0" xfId="0" applyFont="1"/>
    <xf numFmtId="0" fontId="12" fillId="0" borderId="0" xfId="10" applyFont="1"/>
    <xf numFmtId="0" fontId="25" fillId="0" borderId="0" xfId="10" applyFont="1"/>
    <xf numFmtId="0" fontId="16" fillId="0" borderId="0" xfId="10" applyFont="1" applyAlignment="1">
      <alignment horizontal="left"/>
    </xf>
    <xf numFmtId="0" fontId="7" fillId="0" borderId="0" xfId="10" applyFont="1" applyAlignment="1">
      <alignment horizontal="left"/>
    </xf>
    <xf numFmtId="0" fontId="7" fillId="0" borderId="0" xfId="10" applyFont="1"/>
    <xf numFmtId="0" fontId="16" fillId="0" borderId="0" xfId="10" applyFont="1"/>
    <xf numFmtId="0" fontId="14" fillId="0" borderId="0" xfId="10" applyFont="1"/>
    <xf numFmtId="0" fontId="6" fillId="0" borderId="0" xfId="10" applyFont="1"/>
    <xf numFmtId="0" fontId="17" fillId="2" borderId="0" xfId="10" applyFont="1" applyFill="1" applyAlignment="1">
      <alignment vertical="center"/>
    </xf>
    <xf numFmtId="0" fontId="16" fillId="0" borderId="0" xfId="10" applyFont="1" applyAlignment="1">
      <alignment horizontal="left" vertical="top"/>
    </xf>
    <xf numFmtId="0" fontId="6" fillId="0" borderId="0" xfId="0" applyFont="1" applyAlignment="1"/>
    <xf numFmtId="0" fontId="16" fillId="0" borderId="0" xfId="0" applyFont="1" applyAlignment="1"/>
    <xf numFmtId="0" fontId="12" fillId="0" borderId="0" xfId="0" applyFont="1" applyAlignment="1">
      <alignment horizontal="left"/>
    </xf>
    <xf numFmtId="0" fontId="12" fillId="0" borderId="0" xfId="0" applyFont="1" applyFill="1" applyAlignment="1">
      <alignment vertical="center"/>
    </xf>
    <xf numFmtId="0" fontId="14" fillId="0" borderId="0" xfId="0" applyFont="1" applyFill="1" applyAlignment="1">
      <alignment vertical="center"/>
    </xf>
    <xf numFmtId="0" fontId="12" fillId="0" borderId="0" xfId="4" applyFont="1"/>
    <xf numFmtId="0" fontId="12" fillId="0" borderId="0" xfId="4" applyFont="1" applyFill="1" applyBorder="1" applyAlignment="1">
      <alignment vertical="center"/>
    </xf>
    <xf numFmtId="170" fontId="12" fillId="0" borderId="0" xfId="8" applyNumberFormat="1" applyFont="1" applyBorder="1" applyAlignment="1">
      <alignment vertical="center"/>
    </xf>
    <xf numFmtId="0" fontId="6" fillId="0" borderId="0" xfId="0" applyFont="1" applyFill="1" applyAlignment="1"/>
    <xf numFmtId="0" fontId="12" fillId="0" borderId="0" xfId="0" applyFont="1" applyAlignment="1">
      <alignment horizontal="left" vertical="center"/>
    </xf>
    <xf numFmtId="0" fontId="18" fillId="0" borderId="0" xfId="0" applyFont="1" applyAlignment="1">
      <alignment vertical="center"/>
    </xf>
    <xf numFmtId="0" fontId="17" fillId="0" borderId="0" xfId="0" applyFont="1" applyAlignment="1">
      <alignment horizontal="justify" vertical="center"/>
    </xf>
    <xf numFmtId="0" fontId="26" fillId="0" borderId="0" xfId="0" applyFont="1"/>
    <xf numFmtId="9" fontId="12" fillId="2" borderId="0" xfId="1" applyFont="1" applyFill="1" applyAlignment="1">
      <alignment vertical="center"/>
    </xf>
    <xf numFmtId="0" fontId="6" fillId="0" borderId="0" xfId="0" applyFont="1" applyFill="1" applyAlignment="1">
      <alignment vertical="center"/>
    </xf>
    <xf numFmtId="168" fontId="12" fillId="2" borderId="0" xfId="1" applyNumberFormat="1" applyFont="1" applyFill="1" applyAlignment="1">
      <alignment vertical="center"/>
    </xf>
    <xf numFmtId="10" fontId="14" fillId="2" borderId="0" xfId="1" applyNumberFormat="1" applyFont="1" applyFill="1" applyBorder="1" applyAlignment="1">
      <alignment horizontal="center" vertical="center"/>
    </xf>
    <xf numFmtId="1" fontId="14" fillId="0" borderId="0" xfId="0" applyNumberFormat="1" applyFont="1" applyFill="1" applyBorder="1" applyAlignment="1">
      <alignment horizontal="right" vertical="center"/>
    </xf>
    <xf numFmtId="1" fontId="23" fillId="2" borderId="0" xfId="0" applyNumberFormat="1" applyFont="1" applyFill="1" applyBorder="1" applyAlignment="1">
      <alignment horizontal="left" vertical="top"/>
    </xf>
    <xf numFmtId="0" fontId="27" fillId="0" borderId="0" xfId="10" applyFont="1"/>
    <xf numFmtId="0" fontId="29" fillId="0" borderId="0" xfId="0" applyFont="1" applyFill="1" applyBorder="1" applyAlignment="1">
      <alignment horizontal="center" vertical="center"/>
    </xf>
    <xf numFmtId="166" fontId="30" fillId="0" borderId="0" xfId="0" applyNumberFormat="1" applyFont="1" applyFill="1" applyBorder="1" applyAlignment="1">
      <alignment vertical="center"/>
    </xf>
    <xf numFmtId="168" fontId="30" fillId="0" borderId="0" xfId="1" applyNumberFormat="1" applyFont="1" applyFill="1" applyBorder="1" applyAlignment="1">
      <alignment vertical="center"/>
    </xf>
    <xf numFmtId="168" fontId="7" fillId="2" borderId="0" xfId="1" applyNumberFormat="1" applyFont="1" applyFill="1" applyBorder="1" applyAlignment="1">
      <alignment vertical="center"/>
    </xf>
    <xf numFmtId="0" fontId="32" fillId="2" borderId="0" xfId="0" applyFont="1" applyFill="1" applyAlignment="1">
      <alignment vertical="center"/>
    </xf>
    <xf numFmtId="10" fontId="31" fillId="2" borderId="0" xfId="1" applyNumberFormat="1" applyFont="1" applyFill="1" applyBorder="1" applyAlignment="1">
      <alignment vertical="center"/>
    </xf>
    <xf numFmtId="0" fontId="33" fillId="2" borderId="0" xfId="0" applyFont="1" applyFill="1" applyAlignment="1">
      <alignment vertical="center"/>
    </xf>
    <xf numFmtId="0" fontId="29" fillId="2" borderId="0" xfId="4" applyFont="1" applyFill="1" applyBorder="1" applyAlignment="1">
      <alignment horizontal="center" vertical="center"/>
    </xf>
    <xf numFmtId="166" fontId="30" fillId="2" borderId="0" xfId="4" applyNumberFormat="1" applyFont="1" applyFill="1" applyBorder="1" applyAlignment="1">
      <alignment vertical="center"/>
    </xf>
    <xf numFmtId="168" fontId="30" fillId="2" borderId="0" xfId="9" applyNumberFormat="1" applyFont="1" applyFill="1" applyBorder="1" applyAlignment="1">
      <alignment vertical="center"/>
    </xf>
    <xf numFmtId="0" fontId="31" fillId="2" borderId="0" xfId="4" applyFont="1" applyFill="1" applyAlignment="1">
      <alignment horizontal="left" vertical="center" wrapText="1"/>
    </xf>
    <xf numFmtId="0" fontId="31" fillId="2" borderId="0" xfId="4" applyFont="1" applyFill="1" applyAlignment="1">
      <alignment vertical="center" wrapText="1"/>
    </xf>
    <xf numFmtId="10" fontId="31" fillId="2" borderId="0" xfId="9" applyNumberFormat="1" applyFont="1" applyFill="1" applyBorder="1" applyAlignment="1">
      <alignment vertical="center"/>
    </xf>
    <xf numFmtId="0" fontId="32" fillId="2" borderId="0" xfId="4" applyFont="1" applyFill="1" applyAlignment="1">
      <alignment vertical="center"/>
    </xf>
    <xf numFmtId="0" fontId="32" fillId="2" borderId="0" xfId="4" applyFont="1" applyFill="1" applyBorder="1" applyAlignment="1">
      <alignment vertical="center"/>
    </xf>
    <xf numFmtId="0" fontId="17" fillId="2" borderId="0" xfId="0" applyFont="1" applyFill="1" applyAlignment="1"/>
    <xf numFmtId="166" fontId="14" fillId="2" borderId="0" xfId="0" applyNumberFormat="1" applyFont="1" applyFill="1" applyAlignment="1">
      <alignment vertical="center"/>
    </xf>
    <xf numFmtId="168" fontId="14" fillId="2" borderId="0" xfId="0" applyNumberFormat="1" applyFont="1" applyFill="1" applyAlignment="1">
      <alignment vertical="center"/>
    </xf>
    <xf numFmtId="0" fontId="29" fillId="2" borderId="0" xfId="0" applyFont="1" applyFill="1" applyBorder="1" applyAlignment="1">
      <alignment vertical="center"/>
    </xf>
    <xf numFmtId="0" fontId="30" fillId="2" borderId="0" xfId="0" applyFont="1" applyFill="1" applyBorder="1" applyAlignment="1">
      <alignment vertical="center"/>
    </xf>
    <xf numFmtId="166" fontId="30" fillId="2" borderId="0" xfId="0" applyNumberFormat="1" applyFont="1" applyFill="1" applyBorder="1" applyAlignment="1">
      <alignment vertical="center"/>
    </xf>
    <xf numFmtId="168" fontId="30" fillId="2" borderId="0" xfId="1" applyNumberFormat="1" applyFont="1" applyFill="1" applyBorder="1" applyAlignment="1">
      <alignment vertical="center"/>
    </xf>
    <xf numFmtId="10" fontId="34" fillId="2" borderId="0" xfId="1" applyNumberFormat="1" applyFont="1" applyFill="1" applyBorder="1" applyAlignment="1">
      <alignment vertical="center"/>
    </xf>
    <xf numFmtId="170" fontId="30" fillId="2" borderId="0" xfId="5" applyNumberFormat="1" applyFont="1" applyFill="1" applyBorder="1" applyAlignment="1">
      <alignment vertical="center"/>
    </xf>
    <xf numFmtId="10" fontId="29" fillId="2" borderId="0" xfId="1" applyNumberFormat="1" applyFont="1" applyFill="1" applyBorder="1" applyAlignment="1">
      <alignment vertical="center"/>
    </xf>
    <xf numFmtId="0" fontId="35" fillId="2" borderId="0" xfId="0" applyFont="1" applyFill="1" applyBorder="1" applyAlignment="1">
      <alignment vertical="center"/>
    </xf>
    <xf numFmtId="170" fontId="35" fillId="2" borderId="0" xfId="0" applyNumberFormat="1" applyFont="1" applyFill="1" applyAlignment="1">
      <alignment vertical="center"/>
    </xf>
    <xf numFmtId="9" fontId="35" fillId="2" borderId="0" xfId="1" applyFont="1" applyFill="1" applyAlignment="1">
      <alignment vertical="center"/>
    </xf>
    <xf numFmtId="3" fontId="36" fillId="2" borderId="0" xfId="0" applyNumberFormat="1" applyFont="1" applyFill="1" applyBorder="1" applyAlignment="1">
      <alignment horizontal="center" vertical="center"/>
    </xf>
    <xf numFmtId="10" fontId="30" fillId="2" borderId="0" xfId="1" applyNumberFormat="1" applyFont="1" applyFill="1" applyAlignment="1">
      <alignment horizontal="center" vertical="center" wrapText="1"/>
    </xf>
    <xf numFmtId="170" fontId="30" fillId="2" borderId="0" xfId="5" applyNumberFormat="1" applyFont="1" applyFill="1" applyAlignment="1">
      <alignment vertical="center"/>
    </xf>
    <xf numFmtId="3" fontId="35" fillId="2" borderId="0" xfId="0" applyNumberFormat="1" applyFont="1" applyFill="1" applyBorder="1" applyAlignment="1">
      <alignment horizontal="center" vertical="center"/>
    </xf>
    <xf numFmtId="0" fontId="35" fillId="2" borderId="0" xfId="0" applyFont="1" applyFill="1" applyAlignment="1">
      <alignment vertical="center"/>
    </xf>
    <xf numFmtId="168" fontId="30" fillId="2" borderId="0" xfId="1" applyNumberFormat="1" applyFont="1" applyFill="1" applyAlignment="1">
      <alignment vertical="center"/>
    </xf>
    <xf numFmtId="0" fontId="37" fillId="2" borderId="0" xfId="0" applyFont="1" applyFill="1" applyBorder="1" applyAlignment="1">
      <alignment vertical="center"/>
    </xf>
    <xf numFmtId="3" fontId="37" fillId="2" borderId="0" xfId="0" applyNumberFormat="1" applyFont="1" applyFill="1" applyBorder="1" applyAlignment="1">
      <alignment horizontal="center" vertical="center"/>
    </xf>
    <xf numFmtId="0" fontId="37" fillId="0" borderId="0" xfId="0" applyFont="1" applyFill="1" applyBorder="1" applyAlignment="1">
      <alignment vertical="center"/>
    </xf>
    <xf numFmtId="0" fontId="37" fillId="0" borderId="0" xfId="0" applyFont="1" applyBorder="1" applyAlignment="1">
      <alignment vertical="center"/>
    </xf>
    <xf numFmtId="0" fontId="36" fillId="2" borderId="0" xfId="0" applyFont="1" applyFill="1" applyBorder="1" applyAlignment="1">
      <alignment vertical="center"/>
    </xf>
    <xf numFmtId="0" fontId="38" fillId="2" borderId="0" xfId="0" applyFont="1" applyFill="1" applyBorder="1" applyAlignment="1">
      <alignment horizontal="left" vertical="center"/>
    </xf>
    <xf numFmtId="168" fontId="12" fillId="0" borderId="0" xfId="1" applyNumberFormat="1" applyFont="1" applyFill="1" applyAlignment="1">
      <alignment vertical="center"/>
    </xf>
    <xf numFmtId="10" fontId="12" fillId="2" borderId="0" xfId="1" applyNumberFormat="1" applyFont="1" applyFill="1" applyAlignment="1">
      <alignment vertical="center"/>
    </xf>
    <xf numFmtId="4" fontId="36" fillId="2" borderId="0" xfId="0" applyNumberFormat="1" applyFont="1" applyFill="1" applyBorder="1" applyAlignment="1">
      <alignment horizontal="center" vertical="center"/>
    </xf>
    <xf numFmtId="0" fontId="17" fillId="2" borderId="0" xfId="0" applyFont="1" applyFill="1" applyAlignment="1">
      <alignment horizontal="left" wrapText="1"/>
    </xf>
    <xf numFmtId="0" fontId="12" fillId="2" borderId="0" xfId="0" applyFont="1" applyFill="1" applyAlignment="1">
      <alignment horizontal="center" vertical="center"/>
    </xf>
    <xf numFmtId="0" fontId="7" fillId="0" borderId="1" xfId="0" applyFont="1" applyFill="1" applyBorder="1" applyAlignment="1">
      <alignment horizontal="left" vertical="center"/>
    </xf>
    <xf numFmtId="0" fontId="12" fillId="2" borderId="1" xfId="2" applyFont="1" applyFill="1" applyBorder="1" applyAlignment="1" applyProtection="1">
      <alignment horizontal="center" vertical="center"/>
    </xf>
    <xf numFmtId="0" fontId="12" fillId="0" borderId="1" xfId="2" applyFont="1" applyBorder="1" applyAlignment="1" applyProtection="1">
      <alignment vertical="center"/>
    </xf>
    <xf numFmtId="0" fontId="12" fillId="2" borderId="1" xfId="0" applyFont="1" applyFill="1" applyBorder="1" applyAlignment="1">
      <alignment horizontal="center" vertical="center"/>
    </xf>
    <xf numFmtId="0" fontId="7" fillId="4" borderId="1" xfId="0" applyFont="1" applyFill="1" applyBorder="1" applyAlignment="1">
      <alignment horizontal="center" vertical="center"/>
    </xf>
    <xf numFmtId="166" fontId="12" fillId="2" borderId="1" xfId="0" applyNumberFormat="1" applyFont="1" applyFill="1" applyBorder="1" applyAlignment="1">
      <alignment horizontal="justify" vertical="center" wrapText="1"/>
    </xf>
    <xf numFmtId="170" fontId="12" fillId="2" borderId="1" xfId="5" applyNumberFormat="1" applyFont="1" applyFill="1" applyBorder="1" applyAlignment="1">
      <alignment vertical="center"/>
    </xf>
    <xf numFmtId="166" fontId="16" fillId="2" borderId="1" xfId="0" applyNumberFormat="1" applyFont="1" applyFill="1" applyBorder="1" applyAlignment="1">
      <alignment horizontal="justify" vertical="center" wrapText="1"/>
    </xf>
    <xf numFmtId="168" fontId="16" fillId="2" borderId="1" xfId="1" applyNumberFormat="1" applyFont="1" applyFill="1" applyBorder="1" applyAlignment="1">
      <alignment vertical="center"/>
    </xf>
    <xf numFmtId="0" fontId="7" fillId="4" borderId="1" xfId="4" applyFont="1" applyFill="1" applyBorder="1" applyAlignment="1">
      <alignment horizontal="center" vertical="center"/>
    </xf>
    <xf numFmtId="166" fontId="12" fillId="2" borderId="1" xfId="0" applyNumberFormat="1" applyFont="1" applyFill="1" applyBorder="1" applyAlignment="1">
      <alignment horizontal="justify" vertical="center"/>
    </xf>
    <xf numFmtId="166" fontId="16" fillId="2" borderId="1" xfId="0" applyNumberFormat="1" applyFont="1" applyFill="1" applyBorder="1" applyAlignment="1">
      <alignment horizontal="justify" vertical="center"/>
    </xf>
    <xf numFmtId="166" fontId="12" fillId="2" borderId="1" xfId="4" applyNumberFormat="1" applyFont="1" applyFill="1" applyBorder="1" applyAlignment="1">
      <alignment horizontal="justify" vertical="center" wrapText="1"/>
    </xf>
    <xf numFmtId="170" fontId="12" fillId="2" borderId="1" xfId="8" applyNumberFormat="1" applyFont="1" applyFill="1" applyBorder="1" applyAlignment="1">
      <alignment vertical="center"/>
    </xf>
    <xf numFmtId="166" fontId="16" fillId="2" borderId="1" xfId="4" applyNumberFormat="1" applyFont="1" applyFill="1" applyBorder="1" applyAlignment="1">
      <alignment horizontal="justify" vertical="center" wrapText="1"/>
    </xf>
    <xf numFmtId="168" fontId="16" fillId="2" borderId="1" xfId="9" applyNumberFormat="1" applyFont="1" applyFill="1" applyBorder="1" applyAlignment="1">
      <alignment vertical="center"/>
    </xf>
    <xf numFmtId="170" fontId="12" fillId="2" borderId="0" xfId="8" applyNumberFormat="1" applyFont="1" applyFill="1" applyBorder="1" applyAlignment="1">
      <alignment vertical="center"/>
    </xf>
    <xf numFmtId="170" fontId="12" fillId="2" borderId="5" xfId="8" applyNumberFormat="1" applyFont="1" applyFill="1" applyBorder="1" applyAlignment="1">
      <alignment vertical="center"/>
    </xf>
    <xf numFmtId="170" fontId="12" fillId="2" borderId="2" xfId="8" applyNumberFormat="1" applyFont="1" applyFill="1" applyBorder="1" applyAlignment="1">
      <alignment vertical="center"/>
    </xf>
    <xf numFmtId="168" fontId="16" fillId="2" borderId="6" xfId="9" applyNumberFormat="1" applyFont="1" applyFill="1" applyBorder="1" applyAlignment="1">
      <alignment vertical="center"/>
    </xf>
    <xf numFmtId="168" fontId="16" fillId="2" borderId="7" xfId="9" applyNumberFormat="1" applyFont="1" applyFill="1" applyBorder="1" applyAlignment="1">
      <alignment vertical="center"/>
    </xf>
    <xf numFmtId="168" fontId="16" fillId="2" borderId="8" xfId="9" applyNumberFormat="1" applyFont="1" applyFill="1" applyBorder="1" applyAlignment="1">
      <alignment vertical="center"/>
    </xf>
    <xf numFmtId="170" fontId="12" fillId="2" borderId="3" xfId="5" applyNumberFormat="1" applyFont="1" applyFill="1" applyBorder="1" applyAlignment="1">
      <alignment vertical="center"/>
    </xf>
    <xf numFmtId="170" fontId="12" fillId="2" borderId="4" xfId="5" applyNumberFormat="1" applyFont="1" applyFill="1" applyBorder="1" applyAlignment="1">
      <alignment vertical="center"/>
    </xf>
    <xf numFmtId="0" fontId="14" fillId="0" borderId="0" xfId="4" applyFont="1" applyBorder="1"/>
    <xf numFmtId="0" fontId="7" fillId="4" borderId="3" xfId="4" applyFont="1" applyFill="1" applyBorder="1" applyAlignment="1">
      <alignment horizontal="center" vertical="center"/>
    </xf>
    <xf numFmtId="0" fontId="7" fillId="4" borderId="4" xfId="4" applyFont="1" applyFill="1" applyBorder="1" applyAlignment="1">
      <alignment horizontal="center" vertical="center"/>
    </xf>
    <xf numFmtId="170" fontId="16" fillId="2" borderId="1" xfId="5" applyNumberFormat="1" applyFont="1" applyFill="1" applyBorder="1" applyAlignment="1">
      <alignment vertical="center"/>
    </xf>
    <xf numFmtId="170" fontId="16" fillId="2" borderId="1" xfId="8" applyNumberFormat="1" applyFont="1" applyFill="1" applyBorder="1" applyAlignment="1">
      <alignment vertical="center"/>
    </xf>
    <xf numFmtId="0" fontId="12" fillId="0" borderId="1" xfId="0" applyFont="1" applyBorder="1" applyAlignment="1">
      <alignment vertical="center"/>
    </xf>
    <xf numFmtId="0" fontId="12" fillId="0" borderId="1" xfId="0" applyFont="1" applyBorder="1" applyAlignment="1">
      <alignment vertical="center" wrapText="1"/>
    </xf>
    <xf numFmtId="3" fontId="12" fillId="0" borderId="1" xfId="0" applyNumberFormat="1" applyFont="1" applyBorder="1" applyAlignment="1">
      <alignment vertical="center"/>
    </xf>
    <xf numFmtId="168" fontId="12" fillId="0" borderId="1" xfId="1" applyNumberFormat="1" applyFont="1" applyBorder="1" applyAlignment="1">
      <alignment vertical="center"/>
    </xf>
    <xf numFmtId="166" fontId="12" fillId="2" borderId="1" xfId="0" applyNumberFormat="1" applyFont="1" applyFill="1" applyBorder="1" applyAlignment="1">
      <alignment vertical="center"/>
    </xf>
    <xf numFmtId="166" fontId="16" fillId="2" borderId="1" xfId="0" applyNumberFormat="1" applyFont="1" applyFill="1" applyBorder="1" applyAlignment="1">
      <alignment vertical="center"/>
    </xf>
    <xf numFmtId="0" fontId="12" fillId="0" borderId="1" xfId="0" applyFont="1" applyBorder="1" applyAlignment="1">
      <alignment horizontal="center" vertical="center" wrapText="1"/>
    </xf>
    <xf numFmtId="170" fontId="12" fillId="0" borderId="1" xfId="5" applyNumberFormat="1" applyFont="1" applyBorder="1" applyAlignment="1">
      <alignment vertical="center"/>
    </xf>
    <xf numFmtId="168" fontId="12" fillId="2" borderId="1" xfId="1" applyNumberFormat="1" applyFont="1" applyFill="1" applyBorder="1" applyAlignment="1">
      <alignment horizontal="center" vertical="center"/>
    </xf>
    <xf numFmtId="0" fontId="12" fillId="0" borderId="1" xfId="0" applyFont="1" applyFill="1" applyBorder="1" applyAlignment="1">
      <alignment vertical="center" wrapText="1"/>
    </xf>
    <xf numFmtId="0" fontId="7" fillId="4" borderId="1" xfId="0" applyFont="1" applyFill="1" applyBorder="1" applyAlignment="1">
      <alignment horizontal="center" vertical="center" wrapText="1"/>
    </xf>
    <xf numFmtId="170" fontId="16" fillId="0" borderId="1" xfId="5" applyNumberFormat="1" applyFont="1" applyBorder="1" applyAlignment="1">
      <alignment vertical="center"/>
    </xf>
    <xf numFmtId="168" fontId="16" fillId="0" borderId="1" xfId="1" applyNumberFormat="1" applyFont="1" applyBorder="1" applyAlignment="1">
      <alignment horizontal="center" vertical="center"/>
    </xf>
    <xf numFmtId="168" fontId="12" fillId="2" borderId="1" xfId="1" applyNumberFormat="1" applyFont="1" applyFill="1" applyBorder="1" applyAlignment="1">
      <alignment vertical="center"/>
    </xf>
    <xf numFmtId="170" fontId="12" fillId="0" borderId="1" xfId="5" applyNumberFormat="1" applyFont="1" applyBorder="1" applyAlignment="1">
      <alignment horizontal="left" vertical="center"/>
    </xf>
    <xf numFmtId="170" fontId="16" fillId="0" borderId="1" xfId="5" applyNumberFormat="1" applyFont="1" applyBorder="1" applyAlignment="1">
      <alignment horizontal="left" vertical="center"/>
    </xf>
    <xf numFmtId="168" fontId="16" fillId="0" borderId="1" xfId="1" applyNumberFormat="1" applyFont="1" applyBorder="1" applyAlignment="1">
      <alignment vertical="center"/>
    </xf>
    <xf numFmtId="166" fontId="12" fillId="2" borderId="1" xfId="0" applyNumberFormat="1" applyFont="1" applyFill="1" applyBorder="1" applyAlignment="1">
      <alignment vertical="center" wrapText="1"/>
    </xf>
    <xf numFmtId="166" fontId="16" fillId="2" borderId="1" xfId="0" applyNumberFormat="1" applyFont="1" applyFill="1" applyBorder="1" applyAlignment="1">
      <alignment vertical="center" wrapText="1"/>
    </xf>
    <xf numFmtId="0" fontId="12" fillId="0" borderId="1" xfId="4" applyFont="1" applyBorder="1" applyAlignment="1">
      <alignment horizontal="justify" vertical="center" wrapText="1"/>
    </xf>
    <xf numFmtId="3" fontId="12" fillId="0" borderId="1" xfId="4" applyNumberFormat="1" applyFont="1" applyBorder="1" applyAlignment="1">
      <alignment vertical="center"/>
    </xf>
    <xf numFmtId="0" fontId="16" fillId="0" borderId="1" xfId="4" applyFont="1" applyBorder="1" applyAlignment="1">
      <alignment horizontal="justify" vertical="center" wrapText="1"/>
    </xf>
    <xf numFmtId="167" fontId="16" fillId="0" borderId="1" xfId="4" applyNumberFormat="1" applyFont="1" applyBorder="1" applyAlignment="1">
      <alignment vertical="center"/>
    </xf>
    <xf numFmtId="168" fontId="16" fillId="2" borderId="1" xfId="1" applyNumberFormat="1" applyFont="1" applyFill="1" applyBorder="1" applyAlignment="1">
      <alignment horizontal="right" vertical="center"/>
    </xf>
    <xf numFmtId="0" fontId="12" fillId="2" borderId="1" xfId="0" applyFont="1" applyFill="1" applyBorder="1" applyAlignment="1">
      <alignment vertical="center"/>
    </xf>
    <xf numFmtId="3" fontId="7" fillId="2" borderId="1" xfId="0" applyNumberFormat="1" applyFont="1" applyFill="1" applyBorder="1" applyAlignment="1">
      <alignment horizontal="justify" vertical="center" wrapText="1"/>
    </xf>
    <xf numFmtId="170" fontId="16" fillId="2" borderId="1" xfId="5" applyNumberFormat="1" applyFont="1" applyFill="1" applyBorder="1" applyAlignment="1">
      <alignment horizontal="right" vertical="center"/>
    </xf>
    <xf numFmtId="170" fontId="16" fillId="2" borderId="1" xfId="5" applyNumberFormat="1" applyFont="1" applyFill="1" applyBorder="1" applyAlignment="1">
      <alignment horizontal="center" vertical="center"/>
    </xf>
    <xf numFmtId="0" fontId="29" fillId="2" borderId="0" xfId="5" applyNumberFormat="1" applyFont="1" applyFill="1" applyBorder="1" applyAlignment="1">
      <alignment horizontal="center" vertical="center"/>
    </xf>
    <xf numFmtId="3" fontId="12" fillId="2" borderId="1" xfId="0" applyNumberFormat="1" applyFont="1" applyFill="1" applyBorder="1" applyAlignment="1">
      <alignment horizontal="justify" vertical="center" wrapText="1"/>
    </xf>
    <xf numFmtId="170" fontId="12" fillId="2" borderId="1" xfId="5" applyNumberFormat="1" applyFont="1" applyFill="1" applyBorder="1" applyAlignment="1">
      <alignment horizontal="justify" vertical="center"/>
    </xf>
    <xf numFmtId="0" fontId="16" fillId="2" borderId="1" xfId="0" applyFont="1" applyFill="1" applyBorder="1" applyAlignment="1">
      <alignment horizontal="left" vertical="center" wrapText="1"/>
    </xf>
    <xf numFmtId="170" fontId="16" fillId="2" borderId="1" xfId="5" applyNumberFormat="1" applyFont="1" applyFill="1" applyBorder="1" applyAlignment="1">
      <alignment horizontal="justify" vertical="center"/>
    </xf>
    <xf numFmtId="0" fontId="16" fillId="2" borderId="1" xfId="0" applyFont="1" applyFill="1" applyBorder="1" applyAlignment="1">
      <alignment vertical="center" wrapText="1"/>
    </xf>
    <xf numFmtId="170" fontId="12" fillId="0" borderId="1" xfId="5" applyNumberFormat="1" applyFont="1" applyFill="1" applyBorder="1" applyAlignment="1">
      <alignment vertical="center"/>
    </xf>
    <xf numFmtId="170" fontId="12" fillId="0" borderId="1" xfId="5" applyNumberFormat="1" applyFont="1" applyFill="1" applyBorder="1" applyAlignment="1">
      <alignment horizontal="left" vertical="center"/>
    </xf>
    <xf numFmtId="170" fontId="16" fillId="0" borderId="1" xfId="5" applyNumberFormat="1" applyFont="1" applyFill="1" applyBorder="1" applyAlignment="1">
      <alignment horizontal="left" vertical="center"/>
    </xf>
    <xf numFmtId="171" fontId="16" fillId="0" borderId="1" xfId="5" applyNumberFormat="1" applyFont="1" applyFill="1" applyBorder="1" applyAlignment="1">
      <alignment horizontal="left" vertical="center"/>
    </xf>
    <xf numFmtId="0" fontId="12" fillId="0" borderId="1" xfId="0" applyFont="1" applyBorder="1" applyAlignment="1">
      <alignment horizontal="left" vertical="center"/>
    </xf>
    <xf numFmtId="0" fontId="16" fillId="0" borderId="1" xfId="0" applyFont="1" applyBorder="1" applyAlignment="1">
      <alignment horizontal="left" vertical="center"/>
    </xf>
    <xf numFmtId="0" fontId="12" fillId="0" borderId="1" xfId="0" applyFont="1" applyBorder="1" applyAlignment="1">
      <alignment horizontal="left" vertical="center" wrapText="1"/>
    </xf>
    <xf numFmtId="0" fontId="16" fillId="0" borderId="1" xfId="0" applyFont="1" applyBorder="1" applyAlignment="1">
      <alignment horizontal="left" vertical="center" wrapText="1"/>
    </xf>
    <xf numFmtId="170" fontId="16" fillId="0" borderId="1" xfId="5" applyNumberFormat="1" applyFont="1" applyFill="1" applyBorder="1" applyAlignment="1">
      <alignment vertical="center"/>
    </xf>
    <xf numFmtId="0" fontId="12" fillId="0" borderId="1" xfId="4" applyFont="1" applyBorder="1" applyAlignment="1">
      <alignment vertical="center" wrapText="1"/>
    </xf>
    <xf numFmtId="0" fontId="16" fillId="0" borderId="1" xfId="4" applyFont="1" applyFill="1" applyBorder="1" applyAlignment="1">
      <alignment vertical="center"/>
    </xf>
    <xf numFmtId="0" fontId="7" fillId="4" borderId="1" xfId="4" applyFont="1" applyFill="1" applyBorder="1" applyAlignment="1">
      <alignment horizontal="center" vertical="center" wrapText="1"/>
    </xf>
    <xf numFmtId="170" fontId="12" fillId="0" borderId="1" xfId="5" applyNumberFormat="1" applyFont="1" applyBorder="1" applyAlignment="1">
      <alignment horizontal="center" vertical="center"/>
    </xf>
    <xf numFmtId="170" fontId="16" fillId="0" borderId="1" xfId="5" applyNumberFormat="1" applyFont="1" applyBorder="1" applyAlignment="1">
      <alignment horizontal="center" vertical="center"/>
    </xf>
    <xf numFmtId="0" fontId="9" fillId="2" borderId="0" xfId="2" applyFont="1" applyFill="1" applyAlignment="1" applyProtection="1">
      <alignment horizontal="center"/>
    </xf>
    <xf numFmtId="0" fontId="9" fillId="2" borderId="0" xfId="2" applyFont="1" applyFill="1" applyAlignment="1" applyProtection="1">
      <alignment horizontal="left"/>
    </xf>
    <xf numFmtId="0" fontId="0" fillId="0" borderId="0" xfId="0" applyAlignment="1"/>
    <xf numFmtId="0" fontId="9" fillId="2" borderId="0" xfId="2" applyFont="1" applyFill="1" applyAlignment="1" applyProtection="1"/>
    <xf numFmtId="10" fontId="34" fillId="0" borderId="0" xfId="1" applyNumberFormat="1" applyFont="1" applyFill="1" applyBorder="1" applyAlignment="1">
      <alignment vertical="center"/>
    </xf>
    <xf numFmtId="0" fontId="33" fillId="0" borderId="0" xfId="0" applyFont="1" applyFill="1" applyAlignment="1">
      <alignment vertical="center"/>
    </xf>
    <xf numFmtId="1" fontId="34" fillId="0" borderId="0" xfId="5" applyNumberFormat="1" applyFont="1" applyFill="1" applyBorder="1" applyAlignment="1">
      <alignment vertical="center"/>
    </xf>
    <xf numFmtId="0" fontId="39" fillId="0" borderId="0" xfId="0" applyFont="1" applyFill="1" applyAlignment="1">
      <alignment vertical="center"/>
    </xf>
    <xf numFmtId="170" fontId="34" fillId="0" borderId="0" xfId="5" applyNumberFormat="1" applyFont="1" applyFill="1" applyAlignment="1">
      <alignment vertical="center"/>
    </xf>
    <xf numFmtId="168" fontId="34" fillId="0" borderId="0" xfId="1" applyNumberFormat="1" applyFont="1" applyFill="1" applyAlignment="1">
      <alignment vertical="center"/>
    </xf>
    <xf numFmtId="166" fontId="34" fillId="0" borderId="0" xfId="0" applyNumberFormat="1" applyFont="1" applyFill="1" applyBorder="1" applyAlignment="1">
      <alignment vertical="center"/>
    </xf>
    <xf numFmtId="170" fontId="34" fillId="0" borderId="0" xfId="5" applyNumberFormat="1" applyFont="1" applyFill="1" applyBorder="1" applyAlignment="1">
      <alignment vertical="center"/>
    </xf>
    <xf numFmtId="0" fontId="40" fillId="0" borderId="0" xfId="0" applyFont="1" applyFill="1" applyAlignment="1">
      <alignment horizontal="left" vertical="center" wrapText="1"/>
    </xf>
    <xf numFmtId="4" fontId="36" fillId="0" borderId="0" xfId="0" applyNumberFormat="1" applyFont="1" applyFill="1" applyBorder="1" applyAlignment="1">
      <alignment horizontal="center" vertical="center"/>
    </xf>
    <xf numFmtId="0" fontId="41" fillId="0" borderId="0" xfId="0" applyFont="1" applyFill="1" applyAlignment="1">
      <alignment horizontal="center" vertical="center"/>
    </xf>
    <xf numFmtId="0" fontId="36" fillId="0" borderId="0" xfId="0" applyFont="1" applyFill="1" applyAlignment="1">
      <alignment horizontal="left" vertical="center"/>
    </xf>
    <xf numFmtId="170" fontId="36" fillId="0" borderId="0" xfId="5" applyNumberFormat="1" applyFont="1" applyFill="1" applyAlignment="1">
      <alignment horizontal="left" vertical="center"/>
    </xf>
    <xf numFmtId="168" fontId="36" fillId="0" borderId="0" xfId="1" applyNumberFormat="1" applyFont="1" applyFill="1" applyAlignment="1">
      <alignment horizontal="center" vertical="center"/>
    </xf>
    <xf numFmtId="0" fontId="42" fillId="2" borderId="0" xfId="0" applyFont="1" applyFill="1" applyAlignment="1">
      <alignment vertical="center"/>
    </xf>
    <xf numFmtId="0" fontId="36" fillId="2" borderId="0" xfId="0" applyFont="1" applyFill="1" applyAlignment="1">
      <alignment vertical="center"/>
    </xf>
    <xf numFmtId="0" fontId="6" fillId="2" borderId="0" xfId="0" applyFont="1" applyFill="1" applyAlignment="1">
      <alignment horizontal="left" vertical="center"/>
    </xf>
    <xf numFmtId="170" fontId="43" fillId="2" borderId="0" xfId="5" applyNumberFormat="1" applyFont="1" applyFill="1" applyAlignment="1">
      <alignment vertical="center"/>
    </xf>
    <xf numFmtId="168" fontId="43" fillId="2" borderId="0" xfId="1" applyNumberFormat="1" applyFont="1" applyFill="1" applyAlignment="1">
      <alignment vertical="center"/>
    </xf>
    <xf numFmtId="9" fontId="30" fillId="2" borderId="0" xfId="1" applyFont="1" applyFill="1" applyAlignment="1">
      <alignment vertical="center"/>
    </xf>
    <xf numFmtId="168" fontId="38" fillId="2" borderId="0" xfId="1" applyNumberFormat="1" applyFont="1" applyFill="1" applyBorder="1" applyAlignment="1">
      <alignment horizontal="center" vertical="center"/>
    </xf>
    <xf numFmtId="170" fontId="44" fillId="2" borderId="0" xfId="5" applyNumberFormat="1" applyFont="1" applyFill="1" applyBorder="1" applyAlignment="1">
      <alignment horizontal="left" vertical="center"/>
    </xf>
    <xf numFmtId="168" fontId="44" fillId="2" borderId="0" xfId="1" applyNumberFormat="1" applyFont="1" applyFill="1" applyBorder="1" applyAlignment="1">
      <alignment horizontal="center" vertical="center"/>
    </xf>
    <xf numFmtId="170" fontId="16" fillId="0" borderId="1" xfId="5" applyNumberFormat="1" applyFont="1" applyFill="1" applyBorder="1" applyAlignment="1">
      <alignment horizontal="right" vertical="center"/>
    </xf>
    <xf numFmtId="0" fontId="41" fillId="2" borderId="0" xfId="0" applyFont="1" applyFill="1" applyBorder="1" applyAlignment="1">
      <alignment horizontal="center" vertical="center" wrapText="1"/>
    </xf>
    <xf numFmtId="0" fontId="36" fillId="0" borderId="0" xfId="0" applyFont="1" applyFill="1" applyBorder="1" applyAlignment="1">
      <alignment vertical="center"/>
    </xf>
    <xf numFmtId="0" fontId="34" fillId="2" borderId="0" xfId="0" applyFont="1" applyFill="1" applyAlignment="1">
      <alignment horizontal="left" vertical="center"/>
    </xf>
    <xf numFmtId="0" fontId="7" fillId="2" borderId="0" xfId="0" applyFont="1" applyFill="1" applyAlignment="1">
      <alignment horizontal="left"/>
    </xf>
    <xf numFmtId="0" fontId="14" fillId="2" borderId="0" xfId="0" applyFont="1" applyFill="1" applyAlignment="1"/>
    <xf numFmtId="3" fontId="14" fillId="2" borderId="0" xfId="0" applyNumberFormat="1" applyFont="1" applyFill="1" applyAlignment="1"/>
    <xf numFmtId="0" fontId="31" fillId="2" borderId="0" xfId="0" applyFont="1" applyFill="1" applyBorder="1" applyAlignment="1">
      <alignment vertical="center"/>
    </xf>
    <xf numFmtId="170" fontId="38" fillId="2" borderId="0" xfId="5" applyNumberFormat="1" applyFont="1" applyFill="1" applyBorder="1" applyAlignment="1">
      <alignment horizontal="center" vertical="center"/>
    </xf>
    <xf numFmtId="0" fontId="16" fillId="2" borderId="0" xfId="0" applyFont="1" applyFill="1" applyAlignment="1">
      <alignment horizontal="center" vertical="center" wrapText="1"/>
    </xf>
    <xf numFmtId="3" fontId="12" fillId="2" borderId="0" xfId="0" applyNumberFormat="1" applyFont="1" applyFill="1" applyAlignment="1">
      <alignment horizontal="center" vertical="center"/>
    </xf>
    <xf numFmtId="0" fontId="6" fillId="0" borderId="0" xfId="0" applyFont="1" applyAlignment="1">
      <alignment vertical="center"/>
    </xf>
    <xf numFmtId="4" fontId="12" fillId="2" borderId="0" xfId="0" applyNumberFormat="1" applyFont="1" applyFill="1" applyAlignment="1">
      <alignment horizontal="center" vertical="center"/>
    </xf>
    <xf numFmtId="4" fontId="35" fillId="2" borderId="0" xfId="0" applyNumberFormat="1" applyFont="1" applyFill="1" applyAlignment="1">
      <alignment horizontal="center" vertical="center"/>
    </xf>
    <xf numFmtId="0" fontId="37" fillId="2" borderId="0" xfId="0" applyFont="1" applyFill="1" applyAlignment="1">
      <alignment vertical="center"/>
    </xf>
    <xf numFmtId="0" fontId="30" fillId="2" borderId="0" xfId="0" applyFont="1" applyFill="1" applyAlignment="1">
      <alignment vertical="center"/>
    </xf>
    <xf numFmtId="1" fontId="30" fillId="2" borderId="0" xfId="0" applyNumberFormat="1" applyFont="1" applyFill="1" applyAlignment="1">
      <alignment horizontal="center" vertical="center"/>
    </xf>
    <xf numFmtId="0" fontId="30" fillId="0" borderId="0" xfId="0" applyFont="1" applyAlignment="1">
      <alignment vertical="center" wrapText="1"/>
    </xf>
    <xf numFmtId="3" fontId="36" fillId="2" borderId="0" xfId="0" applyNumberFormat="1" applyFont="1" applyFill="1" applyAlignment="1">
      <alignment horizontal="center" vertical="center"/>
    </xf>
    <xf numFmtId="3" fontId="35" fillId="2" borderId="0" xfId="0" applyNumberFormat="1" applyFont="1" applyFill="1" applyAlignment="1">
      <alignment horizontal="center" vertical="center"/>
    </xf>
    <xf numFmtId="0" fontId="17" fillId="2" borderId="0" xfId="0" applyFont="1" applyFill="1"/>
    <xf numFmtId="0" fontId="43" fillId="0" borderId="0" xfId="0" applyFont="1" applyAlignment="1">
      <alignment vertical="center" wrapText="1"/>
    </xf>
    <xf numFmtId="3" fontId="10" fillId="2" borderId="0" xfId="0" applyNumberFormat="1" applyFont="1" applyFill="1" applyAlignment="1">
      <alignment horizontal="center" vertical="center"/>
    </xf>
    <xf numFmtId="0" fontId="16" fillId="0" borderId="1" xfId="0" applyFont="1" applyBorder="1" applyAlignment="1">
      <alignment horizontal="center" vertical="center" wrapText="1"/>
    </xf>
    <xf numFmtId="168" fontId="16" fillId="2" borderId="1" xfId="1" applyNumberFormat="1" applyFont="1" applyFill="1" applyBorder="1" applyAlignment="1">
      <alignment horizontal="center" vertical="center"/>
    </xf>
    <xf numFmtId="3" fontId="7" fillId="0" borderId="1" xfId="0" applyNumberFormat="1" applyFont="1" applyBorder="1" applyAlignment="1">
      <alignment horizontal="justify" vertical="center" wrapText="1"/>
    </xf>
    <xf numFmtId="0" fontId="47" fillId="2" borderId="0" xfId="0" applyFont="1" applyFill="1" applyAlignment="1">
      <alignment vertical="center"/>
    </xf>
    <xf numFmtId="166" fontId="46" fillId="2" borderId="0" xfId="0" applyNumberFormat="1" applyFont="1" applyFill="1" applyBorder="1" applyAlignment="1">
      <alignment vertical="center"/>
    </xf>
    <xf numFmtId="10" fontId="46" fillId="2" borderId="0" xfId="1" applyNumberFormat="1" applyFont="1" applyFill="1" applyBorder="1" applyAlignment="1">
      <alignment vertical="center"/>
    </xf>
    <xf numFmtId="0" fontId="48" fillId="2" borderId="0" xfId="4" applyFont="1" applyFill="1" applyBorder="1" applyAlignment="1">
      <alignment vertical="center"/>
    </xf>
    <xf numFmtId="0" fontId="34" fillId="2" borderId="0" xfId="0" applyFont="1" applyFill="1" applyAlignment="1">
      <alignment vertical="center"/>
    </xf>
    <xf numFmtId="170" fontId="38" fillId="2" borderId="0" xfId="5" applyNumberFormat="1" applyFont="1" applyFill="1" applyAlignment="1">
      <alignment vertical="center"/>
    </xf>
    <xf numFmtId="170" fontId="44" fillId="0" borderId="0" xfId="5" applyNumberFormat="1" applyFont="1" applyFill="1" applyBorder="1" applyAlignment="1">
      <alignment vertical="center"/>
    </xf>
    <xf numFmtId="166" fontId="34" fillId="2" borderId="0" xfId="0" applyNumberFormat="1" applyFont="1" applyFill="1" applyBorder="1" applyAlignment="1">
      <alignment vertical="center"/>
    </xf>
    <xf numFmtId="170" fontId="34" fillId="2" borderId="0" xfId="1" applyNumberFormat="1" applyFont="1" applyFill="1" applyBorder="1" applyAlignment="1">
      <alignment vertical="center"/>
    </xf>
    <xf numFmtId="0" fontId="50" fillId="2" borderId="0" xfId="0" applyFont="1" applyFill="1" applyAlignment="1">
      <alignment horizontal="left" vertical="center" wrapText="1"/>
    </xf>
    <xf numFmtId="0" fontId="51" fillId="2" borderId="0" xfId="0" applyFont="1" applyFill="1" applyAlignment="1">
      <alignment vertical="center"/>
    </xf>
    <xf numFmtId="0" fontId="40" fillId="2" borderId="0" xfId="0" applyFont="1" applyFill="1" applyAlignment="1">
      <alignment horizontal="center" vertical="center" wrapText="1"/>
    </xf>
    <xf numFmtId="0" fontId="30" fillId="2" borderId="0" xfId="0" applyFont="1" applyFill="1" applyAlignment="1">
      <alignment horizontal="center" vertical="center"/>
    </xf>
    <xf numFmtId="170" fontId="30" fillId="2" borderId="0" xfId="5" applyNumberFormat="1" applyFont="1" applyFill="1" applyAlignment="1">
      <alignment horizontal="center" vertical="center"/>
    </xf>
    <xf numFmtId="168" fontId="30" fillId="2" borderId="0" xfId="1" applyNumberFormat="1" applyFont="1" applyFill="1" applyAlignment="1">
      <alignment horizontal="center" vertical="center" wrapText="1"/>
    </xf>
    <xf numFmtId="0" fontId="41" fillId="2" borderId="0" xfId="0" applyFont="1" applyFill="1" applyAlignment="1">
      <alignment vertical="center"/>
    </xf>
    <xf numFmtId="170" fontId="41" fillId="2" borderId="0" xfId="0" applyNumberFormat="1" applyFont="1" applyFill="1" applyAlignment="1">
      <alignment vertical="center"/>
    </xf>
    <xf numFmtId="170" fontId="45" fillId="2" borderId="0" xfId="5" applyNumberFormat="1" applyFont="1" applyFill="1" applyAlignment="1">
      <alignment vertical="center"/>
    </xf>
    <xf numFmtId="0" fontId="18" fillId="2" borderId="0" xfId="0" applyFont="1" applyFill="1" applyAlignment="1">
      <alignment vertical="center"/>
    </xf>
    <xf numFmtId="0" fontId="52" fillId="2" borderId="0" xfId="0" applyFont="1" applyFill="1" applyBorder="1" applyAlignment="1">
      <alignment horizontal="left" vertical="center"/>
    </xf>
    <xf numFmtId="170" fontId="52" fillId="2" borderId="0" xfId="5" applyNumberFormat="1" applyFont="1" applyFill="1" applyBorder="1" applyAlignment="1">
      <alignment horizontal="left" vertical="center"/>
    </xf>
    <xf numFmtId="0" fontId="38" fillId="2" borderId="0" xfId="0" applyFont="1" applyFill="1" applyBorder="1" applyAlignment="1">
      <alignment horizontal="center" vertical="center"/>
    </xf>
    <xf numFmtId="0" fontId="44" fillId="2" borderId="0" xfId="0" applyFont="1" applyFill="1" applyBorder="1" applyAlignment="1">
      <alignment horizontal="left" vertical="center"/>
    </xf>
    <xf numFmtId="170" fontId="44" fillId="2" borderId="0" xfId="5" applyNumberFormat="1" applyFont="1" applyFill="1" applyBorder="1" applyAlignment="1">
      <alignment horizontal="center" vertical="center"/>
    </xf>
    <xf numFmtId="9" fontId="44" fillId="2" borderId="0" xfId="1" applyNumberFormat="1" applyFont="1" applyFill="1" applyBorder="1" applyAlignment="1">
      <alignment horizontal="center" vertical="center"/>
    </xf>
    <xf numFmtId="0" fontId="35" fillId="0" borderId="0" xfId="0" applyFont="1" applyFill="1" applyBorder="1" applyAlignment="1">
      <alignment vertical="center"/>
    </xf>
    <xf numFmtId="0" fontId="7" fillId="2" borderId="1" xfId="0" applyFont="1" applyFill="1" applyBorder="1" applyAlignment="1">
      <alignment horizontal="center" vertical="center" wrapText="1"/>
    </xf>
    <xf numFmtId="3" fontId="10" fillId="2" borderId="0" xfId="0" applyNumberFormat="1" applyFont="1" applyFill="1" applyBorder="1" applyAlignment="1">
      <alignment horizontal="center" vertical="center"/>
    </xf>
    <xf numFmtId="0" fontId="10" fillId="2" borderId="0" xfId="0" applyFont="1" applyFill="1" applyBorder="1" applyAlignment="1">
      <alignment vertical="center"/>
    </xf>
    <xf numFmtId="9" fontId="36" fillId="2" borderId="0" xfId="1" applyFont="1" applyFill="1" applyBorder="1" applyAlignment="1">
      <alignment vertical="center"/>
    </xf>
    <xf numFmtId="0" fontId="49" fillId="2" borderId="0" xfId="0" applyFont="1" applyFill="1" applyBorder="1" applyAlignment="1">
      <alignment horizontal="left" vertical="center" wrapText="1"/>
    </xf>
    <xf numFmtId="170" fontId="23" fillId="0" borderId="1" xfId="5" applyNumberFormat="1" applyFont="1" applyFill="1" applyBorder="1" applyAlignment="1">
      <alignment vertical="center"/>
    </xf>
    <xf numFmtId="170" fontId="23" fillId="0" borderId="1" xfId="5" applyNumberFormat="1" applyFont="1" applyFill="1" applyBorder="1" applyAlignment="1">
      <alignment horizontal="left" vertical="center"/>
    </xf>
    <xf numFmtId="170" fontId="23" fillId="0" borderId="1" xfId="5" applyNumberFormat="1" applyFont="1" applyFill="1" applyBorder="1" applyAlignment="1">
      <alignment horizontal="left" vertical="center" wrapText="1"/>
    </xf>
    <xf numFmtId="0" fontId="53" fillId="4" borderId="1" xfId="0" applyFont="1" applyFill="1" applyBorder="1" applyAlignment="1">
      <alignment horizontal="center" vertical="center" wrapText="1"/>
    </xf>
    <xf numFmtId="0" fontId="0" fillId="0" borderId="0" xfId="0" applyAlignment="1">
      <alignment wrapText="1"/>
    </xf>
    <xf numFmtId="170" fontId="23" fillId="0" borderId="1" xfId="5" applyNumberFormat="1" applyFont="1" applyFill="1" applyBorder="1" applyAlignment="1">
      <alignment vertical="center" wrapText="1"/>
    </xf>
    <xf numFmtId="0" fontId="6" fillId="0" borderId="0" xfId="0" applyFont="1" applyAlignment="1">
      <alignment horizontal="center" wrapText="1"/>
    </xf>
    <xf numFmtId="0" fontId="6" fillId="2" borderId="0" xfId="0" applyFont="1" applyFill="1" applyAlignment="1">
      <alignment vertical="center" wrapText="1"/>
    </xf>
    <xf numFmtId="0" fontId="54" fillId="2" borderId="0" xfId="0" applyFont="1" applyFill="1" applyAlignment="1">
      <alignment vertical="center"/>
    </xf>
    <xf numFmtId="0" fontId="27" fillId="2" borderId="0" xfId="0" applyFont="1" applyFill="1" applyAlignment="1">
      <alignment vertical="center"/>
    </xf>
    <xf numFmtId="0" fontId="56" fillId="2" borderId="0" xfId="0" applyFont="1" applyFill="1" applyAlignment="1">
      <alignment vertical="center"/>
    </xf>
    <xf numFmtId="0" fontId="57" fillId="2" borderId="0" xfId="0" applyFont="1" applyFill="1" applyAlignment="1">
      <alignment vertical="center"/>
    </xf>
    <xf numFmtId="166" fontId="56" fillId="2" borderId="0" xfId="0" applyNumberFormat="1" applyFont="1" applyFill="1" applyBorder="1" applyAlignment="1">
      <alignment vertical="center"/>
    </xf>
    <xf numFmtId="0" fontId="33" fillId="0" borderId="0" xfId="0" applyFont="1" applyFill="1" applyBorder="1" applyAlignment="1">
      <alignment vertical="center"/>
    </xf>
    <xf numFmtId="0" fontId="31" fillId="0" borderId="0" xfId="0" applyFont="1" applyFill="1" applyAlignment="1">
      <alignment vertical="center"/>
    </xf>
    <xf numFmtId="10" fontId="31" fillId="0" borderId="0" xfId="1" applyNumberFormat="1" applyFont="1" applyFill="1" applyBorder="1" applyAlignment="1">
      <alignment vertical="center"/>
    </xf>
    <xf numFmtId="0" fontId="32" fillId="0" borderId="0" xfId="0" applyFont="1" applyFill="1" applyAlignment="1">
      <alignment vertical="center"/>
    </xf>
    <xf numFmtId="0" fontId="31" fillId="2" borderId="0" xfId="0" applyFont="1" applyFill="1" applyAlignment="1">
      <alignment vertical="center"/>
    </xf>
    <xf numFmtId="1" fontId="34" fillId="2" borderId="0" xfId="5" applyNumberFormat="1" applyFont="1" applyFill="1" applyBorder="1" applyAlignment="1">
      <alignment vertical="center"/>
    </xf>
    <xf numFmtId="0" fontId="39" fillId="2" borderId="0" xfId="0" applyFont="1" applyFill="1" applyAlignment="1">
      <alignment vertical="center"/>
    </xf>
    <xf numFmtId="170" fontId="34" fillId="2" borderId="0" xfId="5" applyNumberFormat="1" applyFont="1" applyFill="1" applyBorder="1" applyAlignment="1">
      <alignment vertical="center"/>
    </xf>
    <xf numFmtId="170" fontId="44" fillId="2" borderId="0" xfId="5" applyNumberFormat="1" applyFont="1" applyFill="1" applyBorder="1" applyAlignment="1">
      <alignment vertical="center"/>
    </xf>
    <xf numFmtId="0" fontId="7" fillId="0" borderId="1" xfId="0" applyFont="1" applyBorder="1" applyAlignment="1">
      <alignment horizontal="left" vertical="center" indent="1"/>
    </xf>
    <xf numFmtId="0" fontId="7" fillId="0" borderId="1" xfId="0" applyFont="1" applyFill="1" applyBorder="1" applyAlignment="1">
      <alignment vertical="center" wrapText="1"/>
    </xf>
    <xf numFmtId="0" fontId="59" fillId="2" borderId="0" xfId="0" applyFont="1" applyFill="1" applyAlignment="1">
      <alignment vertical="center"/>
    </xf>
    <xf numFmtId="0" fontId="45" fillId="0" borderId="0" xfId="0" applyFont="1" applyAlignment="1">
      <alignment vertical="center" wrapText="1"/>
    </xf>
    <xf numFmtId="170" fontId="36" fillId="2" borderId="0" xfId="0" applyNumberFormat="1" applyFont="1" applyFill="1" applyAlignment="1">
      <alignment vertical="center"/>
    </xf>
    <xf numFmtId="4" fontId="10" fillId="2" borderId="0" xfId="0" applyNumberFormat="1" applyFont="1" applyFill="1" applyAlignment="1">
      <alignment horizontal="center" vertical="center"/>
    </xf>
    <xf numFmtId="0" fontId="61" fillId="2" borderId="0" xfId="0" applyFont="1" applyFill="1" applyBorder="1" applyAlignment="1">
      <alignment horizontal="left" vertical="center"/>
    </xf>
    <xf numFmtId="170" fontId="62" fillId="2" borderId="0" xfId="5" applyNumberFormat="1" applyFont="1" applyFill="1" applyBorder="1" applyAlignment="1">
      <alignment horizontal="left" vertical="center"/>
    </xf>
    <xf numFmtId="168" fontId="62" fillId="2" borderId="0" xfId="1" applyNumberFormat="1" applyFont="1" applyFill="1" applyBorder="1" applyAlignment="1">
      <alignment horizontal="center" vertical="center"/>
    </xf>
    <xf numFmtId="170" fontId="61" fillId="2" borderId="0" xfId="5" applyNumberFormat="1" applyFont="1" applyFill="1" applyBorder="1" applyAlignment="1">
      <alignment horizontal="left" vertical="center"/>
    </xf>
    <xf numFmtId="168" fontId="10" fillId="2" borderId="0" xfId="1" applyNumberFormat="1" applyFont="1" applyFill="1" applyBorder="1" applyAlignment="1">
      <alignment horizontal="center" vertical="center"/>
    </xf>
    <xf numFmtId="168" fontId="63" fillId="2" borderId="0" xfId="1" applyNumberFormat="1" applyFont="1" applyFill="1" applyBorder="1" applyAlignment="1">
      <alignment horizontal="center" vertical="center"/>
    </xf>
    <xf numFmtId="170" fontId="43" fillId="2" borderId="0" xfId="5" applyNumberFormat="1" applyFont="1" applyFill="1" applyBorder="1" applyAlignment="1">
      <alignment horizontal="left" vertical="center"/>
    </xf>
    <xf numFmtId="170" fontId="10" fillId="2" borderId="0" xfId="0" applyNumberFormat="1" applyFont="1" applyFill="1" applyBorder="1" applyAlignment="1">
      <alignment vertical="center"/>
    </xf>
    <xf numFmtId="168" fontId="10" fillId="2" borderId="0" xfId="1" applyNumberFormat="1" applyFont="1" applyFill="1" applyBorder="1" applyAlignment="1">
      <alignment vertical="center"/>
    </xf>
    <xf numFmtId="170" fontId="10" fillId="2" borderId="0" xfId="5" applyNumberFormat="1" applyFont="1" applyFill="1" applyBorder="1" applyAlignment="1">
      <alignment horizontal="right" vertical="center"/>
    </xf>
    <xf numFmtId="170" fontId="10" fillId="2" borderId="0" xfId="5" applyNumberFormat="1" applyFont="1" applyFill="1" applyBorder="1" applyAlignment="1">
      <alignment vertical="center"/>
    </xf>
    <xf numFmtId="10" fontId="10" fillId="2" borderId="0" xfId="1" applyNumberFormat="1" applyFont="1" applyFill="1" applyBorder="1" applyAlignment="1">
      <alignment vertical="center"/>
    </xf>
    <xf numFmtId="0" fontId="29" fillId="2" borderId="0" xfId="0" applyFont="1" applyFill="1" applyBorder="1" applyAlignment="1">
      <alignment horizontal="center" vertical="center" wrapText="1"/>
    </xf>
    <xf numFmtId="0" fontId="29" fillId="2" borderId="0" xfId="0" applyFont="1" applyFill="1" applyBorder="1" applyAlignment="1">
      <alignment horizontal="center" vertical="center"/>
    </xf>
    <xf numFmtId="0" fontId="30" fillId="2" borderId="0" xfId="0" applyFont="1" applyFill="1" applyBorder="1" applyAlignment="1">
      <alignment vertical="center" wrapText="1"/>
    </xf>
    <xf numFmtId="168" fontId="30" fillId="2" borderId="0" xfId="1" applyNumberFormat="1" applyFont="1" applyFill="1" applyBorder="1"/>
    <xf numFmtId="170" fontId="30" fillId="2" borderId="0" xfId="0" applyNumberFormat="1" applyFont="1" applyFill="1" applyBorder="1" applyAlignment="1">
      <alignment vertical="center" wrapText="1"/>
    </xf>
    <xf numFmtId="0" fontId="60" fillId="2" borderId="0" xfId="0" applyFont="1" applyFill="1" applyBorder="1" applyAlignment="1">
      <alignment horizontal="left" vertical="center" wrapText="1"/>
    </xf>
    <xf numFmtId="3" fontId="30" fillId="2" borderId="0" xfId="0" applyNumberFormat="1" applyFont="1" applyFill="1" applyBorder="1" applyAlignment="1">
      <alignment horizontal="center" vertical="center"/>
    </xf>
    <xf numFmtId="0" fontId="35" fillId="0" borderId="0" xfId="0" applyFont="1"/>
    <xf numFmtId="0" fontId="64" fillId="0" borderId="0" xfId="10" applyFont="1"/>
    <xf numFmtId="0" fontId="34" fillId="2" borderId="0" xfId="0" applyFont="1" applyFill="1" applyBorder="1" applyAlignment="1">
      <alignment vertical="center"/>
    </xf>
    <xf numFmtId="168" fontId="39" fillId="0" borderId="0" xfId="1" applyNumberFormat="1" applyFont="1" applyFill="1" applyAlignment="1">
      <alignment vertical="center"/>
    </xf>
    <xf numFmtId="3" fontId="39" fillId="0" borderId="0" xfId="0" applyNumberFormat="1" applyFont="1" applyFill="1" applyAlignment="1">
      <alignment vertical="center"/>
    </xf>
    <xf numFmtId="166" fontId="31" fillId="2" borderId="0" xfId="0" applyNumberFormat="1" applyFont="1" applyFill="1" applyBorder="1" applyAlignment="1">
      <alignment vertical="center"/>
    </xf>
    <xf numFmtId="10" fontId="39" fillId="2" borderId="0" xfId="1" applyNumberFormat="1" applyFont="1" applyFill="1" applyAlignment="1">
      <alignment vertical="center"/>
    </xf>
    <xf numFmtId="0" fontId="29" fillId="0" borderId="0" xfId="0" applyFont="1" applyFill="1" applyAlignment="1">
      <alignment horizontal="left" vertical="center" wrapText="1"/>
    </xf>
    <xf numFmtId="170" fontId="29" fillId="0" borderId="0" xfId="5" applyNumberFormat="1" applyFont="1" applyFill="1" applyAlignment="1">
      <alignment horizontal="left" vertical="center" wrapText="1"/>
    </xf>
    <xf numFmtId="168" fontId="29" fillId="0" borderId="0" xfId="1" applyNumberFormat="1" applyFont="1" applyFill="1" applyAlignment="1">
      <alignment horizontal="left" vertical="center" wrapText="1"/>
    </xf>
    <xf numFmtId="170" fontId="29" fillId="0" borderId="0" xfId="0" applyNumberFormat="1" applyFont="1" applyFill="1" applyAlignment="1">
      <alignment horizontal="left" vertical="center" wrapText="1"/>
    </xf>
    <xf numFmtId="168" fontId="45" fillId="2" borderId="0" xfId="1" applyNumberFormat="1" applyFont="1" applyFill="1" applyAlignment="1">
      <alignment vertical="center"/>
    </xf>
    <xf numFmtId="164" fontId="36" fillId="2" borderId="0" xfId="0" applyNumberFormat="1" applyFont="1" applyFill="1" applyAlignment="1">
      <alignment vertical="center"/>
    </xf>
    <xf numFmtId="168" fontId="35" fillId="2" borderId="0" xfId="1" applyNumberFormat="1" applyFont="1" applyFill="1" applyBorder="1" applyAlignment="1">
      <alignment horizontal="center" vertical="center"/>
    </xf>
    <xf numFmtId="168" fontId="66" fillId="2" borderId="0" xfId="1" applyNumberFormat="1" applyFont="1" applyFill="1" applyBorder="1" applyAlignment="1">
      <alignment horizontal="center" vertical="center"/>
    </xf>
    <xf numFmtId="170" fontId="45" fillId="2" borderId="0" xfId="5" applyNumberFormat="1" applyFont="1" applyFill="1" applyBorder="1" applyAlignment="1">
      <alignment horizontal="left" vertical="center"/>
    </xf>
    <xf numFmtId="170" fontId="35" fillId="2" borderId="0" xfId="0" applyNumberFormat="1" applyFont="1" applyFill="1" applyBorder="1" applyAlignment="1">
      <alignment vertical="center"/>
    </xf>
    <xf numFmtId="168" fontId="35" fillId="2" borderId="0" xfId="1" applyNumberFormat="1" applyFont="1" applyFill="1" applyBorder="1" applyAlignment="1">
      <alignment vertical="center"/>
    </xf>
    <xf numFmtId="170" fontId="35" fillId="2" borderId="0" xfId="5" applyNumberFormat="1" applyFont="1" applyFill="1" applyBorder="1" applyAlignment="1">
      <alignment horizontal="right" vertical="center"/>
    </xf>
    <xf numFmtId="170" fontId="35" fillId="2" borderId="0" xfId="5" applyNumberFormat="1" applyFont="1" applyFill="1" applyBorder="1" applyAlignment="1">
      <alignment vertical="center"/>
    </xf>
    <xf numFmtId="10" fontId="35" fillId="2" borderId="0" xfId="1" applyNumberFormat="1" applyFont="1" applyFill="1" applyBorder="1" applyAlignment="1">
      <alignment vertical="center"/>
    </xf>
    <xf numFmtId="170" fontId="38" fillId="2" borderId="0" xfId="5" applyNumberFormat="1" applyFont="1" applyFill="1" applyBorder="1" applyAlignment="1">
      <alignment horizontal="left" vertical="center"/>
    </xf>
    <xf numFmtId="170" fontId="29" fillId="2" borderId="0" xfId="0" applyNumberFormat="1" applyFont="1" applyFill="1" applyBorder="1" applyAlignment="1">
      <alignment vertical="center" wrapText="1"/>
    </xf>
    <xf numFmtId="168" fontId="45" fillId="0" borderId="0" xfId="1" applyNumberFormat="1" applyFont="1" applyFill="1" applyBorder="1"/>
    <xf numFmtId="170" fontId="58" fillId="0" borderId="0" xfId="0" applyNumberFormat="1" applyFont="1" applyFill="1" applyBorder="1" applyAlignment="1">
      <alignment vertical="center" wrapText="1"/>
    </xf>
    <xf numFmtId="0" fontId="65" fillId="2" borderId="0" xfId="0" applyFont="1" applyFill="1" applyBorder="1" applyAlignment="1">
      <alignment vertical="center"/>
    </xf>
    <xf numFmtId="9" fontId="58" fillId="0" borderId="0" xfId="1" applyFont="1" applyFill="1" applyBorder="1" applyAlignment="1">
      <alignment horizontal="right" vertical="center"/>
    </xf>
    <xf numFmtId="3" fontId="16" fillId="0" borderId="10" xfId="0" applyNumberFormat="1" applyFont="1" applyBorder="1" applyAlignment="1">
      <alignment vertical="center"/>
    </xf>
    <xf numFmtId="3" fontId="16" fillId="0" borderId="10" xfId="0" applyNumberFormat="1" applyFont="1" applyBorder="1" applyAlignment="1">
      <alignment horizontal="center" vertical="center"/>
    </xf>
    <xf numFmtId="0" fontId="16" fillId="2" borderId="1" xfId="0" applyFont="1" applyFill="1" applyBorder="1" applyAlignment="1">
      <alignment horizontal="center" vertical="center"/>
    </xf>
    <xf numFmtId="0" fontId="6" fillId="2" borderId="0" xfId="2" applyFont="1" applyFill="1" applyAlignment="1" applyProtection="1">
      <alignment vertical="center"/>
    </xf>
    <xf numFmtId="0" fontId="25" fillId="2" borderId="0" xfId="2" applyFont="1" applyFill="1" applyAlignment="1" applyProtection="1"/>
    <xf numFmtId="0" fontId="34" fillId="2" borderId="0" xfId="4" applyFont="1" applyFill="1" applyAlignment="1">
      <alignment horizontal="left" vertical="center" wrapText="1"/>
    </xf>
    <xf numFmtId="0" fontId="34" fillId="2" borderId="0" xfId="4" applyFont="1" applyFill="1" applyAlignment="1">
      <alignment vertical="center" wrapText="1"/>
    </xf>
    <xf numFmtId="10" fontId="34" fillId="2" borderId="0" xfId="9" applyNumberFormat="1" applyFont="1" applyFill="1" applyBorder="1" applyAlignment="1">
      <alignment vertical="center"/>
    </xf>
    <xf numFmtId="0" fontId="33" fillId="2" borderId="0" xfId="4" applyFont="1" applyFill="1" applyAlignment="1">
      <alignment vertical="center"/>
    </xf>
    <xf numFmtId="0" fontId="33" fillId="0" borderId="0" xfId="4" applyFont="1"/>
    <xf numFmtId="0" fontId="33" fillId="2" borderId="0" xfId="4" applyFont="1" applyFill="1" applyBorder="1" applyAlignment="1">
      <alignment vertical="center"/>
    </xf>
    <xf numFmtId="0" fontId="33" fillId="2" borderId="0" xfId="4" applyFont="1" applyFill="1" applyBorder="1"/>
    <xf numFmtId="166" fontId="33" fillId="2" borderId="0" xfId="4" applyNumberFormat="1" applyFont="1" applyFill="1" applyBorder="1" applyAlignment="1">
      <alignment vertical="center"/>
    </xf>
    <xf numFmtId="168" fontId="33" fillId="2" borderId="0" xfId="9" applyNumberFormat="1" applyFont="1" applyFill="1" applyBorder="1" applyAlignment="1">
      <alignment vertical="center"/>
    </xf>
    <xf numFmtId="170" fontId="34" fillId="2" borderId="0" xfId="5" applyNumberFormat="1" applyFont="1" applyFill="1" applyAlignment="1">
      <alignment vertical="center"/>
    </xf>
    <xf numFmtId="168" fontId="34" fillId="2" borderId="0" xfId="1" applyNumberFormat="1" applyFont="1" applyFill="1" applyAlignment="1">
      <alignment vertical="center"/>
    </xf>
    <xf numFmtId="168" fontId="34" fillId="2" borderId="0" xfId="1" applyNumberFormat="1" applyFont="1" applyFill="1" applyBorder="1" applyAlignment="1">
      <alignment vertical="center"/>
    </xf>
    <xf numFmtId="170" fontId="38" fillId="2" borderId="0" xfId="0" applyNumberFormat="1" applyFont="1" applyFill="1" applyBorder="1" applyAlignment="1">
      <alignment horizontal="center" vertical="center"/>
    </xf>
    <xf numFmtId="0" fontId="29" fillId="2" borderId="0" xfId="0" applyFont="1" applyFill="1" applyBorder="1" applyAlignment="1">
      <alignment vertical="center" wrapText="1"/>
    </xf>
    <xf numFmtId="9" fontId="29" fillId="2" borderId="0" xfId="1" applyFont="1" applyFill="1" applyBorder="1" applyAlignment="1">
      <alignment vertical="center" wrapText="1"/>
    </xf>
    <xf numFmtId="0" fontId="16" fillId="0" borderId="1" xfId="4" applyFont="1" applyFill="1" applyBorder="1" applyAlignment="1">
      <alignment vertical="center" wrapText="1"/>
    </xf>
    <xf numFmtId="0" fontId="6" fillId="0" borderId="0" xfId="4" applyFont="1" applyFill="1" applyBorder="1" applyAlignment="1">
      <alignment horizontal="left"/>
    </xf>
    <xf numFmtId="0" fontId="31" fillId="2" borderId="0" xfId="4" applyFont="1" applyFill="1" applyBorder="1" applyAlignment="1">
      <alignment vertical="center" wrapText="1"/>
    </xf>
    <xf numFmtId="0" fontId="68" fillId="0" borderId="0" xfId="0" applyFont="1" applyFill="1" applyAlignment="1">
      <alignment vertical="center"/>
    </xf>
    <xf numFmtId="0" fontId="69" fillId="0" borderId="0" xfId="0" applyFont="1" applyFill="1" applyAlignment="1">
      <alignment vertical="center"/>
    </xf>
    <xf numFmtId="170" fontId="69" fillId="2" borderId="0" xfId="0" applyNumberFormat="1" applyFont="1" applyFill="1" applyAlignment="1">
      <alignment vertical="center"/>
    </xf>
    <xf numFmtId="170" fontId="52" fillId="2" borderId="0" xfId="5" applyNumberFormat="1" applyFont="1" applyFill="1" applyAlignment="1">
      <alignment vertical="center"/>
    </xf>
    <xf numFmtId="170" fontId="70" fillId="0" borderId="0" xfId="5" applyNumberFormat="1" applyFont="1" applyFill="1" applyBorder="1" applyAlignment="1">
      <alignment vertical="center"/>
    </xf>
    <xf numFmtId="0" fontId="34" fillId="2" borderId="0" xfId="4" applyFont="1" applyFill="1" applyBorder="1" applyAlignment="1">
      <alignment vertical="center" wrapText="1"/>
    </xf>
    <xf numFmtId="10" fontId="71" fillId="2" borderId="0" xfId="1" applyNumberFormat="1" applyFont="1" applyFill="1" applyBorder="1" applyAlignment="1">
      <alignment vertical="center"/>
    </xf>
    <xf numFmtId="170" fontId="71" fillId="2" borderId="0" xfId="1" applyNumberFormat="1" applyFont="1" applyFill="1" applyBorder="1" applyAlignment="1">
      <alignment vertical="center"/>
    </xf>
    <xf numFmtId="0" fontId="72" fillId="0" borderId="0" xfId="0" applyFont="1" applyFill="1" applyAlignment="1">
      <alignment horizontal="left" vertical="center" wrapText="1"/>
    </xf>
    <xf numFmtId="0" fontId="73" fillId="0" borderId="0" xfId="10" applyFont="1"/>
    <xf numFmtId="4" fontId="74" fillId="2" borderId="0" xfId="0" applyNumberFormat="1" applyFont="1" applyFill="1" applyBorder="1" applyAlignment="1">
      <alignment horizontal="center" vertical="center"/>
    </xf>
    <xf numFmtId="0" fontId="74" fillId="2" borderId="0" xfId="0" applyFont="1" applyFill="1" applyAlignment="1">
      <alignment vertical="center"/>
    </xf>
    <xf numFmtId="4" fontId="74" fillId="0" borderId="0" xfId="0" applyNumberFormat="1" applyFont="1" applyFill="1" applyBorder="1" applyAlignment="1">
      <alignment horizontal="center" vertical="center"/>
    </xf>
    <xf numFmtId="10" fontId="14" fillId="2" borderId="0" xfId="1" applyNumberFormat="1" applyFont="1" applyFill="1" applyBorder="1" applyAlignment="1">
      <alignment vertical="center"/>
    </xf>
    <xf numFmtId="0" fontId="49" fillId="2" borderId="0" xfId="0" applyFont="1" applyFill="1" applyAlignment="1">
      <alignment horizontal="left" vertical="center" wrapText="1"/>
    </xf>
    <xf numFmtId="0" fontId="40" fillId="2" borderId="0" xfId="0" applyFont="1" applyFill="1" applyAlignment="1">
      <alignment horizontal="left" vertical="center" wrapText="1"/>
    </xf>
    <xf numFmtId="170" fontId="29" fillId="2" borderId="0" xfId="5" applyNumberFormat="1" applyFont="1" applyFill="1" applyAlignment="1">
      <alignment vertical="center"/>
    </xf>
    <xf numFmtId="9" fontId="29" fillId="2" borderId="0" xfId="1" applyNumberFormat="1" applyFont="1" applyFill="1" applyAlignment="1">
      <alignment horizontal="center" vertical="center"/>
    </xf>
    <xf numFmtId="170" fontId="75" fillId="2" borderId="0" xfId="0" applyNumberFormat="1" applyFont="1" applyFill="1" applyBorder="1" applyAlignment="1">
      <alignment vertical="center" wrapText="1"/>
    </xf>
    <xf numFmtId="4" fontId="35" fillId="2" borderId="0" xfId="0" applyNumberFormat="1" applyFont="1" applyFill="1" applyBorder="1" applyAlignment="1">
      <alignment horizontal="center" vertical="center"/>
    </xf>
    <xf numFmtId="0" fontId="76" fillId="2" borderId="1" xfId="0" applyFont="1" applyFill="1" applyBorder="1" applyAlignment="1">
      <alignment horizontal="center" vertical="center"/>
    </xf>
    <xf numFmtId="3" fontId="76" fillId="0" borderId="10" xfId="0" applyNumberFormat="1" applyFont="1" applyBorder="1" applyAlignment="1">
      <alignment horizontal="center" vertical="center"/>
    </xf>
    <xf numFmtId="0" fontId="77" fillId="2" borderId="0" xfId="0" applyFont="1" applyFill="1" applyAlignment="1">
      <alignment horizontal="left" vertical="center" wrapText="1"/>
    </xf>
    <xf numFmtId="0" fontId="78" fillId="0" borderId="0" xfId="0" applyFont="1" applyAlignment="1">
      <alignment vertical="center" wrapText="1"/>
    </xf>
    <xf numFmtId="170" fontId="78" fillId="2" borderId="0" xfId="5" applyNumberFormat="1" applyFont="1" applyFill="1" applyAlignment="1">
      <alignment vertical="center"/>
    </xf>
    <xf numFmtId="168" fontId="78" fillId="2" borderId="0" xfId="1" applyNumberFormat="1" applyFont="1" applyFill="1" applyAlignment="1">
      <alignment vertical="center"/>
    </xf>
    <xf numFmtId="3" fontId="37" fillId="2" borderId="0" xfId="0" applyNumberFormat="1" applyFont="1" applyFill="1" applyAlignment="1">
      <alignment horizontal="center" vertical="center"/>
    </xf>
    <xf numFmtId="0" fontId="16" fillId="0" borderId="0" xfId="0" applyFont="1" applyBorder="1" applyAlignment="1">
      <alignment horizontal="left" vertical="center"/>
    </xf>
    <xf numFmtId="3" fontId="16" fillId="0" borderId="0" xfId="0" applyNumberFormat="1" applyFont="1" applyBorder="1" applyAlignment="1">
      <alignment vertical="center"/>
    </xf>
    <xf numFmtId="10" fontId="16" fillId="0" borderId="0" xfId="1" applyNumberFormat="1" applyFont="1" applyBorder="1" applyAlignment="1">
      <alignment vertical="center"/>
    </xf>
    <xf numFmtId="0" fontId="53" fillId="5" borderId="1" xfId="0" applyFont="1" applyFill="1" applyBorder="1" applyAlignment="1">
      <alignment horizontal="center" vertical="center" wrapText="1"/>
    </xf>
    <xf numFmtId="165" fontId="16" fillId="0" borderId="0" xfId="15" applyFont="1" applyBorder="1" applyAlignment="1">
      <alignment horizontal="left" vertical="center" wrapText="1"/>
    </xf>
    <xf numFmtId="172" fontId="12" fillId="0" borderId="0" xfId="15" applyNumberFormat="1" applyFont="1" applyBorder="1" applyAlignment="1">
      <alignment horizontal="left" vertical="center"/>
    </xf>
    <xf numFmtId="174" fontId="53" fillId="2" borderId="1" xfId="5" applyNumberFormat="1" applyFont="1" applyFill="1" applyBorder="1" applyAlignment="1">
      <alignment horizontal="left" vertical="center"/>
    </xf>
    <xf numFmtId="0" fontId="23" fillId="2" borderId="1" xfId="0" applyFont="1" applyFill="1" applyBorder="1" applyAlignment="1">
      <alignment horizontal="center" vertical="center"/>
    </xf>
    <xf numFmtId="0" fontId="23" fillId="2" borderId="1" xfId="0" applyFont="1" applyFill="1" applyBorder="1" applyAlignment="1">
      <alignment horizontal="left" vertical="center" wrapText="1"/>
    </xf>
    <xf numFmtId="174" fontId="23" fillId="2" borderId="1" xfId="5" applyNumberFormat="1" applyFont="1" applyFill="1" applyBorder="1" applyAlignment="1">
      <alignment horizontal="left" vertical="center" wrapText="1"/>
    </xf>
    <xf numFmtId="174" fontId="53" fillId="2" borderId="1" xfId="5" applyNumberFormat="1" applyFont="1" applyFill="1" applyBorder="1" applyAlignment="1">
      <alignment horizontal="right" vertical="center"/>
    </xf>
    <xf numFmtId="174" fontId="12" fillId="0" borderId="0" xfId="10" applyNumberFormat="1" applyFont="1"/>
    <xf numFmtId="174" fontId="23" fillId="2" borderId="1" xfId="5" applyNumberFormat="1" applyFont="1" applyFill="1" applyBorder="1" applyAlignment="1">
      <alignment horizontal="right" vertical="center"/>
    </xf>
    <xf numFmtId="0" fontId="36" fillId="0" borderId="0" xfId="10" applyFont="1"/>
    <xf numFmtId="0" fontId="35" fillId="0" borderId="0" xfId="10" applyFont="1"/>
    <xf numFmtId="0" fontId="45" fillId="0" borderId="0" xfId="10" applyFont="1" applyAlignment="1">
      <alignment wrapText="1"/>
    </xf>
    <xf numFmtId="0" fontId="81" fillId="0" borderId="0" xfId="10" applyFont="1" applyAlignment="1"/>
    <xf numFmtId="0" fontId="81" fillId="0" borderId="0" xfId="10" applyFont="1" applyAlignment="1">
      <alignment horizontal="center"/>
    </xf>
    <xf numFmtId="0" fontId="81" fillId="0" borderId="0" xfId="10" applyFont="1" applyAlignment="1">
      <alignment wrapText="1"/>
    </xf>
    <xf numFmtId="174" fontId="81" fillId="0" borderId="0" xfId="10" applyNumberFormat="1" applyFont="1" applyAlignment="1"/>
    <xf numFmtId="168" fontId="81" fillId="0" borderId="0" xfId="1" applyNumberFormat="1" applyFont="1" applyAlignment="1"/>
    <xf numFmtId="168" fontId="81" fillId="0" borderId="0" xfId="1" applyNumberFormat="1" applyFont="1" applyAlignment="1">
      <alignment horizontal="center"/>
    </xf>
    <xf numFmtId="174" fontId="81" fillId="0" borderId="0" xfId="10" applyNumberFormat="1" applyFont="1" applyAlignment="1">
      <alignment horizontal="center"/>
    </xf>
    <xf numFmtId="0" fontId="81" fillId="0" borderId="0" xfId="10" applyFont="1"/>
    <xf numFmtId="9" fontId="81" fillId="0" borderId="0" xfId="1" applyFont="1" applyAlignment="1"/>
    <xf numFmtId="0" fontId="30" fillId="0" borderId="0" xfId="10" applyFont="1" applyAlignment="1">
      <alignment horizontal="center"/>
    </xf>
    <xf numFmtId="0" fontId="38" fillId="0" borderId="0" xfId="10" applyFont="1"/>
    <xf numFmtId="174" fontId="81" fillId="0" borderId="0" xfId="10" applyNumberFormat="1" applyFont="1"/>
    <xf numFmtId="174" fontId="36" fillId="0" borderId="0" xfId="10" applyNumberFormat="1" applyFont="1"/>
    <xf numFmtId="10" fontId="12" fillId="0" borderId="0" xfId="1" applyNumberFormat="1" applyFont="1" applyAlignment="1">
      <alignment vertical="center"/>
    </xf>
    <xf numFmtId="0" fontId="30" fillId="0" borderId="0" xfId="0" applyFont="1"/>
    <xf numFmtId="10" fontId="30" fillId="0" borderId="0" xfId="0" applyNumberFormat="1" applyFont="1"/>
    <xf numFmtId="0" fontId="28" fillId="2" borderId="0" xfId="0" applyFont="1" applyFill="1" applyAlignment="1">
      <alignment vertical="center"/>
    </xf>
    <xf numFmtId="174" fontId="23" fillId="2" borderId="1" xfId="5" applyNumberFormat="1" applyFont="1" applyFill="1" applyBorder="1" applyAlignment="1">
      <alignment horizontal="left" vertical="center"/>
    </xf>
    <xf numFmtId="0" fontId="23" fillId="2" borderId="1" xfId="0" applyFont="1" applyFill="1" applyBorder="1" applyAlignment="1">
      <alignment horizontal="left" vertical="center"/>
    </xf>
    <xf numFmtId="0" fontId="51" fillId="0" borderId="1" xfId="0" applyFont="1" applyBorder="1" applyAlignment="1">
      <alignment vertical="center"/>
    </xf>
    <xf numFmtId="0" fontId="76" fillId="0" borderId="1" xfId="0" applyFont="1" applyBorder="1" applyAlignment="1">
      <alignment vertical="center"/>
    </xf>
    <xf numFmtId="170" fontId="76" fillId="0" borderId="1" xfId="5" applyNumberFormat="1" applyFont="1" applyBorder="1" applyAlignment="1">
      <alignment vertical="center"/>
    </xf>
    <xf numFmtId="0" fontId="16" fillId="4" borderId="9" xfId="0" applyFont="1" applyFill="1" applyBorder="1" applyAlignment="1">
      <alignment horizontal="center" vertical="center"/>
    </xf>
    <xf numFmtId="0" fontId="16" fillId="4" borderId="9" xfId="0" applyFont="1" applyFill="1" applyBorder="1" applyAlignment="1">
      <alignment horizontal="center" vertical="center" wrapText="1"/>
    </xf>
    <xf numFmtId="3" fontId="51" fillId="0" borderId="1" xfId="0" applyNumberFormat="1" applyFont="1" applyBorder="1"/>
    <xf numFmtId="168" fontId="51" fillId="0" borderId="1" xfId="17" applyNumberFormat="1" applyFont="1" applyBorder="1"/>
    <xf numFmtId="168" fontId="76" fillId="0" borderId="1" xfId="1" applyNumberFormat="1" applyFont="1" applyBorder="1" applyAlignment="1">
      <alignment vertical="center"/>
    </xf>
    <xf numFmtId="168" fontId="76" fillId="0" borderId="1" xfId="17" applyNumberFormat="1" applyFont="1" applyBorder="1"/>
    <xf numFmtId="0" fontId="51" fillId="0" borderId="1" xfId="0" applyFont="1" applyBorder="1" applyAlignment="1">
      <alignment horizontal="center" wrapText="1"/>
    </xf>
    <xf numFmtId="0" fontId="51" fillId="0" borderId="1" xfId="0" applyFont="1" applyBorder="1" applyAlignment="1">
      <alignment wrapText="1"/>
    </xf>
    <xf numFmtId="0" fontId="6" fillId="2" borderId="0" xfId="0" applyFont="1" applyFill="1" applyAlignment="1">
      <alignment horizontal="center" vertical="center"/>
    </xf>
    <xf numFmtId="0" fontId="6" fillId="0" borderId="0" xfId="0" applyFont="1" applyAlignment="1">
      <alignment horizontal="center" wrapText="1"/>
    </xf>
    <xf numFmtId="0" fontId="6" fillId="2" borderId="0" xfId="2" applyFont="1" applyFill="1" applyAlignment="1" applyProtection="1">
      <alignment horizontal="center" vertical="center"/>
    </xf>
    <xf numFmtId="0" fontId="6" fillId="2" borderId="0" xfId="0" applyFont="1" applyFill="1" applyAlignment="1">
      <alignment horizontal="center" vertical="center" wrapText="1"/>
    </xf>
    <xf numFmtId="0" fontId="6" fillId="2" borderId="0" xfId="0" applyFont="1" applyFill="1" applyAlignment="1">
      <alignment horizontal="left" vertical="center" wrapText="1"/>
    </xf>
    <xf numFmtId="0" fontId="6" fillId="2" borderId="0" xfId="4" applyFont="1" applyFill="1" applyAlignment="1">
      <alignment horizontal="center" vertical="center" wrapText="1"/>
    </xf>
    <xf numFmtId="0" fontId="6" fillId="2" borderId="0" xfId="4" applyFont="1" applyFill="1" applyAlignment="1">
      <alignment horizontal="left" vertical="center" wrapText="1"/>
    </xf>
    <xf numFmtId="0" fontId="27" fillId="0" borderId="0" xfId="10" applyFont="1" applyAlignment="1">
      <alignment horizontal="left" wrapText="1"/>
    </xf>
    <xf numFmtId="0" fontId="6" fillId="2" borderId="0" xfId="0" applyFont="1" applyFill="1" applyAlignment="1">
      <alignment horizontal="left" vertical="center"/>
    </xf>
    <xf numFmtId="0" fontId="7" fillId="2" borderId="0" xfId="4" applyFont="1" applyFill="1" applyAlignment="1">
      <alignment horizontal="left" vertical="center" wrapText="1"/>
    </xf>
    <xf numFmtId="0" fontId="55" fillId="0" borderId="0" xfId="10" applyFont="1" applyAlignment="1">
      <alignment horizontal="left" wrapText="1"/>
    </xf>
    <xf numFmtId="0" fontId="6" fillId="0" borderId="0" xfId="4" applyFont="1" applyFill="1" applyBorder="1" applyAlignment="1">
      <alignment horizontal="center" wrapText="1"/>
    </xf>
    <xf numFmtId="0" fontId="6" fillId="2" borderId="0" xfId="0" applyFont="1" applyFill="1" applyAlignment="1">
      <alignment vertical="center" wrapText="1"/>
    </xf>
    <xf numFmtId="0" fontId="6" fillId="2" borderId="0" xfId="0" applyFont="1" applyFill="1" applyAlignment="1">
      <alignment horizontal="center" vertical="top" wrapText="1"/>
    </xf>
    <xf numFmtId="0" fontId="6" fillId="2" borderId="0" xfId="0" applyFont="1" applyFill="1" applyAlignment="1">
      <alignment horizontal="left" vertical="top" wrapText="1"/>
    </xf>
    <xf numFmtId="0" fontId="7" fillId="2" borderId="1" xfId="0" applyFont="1" applyFill="1" applyBorder="1" applyAlignment="1">
      <alignment horizontal="center" vertical="center" wrapText="1"/>
    </xf>
    <xf numFmtId="0" fontId="6" fillId="0" borderId="0" xfId="0" applyFont="1" applyAlignment="1">
      <alignment horizontal="center" vertical="center" wrapText="1" readingOrder="1"/>
    </xf>
    <xf numFmtId="0" fontId="18" fillId="2" borderId="0" xfId="0" applyFont="1" applyFill="1" applyAlignment="1">
      <alignment horizontal="left" vertical="center" wrapText="1"/>
    </xf>
    <xf numFmtId="0" fontId="6" fillId="0" borderId="0" xfId="0" applyFont="1" applyAlignment="1">
      <alignment horizontal="left" vertical="center"/>
    </xf>
    <xf numFmtId="0" fontId="7" fillId="2" borderId="1" xfId="0" applyFont="1" applyFill="1" applyBorder="1" applyAlignment="1">
      <alignment horizontal="center" vertical="center"/>
    </xf>
    <xf numFmtId="0" fontId="6" fillId="0" borderId="0" xfId="0" applyFont="1" applyFill="1" applyAlignment="1">
      <alignment horizontal="left" vertical="center"/>
    </xf>
    <xf numFmtId="0" fontId="17" fillId="2" borderId="0" xfId="0" applyFont="1" applyFill="1" applyAlignment="1">
      <alignment horizontal="left" wrapText="1"/>
    </xf>
    <xf numFmtId="0" fontId="6" fillId="0" borderId="0" xfId="10" applyFont="1" applyAlignment="1">
      <alignment horizontal="center" vertical="center" wrapText="1"/>
    </xf>
    <xf numFmtId="0" fontId="53" fillId="2" borderId="1" xfId="0" applyFont="1" applyFill="1" applyBorder="1" applyAlignment="1">
      <alignment horizontal="center" vertical="center" wrapText="1"/>
    </xf>
    <xf numFmtId="0" fontId="79" fillId="2" borderId="0" xfId="16" applyFont="1" applyFill="1" applyAlignment="1">
      <alignment horizontal="left" vertical="center" wrapText="1"/>
    </xf>
    <xf numFmtId="0" fontId="6" fillId="0" borderId="0" xfId="10" applyFont="1" applyAlignment="1">
      <alignment horizontal="center" vertical="top" wrapText="1"/>
    </xf>
    <xf numFmtId="0" fontId="6" fillId="0" borderId="0" xfId="0" applyFont="1" applyAlignment="1">
      <alignment horizontal="center" vertical="center" wrapText="1"/>
    </xf>
    <xf numFmtId="0" fontId="17" fillId="2" borderId="0" xfId="0" applyFont="1" applyFill="1" applyAlignment="1">
      <alignment horizontal="left" vertical="center" wrapText="1"/>
    </xf>
    <xf numFmtId="0" fontId="6" fillId="0" borderId="0" xfId="0" applyFont="1" applyAlignment="1">
      <alignment horizontal="left" wrapText="1"/>
    </xf>
    <xf numFmtId="170" fontId="23" fillId="0" borderId="9" xfId="5" applyNumberFormat="1" applyFont="1" applyFill="1" applyBorder="1" applyAlignment="1">
      <alignment horizontal="center" vertical="center"/>
    </xf>
    <xf numFmtId="170" fontId="23" fillId="0" borderId="5" xfId="5" applyNumberFormat="1" applyFont="1" applyFill="1" applyBorder="1" applyAlignment="1">
      <alignment horizontal="center" vertical="center"/>
    </xf>
    <xf numFmtId="170" fontId="23" fillId="0" borderId="7" xfId="5" applyNumberFormat="1" applyFont="1" applyFill="1" applyBorder="1" applyAlignment="1">
      <alignment horizontal="center" vertical="center"/>
    </xf>
    <xf numFmtId="170" fontId="23" fillId="0" borderId="9" xfId="5" applyNumberFormat="1" applyFont="1" applyFill="1" applyBorder="1" applyAlignment="1">
      <alignment horizontal="left" vertical="center" wrapText="1"/>
    </xf>
    <xf numFmtId="170" fontId="23" fillId="0" borderId="5" xfId="5" applyNumberFormat="1" applyFont="1" applyFill="1" applyBorder="1" applyAlignment="1">
      <alignment horizontal="left" vertical="center" wrapText="1"/>
    </xf>
    <xf numFmtId="170" fontId="23" fillId="0" borderId="7" xfId="5" applyNumberFormat="1" applyFont="1" applyFill="1" applyBorder="1" applyAlignment="1">
      <alignment horizontal="left" vertical="center" wrapText="1"/>
    </xf>
    <xf numFmtId="170" fontId="23" fillId="0" borderId="9" xfId="5" applyNumberFormat="1" applyFont="1" applyFill="1" applyBorder="1" applyAlignment="1">
      <alignment horizontal="left" vertical="center"/>
    </xf>
    <xf numFmtId="170" fontId="23" fillId="0" borderId="7" xfId="5" applyNumberFormat="1" applyFont="1" applyFill="1" applyBorder="1" applyAlignment="1">
      <alignment horizontal="left" vertical="center"/>
    </xf>
    <xf numFmtId="170" fontId="23" fillId="0" borderId="5" xfId="5" applyNumberFormat="1" applyFont="1" applyFill="1" applyBorder="1" applyAlignment="1">
      <alignment horizontal="left" vertical="center"/>
    </xf>
  </cellXfs>
  <cellStyles count="18">
    <cellStyle name="ANCLAS,REZONES Y SUS PARTES,DE FUNDICION,DE HIERRO O DE ACERO" xfId="3" xr:uid="{00000000-0005-0000-0000-000000000000}"/>
    <cellStyle name="Hipervínculo" xfId="2" builtinId="8"/>
    <cellStyle name="Millares" xfId="5" builtinId="3"/>
    <cellStyle name="Millares 2" xfId="8" xr:uid="{00000000-0005-0000-0000-000003000000}"/>
    <cellStyle name="Millares 3" xfId="15" xr:uid="{00000000-0005-0000-0000-000004000000}"/>
    <cellStyle name="Normal" xfId="0" builtinId="0"/>
    <cellStyle name="Normal 2" xfId="10" xr:uid="{00000000-0005-0000-0000-000006000000}"/>
    <cellStyle name="Normal 3" xfId="4" xr:uid="{00000000-0005-0000-0000-000007000000}"/>
    <cellStyle name="Normal 4" xfId="16" xr:uid="{1A6315D3-3E26-4E55-86D8-5A496FF8E2AA}"/>
    <cellStyle name="Porcentaje" xfId="1" builtinId="5"/>
    <cellStyle name="Porcentaje 2" xfId="9" xr:uid="{00000000-0005-0000-0000-000009000000}"/>
    <cellStyle name="Porcentaje 3" xfId="11" xr:uid="{00000000-0005-0000-0000-00000A000000}"/>
    <cellStyle name="Porcentaje 4" xfId="17" xr:uid="{85C68EB0-3AB3-479E-A0D4-AFAA24F115D9}"/>
    <cellStyle name="XLConnect.Boolean" xfId="12" xr:uid="{00000000-0005-0000-0000-00000B000000}"/>
    <cellStyle name="XLConnect.DateTime" xfId="13" xr:uid="{00000000-0005-0000-0000-00000C000000}"/>
    <cellStyle name="XLConnect.Header" xfId="6" xr:uid="{00000000-0005-0000-0000-00000D000000}"/>
    <cellStyle name="XLConnect.Numeric" xfId="14" xr:uid="{00000000-0005-0000-0000-00000E000000}"/>
    <cellStyle name="XLConnect.String" xfId="7" xr:uid="{00000000-0005-0000-0000-00000F000000}"/>
  </cellStyles>
  <dxfs count="31">
    <dxf>
      <numFmt numFmtId="175" formatCode="\ "/>
    </dxf>
    <dxf>
      <numFmt numFmtId="175" formatCode="\ "/>
    </dxf>
    <dxf>
      <numFmt numFmtId="175" formatCode="\ "/>
    </dxf>
    <dxf>
      <fill>
        <patternFill>
          <bgColor theme="5" tint="0.39994506668294322"/>
        </patternFill>
      </fill>
    </dxf>
    <dxf>
      <fill>
        <patternFill>
          <bgColor theme="5" tint="0.39994506668294322"/>
        </patternFill>
      </fill>
    </dxf>
    <dxf>
      <fill>
        <patternFill>
          <bgColor theme="5" tint="0.59996337778862885"/>
        </patternFill>
      </fill>
    </dxf>
    <dxf>
      <fill>
        <patternFill>
          <bgColor theme="7" tint="0.39994506668294322"/>
        </patternFill>
      </fill>
    </dxf>
    <dxf>
      <fill>
        <patternFill>
          <bgColor theme="5" tint="0.59996337778862885"/>
        </patternFill>
      </fill>
    </dxf>
    <dxf>
      <fill>
        <patternFill>
          <bgColor theme="5"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39994506668294322"/>
        </patternFill>
      </fill>
    </dxf>
    <dxf>
      <fill>
        <patternFill>
          <bgColor theme="7" tint="0.39994506668294322"/>
        </patternFill>
      </fill>
    </dxf>
    <dxf>
      <fill>
        <patternFill>
          <bgColor theme="7" tint="0.39994506668294322"/>
        </patternFill>
      </fill>
    </dxf>
    <dxf>
      <fill>
        <patternFill>
          <bgColor theme="7" tint="0.39994506668294322"/>
        </patternFill>
      </fill>
    </dxf>
    <dxf>
      <fill>
        <patternFill>
          <bgColor theme="7" tint="0.39994506668294322"/>
        </patternFill>
      </fill>
    </dxf>
    <dxf>
      <fill>
        <patternFill>
          <bgColor theme="7"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9A6DFF"/>
      <color rgb="FF595959"/>
      <color rgb="FF6E6E7C"/>
      <color rgb="FFCDB7FF"/>
      <color rgb="FFFFC000"/>
      <color rgb="FFBEA0FF"/>
      <color rgb="FFB28FFF"/>
      <color rgb="FFFED235"/>
      <color rgb="FFFED219"/>
      <color rgb="FFE2D5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6.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0.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41.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42.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4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0949536458617368E-2"/>
          <c:y val="1.3174253672860094E-2"/>
          <c:w val="0.96418598821295898"/>
          <c:h val="0.83227922141347666"/>
        </c:manualLayout>
      </c:layout>
      <c:barChart>
        <c:barDir val="col"/>
        <c:grouping val="clustered"/>
        <c:varyColors val="0"/>
        <c:ser>
          <c:idx val="0"/>
          <c:order val="0"/>
          <c:tx>
            <c:strRef>
              <c:f>'1.1.1'!$B$14</c:f>
              <c:strCache>
                <c:ptCount val="1"/>
                <c:pt idx="0">
                  <c:v>Producción de las industrias características de la salud</c:v>
                </c:pt>
              </c:strCache>
            </c:strRef>
          </c:tx>
          <c:spPr>
            <a:solidFill>
              <a:srgbClr val="9A6DFF"/>
            </a:solidFill>
            <a:ln>
              <a:solidFill>
                <a:srgbClr val="7030A0"/>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'1.1.1'!$C$13:$O$13</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'1.1.1'!$C$14:$O$14</c:f>
              <c:numCache>
                <c:formatCode>_(* #,##0_);_(* \(#,##0\);_(* "-"??_);_(@_)</c:formatCode>
                <c:ptCount val="13"/>
                <c:pt idx="0">
                  <c:v>1763313</c:v>
                </c:pt>
                <c:pt idx="1">
                  <c:v>2059321</c:v>
                </c:pt>
                <c:pt idx="2">
                  <c:v>2168712</c:v>
                </c:pt>
                <c:pt idx="3">
                  <c:v>2512111</c:v>
                </c:pt>
                <c:pt idx="4">
                  <c:v>2918767</c:v>
                </c:pt>
                <c:pt idx="5">
                  <c:v>3355128</c:v>
                </c:pt>
                <c:pt idx="6">
                  <c:v>3545611</c:v>
                </c:pt>
                <c:pt idx="7">
                  <c:v>3632372</c:v>
                </c:pt>
                <c:pt idx="8">
                  <c:v>3840542</c:v>
                </c:pt>
                <c:pt idx="9">
                  <c:v>3756064</c:v>
                </c:pt>
                <c:pt idx="10">
                  <c:v>3757592</c:v>
                </c:pt>
                <c:pt idx="11">
                  <c:v>3970313</c:v>
                </c:pt>
                <c:pt idx="12">
                  <c:v>4077342</c:v>
                </c:pt>
              </c:numCache>
            </c:numRef>
          </c:val>
          <c:extLst>
            <c:ext xmlns:c16="http://schemas.microsoft.com/office/drawing/2014/chart" uri="{C3380CC4-5D6E-409C-BE32-E72D297353CC}">
              <c16:uniqueId val="{00000000-F923-4582-B33D-A4AD9C12DD5F}"/>
            </c:ext>
          </c:extLst>
        </c:ser>
        <c:dLbls>
          <c:showLegendKey val="0"/>
          <c:showVal val="0"/>
          <c:showCatName val="0"/>
          <c:showSerName val="0"/>
          <c:showPercent val="0"/>
          <c:showBubbleSize val="0"/>
        </c:dLbls>
        <c:gapWidth val="97"/>
        <c:overlap val="-11"/>
        <c:axId val="776741568"/>
        <c:axId val="776735664"/>
      </c:barChart>
      <c:lineChart>
        <c:grouping val="standard"/>
        <c:varyColors val="0"/>
        <c:ser>
          <c:idx val="1"/>
          <c:order val="1"/>
          <c:tx>
            <c:strRef>
              <c:f>'1.1.1'!$B$16</c:f>
              <c:strCache>
                <c:ptCount val="1"/>
                <c:pt idx="0">
                  <c:v>Producción de la salud respecto al PIB</c:v>
                </c:pt>
              </c:strCache>
            </c:strRef>
          </c:tx>
          <c:spPr>
            <a:ln w="28575" cap="rnd">
              <a:solidFill>
                <a:srgbClr val="FFC000"/>
              </a:solidFill>
              <a:round/>
            </a:ln>
            <a:effectLst/>
          </c:spPr>
          <c:marker>
            <c:symbol val="diamond"/>
            <c:size val="7"/>
            <c:spPr>
              <a:solidFill>
                <a:schemeClr val="accent4">
                  <a:lumMod val="40000"/>
                  <a:lumOff val="60000"/>
                </a:schemeClr>
              </a:solidFill>
              <a:ln w="9525">
                <a:solidFill>
                  <a:srgbClr val="FFC000"/>
                </a:solidFill>
              </a:ln>
              <a:effectLst/>
            </c:spPr>
          </c:marker>
          <c:dLbls>
            <c:spPr>
              <a:noFill/>
              <a:ln>
                <a:noFill/>
              </a:ln>
              <a:effectLst/>
            </c:spPr>
            <c:txPr>
              <a:bodyPr rot="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'1.1.1'!$C$16:$O$16</c:f>
              <c:numCache>
                <c:formatCode>0.0%</c:formatCode>
                <c:ptCount val="13"/>
                <c:pt idx="0">
                  <c:v>3.4569493197086396E-2</c:v>
                </c:pt>
                <c:pt idx="1">
                  <c:v>3.7959548617588275E-2</c:v>
                </c:pt>
                <c:pt idx="2">
                  <c:v>3.9750772631091044E-2</c:v>
                </c:pt>
                <c:pt idx="3">
                  <c:v>4.4477055182485528E-2</c:v>
                </c:pt>
                <c:pt idx="4">
                  <c:v>4.7907491734436258E-2</c:v>
                </c:pt>
                <c:pt idx="5">
                  <c:v>5.2128669529941482E-2</c:v>
                </c:pt>
                <c:pt idx="6">
                  <c:v>5.2491698709954182E-2</c:v>
                </c:pt>
                <c:pt idx="7">
                  <c:v>5.1813041062394059E-2</c:v>
                </c:pt>
                <c:pt idx="8">
                  <c:v>5.4728317452747234E-2</c:v>
                </c:pt>
                <c:pt idx="9">
                  <c:v>5.4189058826818785E-2</c:v>
                </c:pt>
                <c:pt idx="10">
                  <c:v>5.2956879808273585E-2</c:v>
                </c:pt>
                <c:pt idx="11">
                  <c:v>5.5242582991298084E-2</c:v>
                </c:pt>
                <c:pt idx="12">
                  <c:v>5.6724908397374443E-2</c:v>
                </c:pt>
              </c:numCache>
            </c:numRef>
          </c:val>
          <c:smooth val="0"/>
          <c:extLst>
            <c:ext xmlns:c16="http://schemas.microsoft.com/office/drawing/2014/chart" uri="{C3380CC4-5D6E-409C-BE32-E72D297353CC}">
              <c16:uniqueId val="{00000001-F923-4582-B33D-A4AD9C12DD5F}"/>
            </c:ext>
          </c:extLst>
        </c:ser>
        <c:dLbls>
          <c:showLegendKey val="0"/>
          <c:showVal val="0"/>
          <c:showCatName val="0"/>
          <c:showSerName val="0"/>
          <c:showPercent val="0"/>
          <c:showBubbleSize val="0"/>
        </c:dLbls>
        <c:marker val="1"/>
        <c:smooth val="0"/>
        <c:axId val="776749768"/>
        <c:axId val="776749112"/>
      </c:lineChart>
      <c:catAx>
        <c:axId val="776741568"/>
        <c:scaling>
          <c:orientation val="minMax"/>
        </c:scaling>
        <c:delete val="0"/>
        <c:axPos val="b"/>
        <c:numFmt formatCode="General" sourceLinked="1"/>
        <c:majorTickMark val="none"/>
        <c:minorTickMark val="none"/>
        <c:tickLblPos val="nextTo"/>
        <c:spPr>
          <a:noFill/>
          <a:ln w="9525" cap="flat" cmpd="sng" algn="ctr">
            <a:solidFill>
              <a:srgbClr val="7030A0"/>
            </a:solidFill>
            <a:round/>
          </a:ln>
          <a:effectLst/>
        </c:spPr>
        <c:txPr>
          <a:bodyPr rot="-60000000" spcFirstLastPara="1" vertOverflow="ellipsis" vert="horz" wrap="square" anchor="ctr" anchorCtr="1"/>
          <a:lstStyle/>
          <a:p>
            <a:pPr>
              <a:defRPr sz="1050" b="0" i="0" u="none" strike="noStrike" kern="1200" baseline="0">
                <a:solidFill>
                  <a:srgbClr val="595959"/>
                </a:solidFill>
                <a:latin typeface="Century Gothic" panose="020B0502020202020204" pitchFamily="34" charset="0"/>
                <a:ea typeface="+mn-ea"/>
                <a:cs typeface="+mn-cs"/>
              </a:defRPr>
            </a:pPr>
            <a:endParaRPr lang="es-EC"/>
          </a:p>
        </c:txPr>
        <c:crossAx val="776735664"/>
        <c:crosses val="autoZero"/>
        <c:auto val="1"/>
        <c:lblAlgn val="ctr"/>
        <c:lblOffset val="100"/>
        <c:noMultiLvlLbl val="0"/>
      </c:catAx>
      <c:valAx>
        <c:axId val="776735664"/>
        <c:scaling>
          <c:orientation val="minMax"/>
          <c:max val="5500000"/>
          <c:min val="0"/>
        </c:scaling>
        <c:delete val="0"/>
        <c:axPos val="l"/>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200" b="0" i="0" u="none" strike="noStrike" kern="1200" baseline="0">
                <a:solidFill>
                  <a:schemeClr val="bg1"/>
                </a:solidFill>
                <a:latin typeface="Century Gothic" panose="020B0502020202020204" pitchFamily="34" charset="0"/>
                <a:ea typeface="+mn-ea"/>
                <a:cs typeface="+mn-cs"/>
              </a:defRPr>
            </a:pPr>
            <a:endParaRPr lang="es-EC"/>
          </a:p>
        </c:txPr>
        <c:crossAx val="776741568"/>
        <c:crosses val="autoZero"/>
        <c:crossBetween val="between"/>
      </c:valAx>
      <c:valAx>
        <c:axId val="776749112"/>
        <c:scaling>
          <c:orientation val="minMax"/>
          <c:max val="6.0000000000000012E-2"/>
          <c:min val="0"/>
        </c:scaling>
        <c:delete val="0"/>
        <c:axPos val="r"/>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sz="400" b="0" i="0" u="none" strike="noStrike" kern="1200" baseline="0">
                <a:solidFill>
                  <a:schemeClr val="bg1"/>
                </a:solidFill>
                <a:latin typeface="Century Gothic" panose="020B0502020202020204" pitchFamily="34" charset="0"/>
                <a:ea typeface="+mn-ea"/>
                <a:cs typeface="+mn-cs"/>
              </a:defRPr>
            </a:pPr>
            <a:endParaRPr lang="es-EC"/>
          </a:p>
        </c:txPr>
        <c:crossAx val="776749768"/>
        <c:crosses val="max"/>
        <c:crossBetween val="between"/>
      </c:valAx>
      <c:catAx>
        <c:axId val="776749768"/>
        <c:scaling>
          <c:orientation val="minMax"/>
        </c:scaling>
        <c:delete val="1"/>
        <c:axPos val="b"/>
        <c:majorTickMark val="out"/>
        <c:minorTickMark val="none"/>
        <c:tickLblPos val="nextTo"/>
        <c:crossAx val="77674911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rgbClr val="595959"/>
              </a:solidFill>
              <a:latin typeface="Century Gothic" panose="020B0502020202020204" pitchFamily="34" charset="0"/>
              <a:ea typeface="+mn-ea"/>
              <a:cs typeface="+mn-cs"/>
            </a:defRPr>
          </a:pPr>
          <a:endParaRPr lang="es-EC"/>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1"/>
      </a:solidFill>
      <a:round/>
    </a:ln>
    <a:effectLst/>
  </c:spPr>
  <c:txPr>
    <a:bodyPr/>
    <a:lstStyle/>
    <a:p>
      <a:pPr>
        <a:defRPr sz="105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1.0691876523774509E-4"/>
          <c:y val="5.3397054810943993E-4"/>
          <c:w val="0.98913630190867763"/>
          <c:h val="0.76879573131089141"/>
        </c:manualLayout>
      </c:layout>
      <c:barChart>
        <c:barDir val="col"/>
        <c:grouping val="stacked"/>
        <c:varyColors val="0"/>
        <c:ser>
          <c:idx val="0"/>
          <c:order val="0"/>
          <c:tx>
            <c:strRef>
              <c:f>'1.1.2'!$B$22</c:f>
              <c:strCache>
                <c:ptCount val="1"/>
                <c:pt idx="0">
                  <c:v>Producción de las industrias características de la salud</c:v>
                </c:pt>
              </c:strCache>
            </c:strRef>
          </c:tx>
          <c:spPr>
            <a:solidFill>
              <a:srgbClr val="9A6D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'1.1.2'!$C$21:$O$21</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'1.1.2'!$C$22:$O$22</c:f>
              <c:numCache>
                <c:formatCode>0.0%</c:formatCode>
                <c:ptCount val="13"/>
                <c:pt idx="0">
                  <c:v>0.67826539510312378</c:v>
                </c:pt>
                <c:pt idx="1">
                  <c:v>0.67821092200571598</c:v>
                </c:pt>
                <c:pt idx="2">
                  <c:v>0.67414594509068604</c:v>
                </c:pt>
                <c:pt idx="3">
                  <c:v>0.67120179891233778</c:v>
                </c:pt>
                <c:pt idx="4">
                  <c:v>0.68016280468494572</c:v>
                </c:pt>
                <c:pt idx="5">
                  <c:v>0.69562614019763325</c:v>
                </c:pt>
                <c:pt idx="6">
                  <c:v>0.69755945448249812</c:v>
                </c:pt>
                <c:pt idx="7">
                  <c:v>0.68292213360476961</c:v>
                </c:pt>
                <c:pt idx="8">
                  <c:v>0.68944543378667544</c:v>
                </c:pt>
                <c:pt idx="9">
                  <c:v>0.69600795466463772</c:v>
                </c:pt>
                <c:pt idx="10">
                  <c:v>0.68437205688517888</c:v>
                </c:pt>
                <c:pt idx="11">
                  <c:v>0.69619987251954507</c:v>
                </c:pt>
                <c:pt idx="12">
                  <c:v>0.71549387222214422</c:v>
                </c:pt>
              </c:numCache>
            </c:numRef>
          </c:val>
          <c:extLst>
            <c:ext xmlns:c16="http://schemas.microsoft.com/office/drawing/2014/chart" uri="{C3380CC4-5D6E-409C-BE32-E72D297353CC}">
              <c16:uniqueId val="{00000000-57FB-41CE-AFF5-4656599123AE}"/>
            </c:ext>
          </c:extLst>
        </c:ser>
        <c:ser>
          <c:idx val="1"/>
          <c:order val="1"/>
          <c:tx>
            <c:strRef>
              <c:f>'1.1.2'!$B$23</c:f>
              <c:strCache>
                <c:ptCount val="1"/>
                <c:pt idx="0">
                  <c:v>Producción de las industrias conexas de la salud</c:v>
                </c:pt>
              </c:strCache>
            </c:strRef>
          </c:tx>
          <c:spPr>
            <a:solidFill>
              <a:srgbClr val="CDB7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'1.1.2'!$C$21:$O$21</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'1.1.2'!$C$23:$O$23</c:f>
              <c:numCache>
                <c:formatCode>0.0%</c:formatCode>
                <c:ptCount val="13"/>
                <c:pt idx="0">
                  <c:v>0.32173460489687616</c:v>
                </c:pt>
                <c:pt idx="1">
                  <c:v>0.32178907799428402</c:v>
                </c:pt>
                <c:pt idx="2">
                  <c:v>0.32585405490931391</c:v>
                </c:pt>
                <c:pt idx="3">
                  <c:v>0.32879820108766222</c:v>
                </c:pt>
                <c:pt idx="4">
                  <c:v>0.31983719531505422</c:v>
                </c:pt>
                <c:pt idx="5">
                  <c:v>0.30437385980236675</c:v>
                </c:pt>
                <c:pt idx="6">
                  <c:v>0.30244054551750188</c:v>
                </c:pt>
                <c:pt idx="7">
                  <c:v>0.31707786639523039</c:v>
                </c:pt>
                <c:pt idx="8">
                  <c:v>0.3105545662133245</c:v>
                </c:pt>
                <c:pt idx="9">
                  <c:v>0.30399204533536228</c:v>
                </c:pt>
                <c:pt idx="10">
                  <c:v>0.31562794311482106</c:v>
                </c:pt>
                <c:pt idx="11">
                  <c:v>0.30380012748045487</c:v>
                </c:pt>
                <c:pt idx="12">
                  <c:v>0.28450612777785578</c:v>
                </c:pt>
              </c:numCache>
            </c:numRef>
          </c:val>
          <c:extLst>
            <c:ext xmlns:c16="http://schemas.microsoft.com/office/drawing/2014/chart" uri="{C3380CC4-5D6E-409C-BE32-E72D297353CC}">
              <c16:uniqueId val="{00000001-57FB-41CE-AFF5-4656599123AE}"/>
            </c:ext>
          </c:extLst>
        </c:ser>
        <c:dLbls>
          <c:showLegendKey val="0"/>
          <c:showVal val="0"/>
          <c:showCatName val="0"/>
          <c:showSerName val="0"/>
          <c:showPercent val="0"/>
          <c:showBubbleSize val="0"/>
        </c:dLbls>
        <c:gapWidth val="95"/>
        <c:overlap val="100"/>
        <c:axId val="521024728"/>
        <c:axId val="521021200"/>
      </c:barChart>
      <c:catAx>
        <c:axId val="521024728"/>
        <c:scaling>
          <c:orientation val="minMax"/>
        </c:scaling>
        <c:delete val="0"/>
        <c:axPos val="b"/>
        <c:numFmt formatCode="General" sourceLinked="1"/>
        <c:majorTickMark val="out"/>
        <c:minorTickMark val="none"/>
        <c:tickLblPos val="nextTo"/>
        <c:spPr>
          <a:noFill/>
          <a:ln w="6350" cap="flat" cmpd="sng" algn="ctr">
            <a:solidFill>
              <a:schemeClr val="tx1">
                <a:tint val="75000"/>
              </a:schemeClr>
            </a:solidFill>
            <a:prstDash val="solid"/>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21021200"/>
        <c:crosses val="autoZero"/>
        <c:auto val="1"/>
        <c:lblAlgn val="ctr"/>
        <c:lblOffset val="100"/>
        <c:noMultiLvlLbl val="0"/>
      </c:catAx>
      <c:valAx>
        <c:axId val="521021200"/>
        <c:scaling>
          <c:orientation val="minMax"/>
        </c:scaling>
        <c:delete val="1"/>
        <c:axPos val="l"/>
        <c:numFmt formatCode="0.0%" sourceLinked="1"/>
        <c:majorTickMark val="out"/>
        <c:minorTickMark val="none"/>
        <c:tickLblPos val="nextTo"/>
        <c:crossAx val="521024728"/>
        <c:crosses val="autoZero"/>
        <c:crossBetween val="between"/>
      </c:valAx>
      <c:spPr>
        <a:solidFill>
          <a:schemeClr val="bg1"/>
        </a:solidFill>
        <a:ln>
          <a:noFill/>
        </a:ln>
        <a:effectLst/>
      </c:spPr>
    </c:plotArea>
    <c:legend>
      <c:legendPos val="r"/>
      <c:layout>
        <c:manualLayout>
          <c:xMode val="edge"/>
          <c:yMode val="edge"/>
          <c:x val="9.316703127743782E-2"/>
          <c:y val="0.90430298979248669"/>
          <c:w val="0.82749063508987319"/>
          <c:h val="8.0766917961650739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6350" cap="flat" cmpd="sng" algn="ctr">
      <a:noFill/>
      <a:prstDash val="solid"/>
      <a:round/>
    </a:ln>
    <a:effectLst/>
  </c:spPr>
  <c:txPr>
    <a:bodyPr/>
    <a:lstStyle/>
    <a:p>
      <a:pPr>
        <a:defRPr sz="1200"/>
      </a:pPr>
      <a:endParaRPr lang="es-EC"/>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7.5911148418847394E-3"/>
          <c:y val="6.1115364056042884E-2"/>
          <c:w val="0.98481777031623052"/>
          <c:h val="0.77046349206349207"/>
        </c:manualLayout>
      </c:layout>
      <c:barChart>
        <c:barDir val="col"/>
        <c:grouping val="percentStacked"/>
        <c:varyColors val="0"/>
        <c:ser>
          <c:idx val="0"/>
          <c:order val="0"/>
          <c:tx>
            <c:strRef>
              <c:f>'1.1.3'!$B$22</c:f>
              <c:strCache>
                <c:ptCount val="1"/>
                <c:pt idx="0">
                  <c:v>Producción sector público</c:v>
                </c:pt>
              </c:strCache>
            </c:strRef>
          </c:tx>
          <c:spPr>
            <a:solidFill>
              <a:srgbClr val="9A6D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'1.1.3'!$C$21:$O$21</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'1.1.3'!$C$22:$O$22</c:f>
              <c:numCache>
                <c:formatCode>0.0%</c:formatCode>
                <c:ptCount val="13"/>
                <c:pt idx="0">
                  <c:v>0.59740953534624874</c:v>
                </c:pt>
                <c:pt idx="1">
                  <c:v>0.59831517281667113</c:v>
                </c:pt>
                <c:pt idx="2">
                  <c:v>0.60864190358148063</c:v>
                </c:pt>
                <c:pt idx="3">
                  <c:v>0.62577370187861925</c:v>
                </c:pt>
                <c:pt idx="4">
                  <c:v>0.61843545579349091</c:v>
                </c:pt>
                <c:pt idx="5">
                  <c:v>0.61366064126316489</c:v>
                </c:pt>
                <c:pt idx="6">
                  <c:v>0.6332603886890017</c:v>
                </c:pt>
                <c:pt idx="7">
                  <c:v>0.62923373487076761</c:v>
                </c:pt>
                <c:pt idx="8">
                  <c:v>0.62069754737742744</c:v>
                </c:pt>
                <c:pt idx="9">
                  <c:v>0.6363725431728533</c:v>
                </c:pt>
                <c:pt idx="10">
                  <c:v>0.66181213926365612</c:v>
                </c:pt>
                <c:pt idx="11">
                  <c:v>0.65581554905117057</c:v>
                </c:pt>
                <c:pt idx="12">
                  <c:v>0.64409951384995423</c:v>
                </c:pt>
              </c:numCache>
            </c:numRef>
          </c:val>
          <c:extLst>
            <c:ext xmlns:c16="http://schemas.microsoft.com/office/drawing/2014/chart" uri="{C3380CC4-5D6E-409C-BE32-E72D297353CC}">
              <c16:uniqueId val="{00000000-93D8-4BDD-A227-1BF2984ED603}"/>
            </c:ext>
          </c:extLst>
        </c:ser>
        <c:ser>
          <c:idx val="1"/>
          <c:order val="1"/>
          <c:tx>
            <c:strRef>
              <c:f>'1.1.3'!$B$23</c:f>
              <c:strCache>
                <c:ptCount val="1"/>
                <c:pt idx="0">
                  <c:v>Producción sector privado</c:v>
                </c:pt>
              </c:strCache>
            </c:strRef>
          </c:tx>
          <c:spPr>
            <a:solidFill>
              <a:srgbClr val="CDB7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'1.1.3'!$C$21:$O$21</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'1.1.3'!$C$23:$O$23</c:f>
              <c:numCache>
                <c:formatCode>0.0%</c:formatCode>
                <c:ptCount val="13"/>
                <c:pt idx="0">
                  <c:v>0.4025904646537512</c:v>
                </c:pt>
                <c:pt idx="1">
                  <c:v>0.40168482718332887</c:v>
                </c:pt>
                <c:pt idx="2">
                  <c:v>0.39135809641851937</c:v>
                </c:pt>
                <c:pt idx="3">
                  <c:v>0.37422629812138081</c:v>
                </c:pt>
                <c:pt idx="4">
                  <c:v>0.38156454420650909</c:v>
                </c:pt>
                <c:pt idx="5">
                  <c:v>0.38633935873683506</c:v>
                </c:pt>
                <c:pt idx="6">
                  <c:v>0.3667396113109983</c:v>
                </c:pt>
                <c:pt idx="7">
                  <c:v>0.37076626512923233</c:v>
                </c:pt>
                <c:pt idx="8">
                  <c:v>0.37930245262257256</c:v>
                </c:pt>
                <c:pt idx="9">
                  <c:v>0.3636274568271467</c:v>
                </c:pt>
                <c:pt idx="10">
                  <c:v>0.33818786073634394</c:v>
                </c:pt>
                <c:pt idx="11">
                  <c:v>0.34418445094882949</c:v>
                </c:pt>
                <c:pt idx="12">
                  <c:v>0.35590048615004577</c:v>
                </c:pt>
              </c:numCache>
            </c:numRef>
          </c:val>
          <c:extLst>
            <c:ext xmlns:c16="http://schemas.microsoft.com/office/drawing/2014/chart" uri="{C3380CC4-5D6E-409C-BE32-E72D297353CC}">
              <c16:uniqueId val="{00000001-93D8-4BDD-A227-1BF2984ED603}"/>
            </c:ext>
          </c:extLst>
        </c:ser>
        <c:dLbls>
          <c:showLegendKey val="0"/>
          <c:showVal val="1"/>
          <c:showCatName val="0"/>
          <c:showSerName val="0"/>
          <c:showPercent val="0"/>
          <c:showBubbleSize val="0"/>
        </c:dLbls>
        <c:gapWidth val="95"/>
        <c:overlap val="100"/>
        <c:axId val="521023552"/>
        <c:axId val="521023944"/>
      </c:barChart>
      <c:catAx>
        <c:axId val="521023552"/>
        <c:scaling>
          <c:orientation val="minMax"/>
        </c:scaling>
        <c:delete val="0"/>
        <c:axPos val="b"/>
        <c:numFmt formatCode="General" sourceLinked="0"/>
        <c:majorTickMark val="none"/>
        <c:minorTickMark val="none"/>
        <c:tickLblPos val="nextTo"/>
        <c:spPr>
          <a:noFill/>
          <a:ln w="6350" cap="flat" cmpd="sng" algn="ctr">
            <a:solidFill>
              <a:schemeClr val="tx1">
                <a:tint val="75000"/>
              </a:schemeClr>
            </a:solidFill>
            <a:prstDash val="solid"/>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21023944"/>
        <c:crosses val="autoZero"/>
        <c:auto val="1"/>
        <c:lblAlgn val="ctr"/>
        <c:lblOffset val="100"/>
        <c:noMultiLvlLbl val="0"/>
      </c:catAx>
      <c:valAx>
        <c:axId val="521023944"/>
        <c:scaling>
          <c:orientation val="minMax"/>
        </c:scaling>
        <c:delete val="1"/>
        <c:axPos val="l"/>
        <c:numFmt formatCode="0%" sourceLinked="1"/>
        <c:majorTickMark val="none"/>
        <c:minorTickMark val="none"/>
        <c:tickLblPos val="nextTo"/>
        <c:crossAx val="521023552"/>
        <c:crosses val="autoZero"/>
        <c:crossBetween val="between"/>
      </c:valAx>
      <c:spPr>
        <a:solidFill>
          <a:schemeClr val="bg1"/>
        </a:solidFill>
        <a:ln>
          <a:noFill/>
        </a:ln>
        <a:effectLst/>
      </c:spPr>
    </c:plotArea>
    <c:legend>
      <c:legendPos val="b"/>
      <c:layout>
        <c:manualLayout>
          <c:xMode val="edge"/>
          <c:yMode val="edge"/>
          <c:x val="0.39653312857322792"/>
          <c:y val="0.9334770964293938"/>
          <c:w val="0.20693374285354421"/>
          <c:h val="6.6522903570606168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6350" cap="flat" cmpd="sng" algn="ctr">
      <a:noFill/>
      <a:prstDash val="solid"/>
      <a:round/>
    </a:ln>
    <a:effectLst/>
  </c:spPr>
  <c:txPr>
    <a:bodyPr/>
    <a:lstStyle/>
    <a:p>
      <a:pPr>
        <a:defRPr sz="1200"/>
      </a:pPr>
      <a:endParaRPr lang="es-EC"/>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0.48889113167251375"/>
          <c:y val="2.9573942583365386E-2"/>
          <c:w val="0.50297429212005085"/>
          <c:h val="0.94085211483326925"/>
        </c:manualLayout>
      </c:layout>
      <c:barChart>
        <c:barDir val="bar"/>
        <c:grouping val="clustered"/>
        <c:varyColors val="0"/>
        <c:ser>
          <c:idx val="0"/>
          <c:order val="0"/>
          <c:tx>
            <c:strRef>
              <c:f>'1.1.4'!$F$39</c:f>
              <c:strCache>
                <c:ptCount val="1"/>
                <c:pt idx="0">
                  <c:v>2014</c:v>
                </c:pt>
              </c:strCache>
            </c:strRef>
          </c:tx>
          <c:spPr>
            <a:solidFill>
              <a:srgbClr val="BEA0FF"/>
            </a:solidFill>
            <a:ln>
              <a:solidFill>
                <a:srgbClr val="7030A0"/>
              </a:solidFill>
            </a:ln>
          </c:spPr>
          <c:invertIfNegative val="0"/>
          <c:dLbls>
            <c:numFmt formatCode="0.0%" sourceLinked="0"/>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'1.1.4'!$C$40:$C$49</c:f>
              <c:strCache>
                <c:ptCount val="10"/>
                <c:pt idx="0">
                  <c:v>Actividades de hospitales públicos (MSP)</c:v>
                </c:pt>
                <c:pt idx="1">
                  <c:v>Actividades de hospitales públicos (IESS)</c:v>
                </c:pt>
                <c:pt idx="2">
                  <c:v>Actividades de hospitales privados</c:v>
                </c:pt>
                <c:pt idx="3">
                  <c:v>Actividades de centros ambulatorios del sector público (MSP)</c:v>
                </c:pt>
                <c:pt idx="4">
                  <c:v>Actividades de centros ambulatorios del sector privado</c:v>
                </c:pt>
                <c:pt idx="5">
                  <c:v>Otras actividades relacionadas con la salud humana privados</c:v>
                </c:pt>
                <c:pt idx="6">
                  <c:v>Actividades de centros ambulatorios del sector público (IESS)</c:v>
                </c:pt>
                <c:pt idx="7">
                  <c:v>Regulación de las actividades de organismos que prestan servicios de salud</c:v>
                </c:pt>
                <c:pt idx="8">
                  <c:v>Actividades de hospitales públicos (otros sector público)</c:v>
                </c:pt>
                <c:pt idx="9">
                  <c:v>Otros*</c:v>
                </c:pt>
              </c:strCache>
            </c:strRef>
          </c:cat>
          <c:val>
            <c:numRef>
              <c:f>'1.1.4'!$F$40:$F$49</c:f>
              <c:numCache>
                <c:formatCode>0.0%</c:formatCode>
                <c:ptCount val="10"/>
                <c:pt idx="0">
                  <c:v>0.2026466452224607</c:v>
                </c:pt>
                <c:pt idx="1">
                  <c:v>0.163398737794477</c:v>
                </c:pt>
                <c:pt idx="2">
                  <c:v>0.19233024591093645</c:v>
                </c:pt>
                <c:pt idx="3">
                  <c:v>0.11513716106169743</c:v>
                </c:pt>
                <c:pt idx="4">
                  <c:v>0.12066550452431635</c:v>
                </c:pt>
                <c:pt idx="5">
                  <c:v>5.7770514693979584E-2</c:v>
                </c:pt>
                <c:pt idx="6">
                  <c:v>3.7703462090336565E-2</c:v>
                </c:pt>
                <c:pt idx="7">
                  <c:v>7.2820184716763589E-2</c:v>
                </c:pt>
                <c:pt idx="8">
                  <c:v>2.4391499549054996E-2</c:v>
                </c:pt>
                <c:pt idx="9">
                  <c:v>1.3136044435977372E-2</c:v>
                </c:pt>
              </c:numCache>
            </c:numRef>
          </c:val>
          <c:extLst>
            <c:ext xmlns:c16="http://schemas.microsoft.com/office/drawing/2014/chart" uri="{C3380CC4-5D6E-409C-BE32-E72D297353CC}">
              <c16:uniqueId val="{00000000-35C7-4083-8E2D-0FE0FACFD010}"/>
            </c:ext>
          </c:extLst>
        </c:ser>
        <c:ser>
          <c:idx val="1"/>
          <c:order val="1"/>
          <c:tx>
            <c:strRef>
              <c:f>'1.1.4'!$G$39</c:f>
              <c:strCache>
                <c:ptCount val="1"/>
                <c:pt idx="0">
                  <c:v>2019</c:v>
                </c:pt>
              </c:strCache>
            </c:strRef>
          </c:tx>
          <c:spPr>
            <a:solidFill>
              <a:srgbClr val="9A6DFF"/>
            </a:solidFill>
            <a:ln>
              <a:solidFill>
                <a:srgbClr val="7030A0"/>
              </a:solidFill>
            </a:ln>
          </c:spPr>
          <c:invertIfNegative val="0"/>
          <c:dLbls>
            <c:numFmt formatCode="0.0%" sourceLinked="0"/>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'1.1.4'!$C$40:$C$49</c:f>
              <c:strCache>
                <c:ptCount val="10"/>
                <c:pt idx="0">
                  <c:v>Actividades de hospitales públicos (MSP)</c:v>
                </c:pt>
                <c:pt idx="1">
                  <c:v>Actividades de hospitales públicos (IESS)</c:v>
                </c:pt>
                <c:pt idx="2">
                  <c:v>Actividades de hospitales privados</c:v>
                </c:pt>
                <c:pt idx="3">
                  <c:v>Actividades de centros ambulatorios del sector público (MSP)</c:v>
                </c:pt>
                <c:pt idx="4">
                  <c:v>Actividades de centros ambulatorios del sector privado</c:v>
                </c:pt>
                <c:pt idx="5">
                  <c:v>Otras actividades relacionadas con la salud humana privados</c:v>
                </c:pt>
                <c:pt idx="6">
                  <c:v>Actividades de centros ambulatorios del sector público (IESS)</c:v>
                </c:pt>
                <c:pt idx="7">
                  <c:v>Regulación de las actividades de organismos que prestan servicios de salud</c:v>
                </c:pt>
                <c:pt idx="8">
                  <c:v>Actividades de hospitales públicos (otros sector público)</c:v>
                </c:pt>
                <c:pt idx="9">
                  <c:v>Otros*</c:v>
                </c:pt>
              </c:strCache>
            </c:strRef>
          </c:cat>
          <c:val>
            <c:numRef>
              <c:f>'1.1.4'!$G$40:$G$49</c:f>
              <c:numCache>
                <c:formatCode>0.0%</c:formatCode>
                <c:ptCount val="10"/>
                <c:pt idx="0">
                  <c:v>0.19820093580572834</c:v>
                </c:pt>
                <c:pt idx="1">
                  <c:v>0.19040124669453776</c:v>
                </c:pt>
                <c:pt idx="2">
                  <c:v>0.16511418468207964</c:v>
                </c:pt>
                <c:pt idx="3">
                  <c:v>0.13714449266213136</c:v>
                </c:pt>
                <c:pt idx="4">
                  <c:v>0.13240856420677982</c:v>
                </c:pt>
                <c:pt idx="5">
                  <c:v>5.8377737261186328E-2</c:v>
                </c:pt>
                <c:pt idx="6">
                  <c:v>4.6835168597581467E-2</c:v>
                </c:pt>
                <c:pt idx="7">
                  <c:v>4.4987396200760199E-2</c:v>
                </c:pt>
                <c:pt idx="8">
                  <c:v>1.4952633357711961E-2</c:v>
                </c:pt>
                <c:pt idx="9">
                  <c:v>1.1577640531503121E-2</c:v>
                </c:pt>
              </c:numCache>
            </c:numRef>
          </c:val>
          <c:extLst>
            <c:ext xmlns:c16="http://schemas.microsoft.com/office/drawing/2014/chart" uri="{C3380CC4-5D6E-409C-BE32-E72D297353CC}">
              <c16:uniqueId val="{00000001-35C7-4083-8E2D-0FE0FACFD010}"/>
            </c:ext>
          </c:extLst>
        </c:ser>
        <c:dLbls>
          <c:showLegendKey val="0"/>
          <c:showVal val="0"/>
          <c:showCatName val="0"/>
          <c:showSerName val="0"/>
          <c:showPercent val="0"/>
          <c:showBubbleSize val="0"/>
        </c:dLbls>
        <c:gapWidth val="95"/>
        <c:axId val="521025120"/>
        <c:axId val="521014928"/>
      </c:barChart>
      <c:catAx>
        <c:axId val="521025120"/>
        <c:scaling>
          <c:orientation val="maxMin"/>
        </c:scaling>
        <c:delete val="0"/>
        <c:axPos val="l"/>
        <c:numFmt formatCode="General" sourceLinked="0"/>
        <c:majorTickMark val="out"/>
        <c:minorTickMark val="none"/>
        <c:tickLblPos val="nextTo"/>
        <c:txPr>
          <a:bodyPr/>
          <a:lstStyle/>
          <a:p>
            <a:pPr>
              <a:defRPr sz="1050">
                <a:solidFill>
                  <a:schemeClr val="tx1">
                    <a:lumMod val="65000"/>
                    <a:lumOff val="35000"/>
                  </a:schemeClr>
                </a:solidFill>
                <a:latin typeface="Century Gothic" panose="020B0502020202020204" pitchFamily="34" charset="0"/>
              </a:defRPr>
            </a:pPr>
            <a:endParaRPr lang="es-EC"/>
          </a:p>
        </c:txPr>
        <c:crossAx val="521014928"/>
        <c:crosses val="autoZero"/>
        <c:auto val="1"/>
        <c:lblAlgn val="ctr"/>
        <c:lblOffset val="100"/>
        <c:noMultiLvlLbl val="0"/>
      </c:catAx>
      <c:valAx>
        <c:axId val="521014928"/>
        <c:scaling>
          <c:orientation val="minMax"/>
        </c:scaling>
        <c:delete val="1"/>
        <c:axPos val="t"/>
        <c:numFmt formatCode="0.0%" sourceLinked="1"/>
        <c:majorTickMark val="out"/>
        <c:minorTickMark val="none"/>
        <c:tickLblPos val="nextTo"/>
        <c:crossAx val="521025120"/>
        <c:crosses val="autoZero"/>
        <c:crossBetween val="between"/>
      </c:valAx>
    </c:plotArea>
    <c:legend>
      <c:legendPos val="r"/>
      <c:overlay val="0"/>
      <c:txPr>
        <a:bodyPr/>
        <a:lstStyle/>
        <a:p>
          <a:pPr>
            <a:defRPr sz="105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1.2722195605077913E-2"/>
          <c:y val="1.8750960533724548E-2"/>
          <c:w val="0.53435416279438064"/>
          <c:h val="0.91988225953772251"/>
        </c:manualLayout>
      </c:layout>
      <c:barChart>
        <c:barDir val="bar"/>
        <c:grouping val="clustered"/>
        <c:varyColors val="0"/>
        <c:ser>
          <c:idx val="0"/>
          <c:order val="0"/>
          <c:tx>
            <c:strRef>
              <c:f>'1.1.5'!$D$16</c:f>
              <c:strCache>
                <c:ptCount val="1"/>
                <c:pt idx="0">
                  <c:v>2014</c:v>
                </c:pt>
              </c:strCache>
            </c:strRef>
          </c:tx>
          <c:spPr>
            <a:solidFill>
              <a:srgbClr val="CDB7FF"/>
            </a:solidFill>
            <a:ln>
              <a:solidFill>
                <a:srgbClr val="7030A0"/>
              </a:solidFill>
            </a:ln>
          </c:spPr>
          <c:invertIfNegative val="0"/>
          <c:dLbls>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'1.1.5'!$C$17:$C$23</c:f>
              <c:strCache>
                <c:ptCount val="7"/>
                <c:pt idx="0">
                  <c:v>Fabricación de productos químicos, farmacéuticos y medicamentos</c:v>
                </c:pt>
                <c:pt idx="1">
                  <c:v>Comercio de productos de la salud</c:v>
                </c:pt>
                <c:pt idx="2">
                  <c:v>Actividades de servicios de medicina prepagada privados</c:v>
                </c:pt>
                <c:pt idx="3">
                  <c:v>Fabricación de equipo médico y quirúrgico y de aparatos ortopédicos</c:v>
                </c:pt>
                <c:pt idx="4">
                  <c:v>Construcción de infraestructura hospitalaria</c:v>
                </c:pt>
                <c:pt idx="5">
                  <c:v>Actividades de seguros de enfermedad y accidentes privados</c:v>
                </c:pt>
                <c:pt idx="6">
                  <c:v>Fabricación de instrumentos de óptica y equipo fotográfico</c:v>
                </c:pt>
              </c:strCache>
            </c:strRef>
          </c:cat>
          <c:val>
            <c:numRef>
              <c:f>'1.1.5'!$F$17:$F$23</c:f>
              <c:numCache>
                <c:formatCode>0.0%</c:formatCode>
                <c:ptCount val="7"/>
                <c:pt idx="0">
                  <c:v>0.37895042677268537</c:v>
                </c:pt>
                <c:pt idx="1">
                  <c:v>0.24117889468987455</c:v>
                </c:pt>
                <c:pt idx="2">
                  <c:v>7.2789424220054022E-2</c:v>
                </c:pt>
                <c:pt idx="3">
                  <c:v>8.0014467875683004E-2</c:v>
                </c:pt>
                <c:pt idx="4">
                  <c:v>0.16974968796231238</c:v>
                </c:pt>
                <c:pt idx="5">
                  <c:v>3.8202307151814857E-2</c:v>
                </c:pt>
                <c:pt idx="6">
                  <c:v>1.911479132757583E-2</c:v>
                </c:pt>
              </c:numCache>
            </c:numRef>
          </c:val>
          <c:extLst>
            <c:ext xmlns:c16="http://schemas.microsoft.com/office/drawing/2014/chart" uri="{C3380CC4-5D6E-409C-BE32-E72D297353CC}">
              <c16:uniqueId val="{00000000-C04D-44C9-B5D5-83BD938D9E50}"/>
            </c:ext>
          </c:extLst>
        </c:ser>
        <c:ser>
          <c:idx val="1"/>
          <c:order val="1"/>
          <c:tx>
            <c:strRef>
              <c:f>'1.1.5'!$E$16</c:f>
              <c:strCache>
                <c:ptCount val="1"/>
                <c:pt idx="0">
                  <c:v>2019</c:v>
                </c:pt>
              </c:strCache>
            </c:strRef>
          </c:tx>
          <c:spPr>
            <a:solidFill>
              <a:srgbClr val="9A6D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'1.1.5'!$C$17:$C$23</c:f>
              <c:strCache>
                <c:ptCount val="7"/>
                <c:pt idx="0">
                  <c:v>Fabricación de productos químicos, farmacéuticos y medicamentos</c:v>
                </c:pt>
                <c:pt idx="1">
                  <c:v>Comercio de productos de la salud</c:v>
                </c:pt>
                <c:pt idx="2">
                  <c:v>Actividades de servicios de medicina prepagada privados</c:v>
                </c:pt>
                <c:pt idx="3">
                  <c:v>Fabricación de equipo médico y quirúrgico y de aparatos ortopédicos</c:v>
                </c:pt>
                <c:pt idx="4">
                  <c:v>Construcción de infraestructura hospitalaria</c:v>
                </c:pt>
                <c:pt idx="5">
                  <c:v>Actividades de seguros de enfermedad y accidentes privados</c:v>
                </c:pt>
                <c:pt idx="6">
                  <c:v>Fabricación de instrumentos de óptica y equipo fotográfico</c:v>
                </c:pt>
              </c:strCache>
            </c:strRef>
          </c:cat>
          <c:val>
            <c:numRef>
              <c:f>'1.1.5'!$G$17:$G$23</c:f>
              <c:numCache>
                <c:formatCode>0.0%</c:formatCode>
                <c:ptCount val="7"/>
                <c:pt idx="0">
                  <c:v>0.37698436684681041</c:v>
                </c:pt>
                <c:pt idx="1">
                  <c:v>0.22485008924947789</c:v>
                </c:pt>
                <c:pt idx="2">
                  <c:v>0.11550560106778643</c:v>
                </c:pt>
                <c:pt idx="3">
                  <c:v>0.1152878742834445</c:v>
                </c:pt>
                <c:pt idx="4">
                  <c:v>0.11082231644028427</c:v>
                </c:pt>
                <c:pt idx="5">
                  <c:v>4.8565408703396908E-2</c:v>
                </c:pt>
                <c:pt idx="6">
                  <c:v>7.9843434087996153E-3</c:v>
                </c:pt>
              </c:numCache>
            </c:numRef>
          </c:val>
          <c:extLst>
            <c:ext xmlns:c16="http://schemas.microsoft.com/office/drawing/2014/chart" uri="{C3380CC4-5D6E-409C-BE32-E72D297353CC}">
              <c16:uniqueId val="{00000001-C04D-44C9-B5D5-83BD938D9E50}"/>
            </c:ext>
          </c:extLst>
        </c:ser>
        <c:dLbls>
          <c:showLegendKey val="0"/>
          <c:showVal val="0"/>
          <c:showCatName val="0"/>
          <c:showSerName val="0"/>
          <c:showPercent val="0"/>
          <c:showBubbleSize val="0"/>
        </c:dLbls>
        <c:gapWidth val="95"/>
        <c:axId val="521014536"/>
        <c:axId val="521025904"/>
      </c:barChart>
      <c:catAx>
        <c:axId val="521014536"/>
        <c:scaling>
          <c:orientation val="maxMin"/>
        </c:scaling>
        <c:delete val="0"/>
        <c:axPos val="l"/>
        <c:numFmt formatCode="General" sourceLinked="0"/>
        <c:majorTickMark val="out"/>
        <c:minorTickMark val="none"/>
        <c:tickLblPos val="nextTo"/>
        <c:spPr>
          <a:noFill/>
          <a:ln w="6350" cap="flat" cmpd="sng" algn="ctr">
            <a:solidFill>
              <a:schemeClr val="tx1">
                <a:tint val="75000"/>
              </a:schemeClr>
            </a:solidFill>
            <a:prstDash val="solid"/>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21025904"/>
        <c:crosses val="autoZero"/>
        <c:auto val="1"/>
        <c:lblAlgn val="ctr"/>
        <c:lblOffset val="100"/>
        <c:noMultiLvlLbl val="0"/>
      </c:catAx>
      <c:valAx>
        <c:axId val="521025904"/>
        <c:scaling>
          <c:orientation val="minMax"/>
        </c:scaling>
        <c:delete val="1"/>
        <c:axPos val="t"/>
        <c:numFmt formatCode="0.0%" sourceLinked="1"/>
        <c:majorTickMark val="out"/>
        <c:minorTickMark val="none"/>
        <c:tickLblPos val="nextTo"/>
        <c:crossAx val="521014536"/>
        <c:crosses val="autoZero"/>
        <c:crossBetween val="between"/>
      </c:valAx>
      <c:spPr>
        <a:solidFill>
          <a:schemeClr val="bg1"/>
        </a:solidFill>
        <a:ln>
          <a:noFill/>
        </a:ln>
        <a:effectLst/>
      </c:spPr>
    </c:plotArea>
    <c:legend>
      <c:legendPos val="r"/>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6350" cap="flat" cmpd="sng" algn="ctr">
      <a:noFill/>
      <a:prstDash val="solid"/>
      <a:round/>
    </a:ln>
    <a:effectLst/>
  </c:spPr>
  <c:txPr>
    <a:bodyPr/>
    <a:lstStyle/>
    <a:p>
      <a:pPr>
        <a:defRPr sz="1200"/>
      </a:pPr>
      <a:endParaRPr lang="es-EC"/>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0867908264451878E-2"/>
          <c:y val="1.5578280019474509E-2"/>
          <c:w val="0.96092401042959608"/>
          <c:h val="0.84429935314654869"/>
        </c:manualLayout>
      </c:layout>
      <c:barChart>
        <c:barDir val="col"/>
        <c:grouping val="clustered"/>
        <c:varyColors val="0"/>
        <c:ser>
          <c:idx val="0"/>
          <c:order val="0"/>
          <c:tx>
            <c:strRef>
              <c:f>'1.2.1'!$B$14</c:f>
              <c:strCache>
                <c:ptCount val="1"/>
                <c:pt idx="0">
                  <c:v>Consumo intermedio de las industrias características de la salud</c:v>
                </c:pt>
              </c:strCache>
            </c:strRef>
          </c:tx>
          <c:spPr>
            <a:solidFill>
              <a:srgbClr val="9A6DFF"/>
            </a:solidFill>
            <a:ln>
              <a:solidFill>
                <a:srgbClr val="7030A0"/>
              </a:solidFill>
            </a:ln>
            <a:effectLst/>
          </c:spPr>
          <c:invertIfNegative val="0"/>
          <c:dLbls>
            <c:spPr>
              <a:noFill/>
              <a:ln>
                <a:noFill/>
              </a:ln>
              <a:effectLst/>
            </c:spPr>
            <c:txPr>
              <a:bodyPr rot="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'1.1.1'!$C$13:$O$13</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'1.2.1'!$C$14:$O$14</c:f>
              <c:numCache>
                <c:formatCode>_(* #,##0_);_(* \(#,##0\);_(* "-"??_);_(@_)</c:formatCode>
                <c:ptCount val="13"/>
                <c:pt idx="0">
                  <c:v>592747</c:v>
                </c:pt>
                <c:pt idx="1">
                  <c:v>749313</c:v>
                </c:pt>
                <c:pt idx="2">
                  <c:v>815458</c:v>
                </c:pt>
                <c:pt idx="3">
                  <c:v>953874</c:v>
                </c:pt>
                <c:pt idx="4">
                  <c:v>1103945</c:v>
                </c:pt>
                <c:pt idx="5">
                  <c:v>1248034</c:v>
                </c:pt>
                <c:pt idx="6">
                  <c:v>1418307</c:v>
                </c:pt>
                <c:pt idx="7">
                  <c:v>1551994</c:v>
                </c:pt>
                <c:pt idx="8">
                  <c:v>1634251</c:v>
                </c:pt>
                <c:pt idx="9">
                  <c:v>1637338</c:v>
                </c:pt>
                <c:pt idx="10">
                  <c:v>1641517</c:v>
                </c:pt>
                <c:pt idx="11">
                  <c:v>1735150</c:v>
                </c:pt>
                <c:pt idx="12">
                  <c:v>1796467</c:v>
                </c:pt>
              </c:numCache>
            </c:numRef>
          </c:val>
          <c:extLst>
            <c:ext xmlns:c16="http://schemas.microsoft.com/office/drawing/2014/chart" uri="{C3380CC4-5D6E-409C-BE32-E72D297353CC}">
              <c16:uniqueId val="{00000000-FFA9-4C61-8C62-BE475ADCD4B7}"/>
            </c:ext>
          </c:extLst>
        </c:ser>
        <c:dLbls>
          <c:showLegendKey val="0"/>
          <c:showVal val="0"/>
          <c:showCatName val="0"/>
          <c:showSerName val="0"/>
          <c:showPercent val="0"/>
          <c:showBubbleSize val="0"/>
        </c:dLbls>
        <c:gapWidth val="97"/>
        <c:overlap val="-11"/>
        <c:axId val="776741568"/>
        <c:axId val="776735664"/>
      </c:barChart>
      <c:lineChart>
        <c:grouping val="standard"/>
        <c:varyColors val="0"/>
        <c:ser>
          <c:idx val="1"/>
          <c:order val="1"/>
          <c:tx>
            <c:strRef>
              <c:f>'1.2.1'!$B$16</c:f>
              <c:strCache>
                <c:ptCount val="1"/>
                <c:pt idx="0">
                  <c:v>Consumo intermedio de la salud respecto al PIB</c:v>
                </c:pt>
              </c:strCache>
            </c:strRef>
          </c:tx>
          <c:spPr>
            <a:ln w="28575" cap="rnd">
              <a:solidFill>
                <a:srgbClr val="FFC000"/>
              </a:solidFill>
              <a:round/>
            </a:ln>
            <a:effectLst/>
          </c:spPr>
          <c:marker>
            <c:symbol val="diamond"/>
            <c:size val="7"/>
            <c:spPr>
              <a:solidFill>
                <a:schemeClr val="accent4">
                  <a:lumMod val="40000"/>
                  <a:lumOff val="60000"/>
                </a:schemeClr>
              </a:solidFill>
              <a:ln w="9525">
                <a:solidFill>
                  <a:srgbClr val="FFC000"/>
                </a:solidFill>
              </a:ln>
              <a:effectLst/>
            </c:spPr>
          </c:marker>
          <c:dLbls>
            <c:spPr>
              <a:noFill/>
              <a:ln>
                <a:noFill/>
              </a:ln>
              <a:effectLst/>
            </c:spPr>
            <c:txPr>
              <a:bodyPr rot="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'1.2.1'!$C$13:$O$13</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'1.2.1'!$C$16:$O$16</c:f>
              <c:numCache>
                <c:formatCode>0.0%</c:formatCode>
                <c:ptCount val="13"/>
                <c:pt idx="0">
                  <c:v>1.162071815048909E-2</c:v>
                </c:pt>
                <c:pt idx="1">
                  <c:v>1.381211732085038E-2</c:v>
                </c:pt>
                <c:pt idx="2">
                  <c:v>1.494669903067085E-2</c:v>
                </c:pt>
                <c:pt idx="3">
                  <c:v>1.6888388504782709E-2</c:v>
                </c:pt>
                <c:pt idx="4">
                  <c:v>1.8119718347772273E-2</c:v>
                </c:pt>
                <c:pt idx="5">
                  <c:v>1.9390721292341449E-2</c:v>
                </c:pt>
                <c:pt idx="6">
                  <c:v>2.0997606258052276E-2</c:v>
                </c:pt>
                <c:pt idx="7">
                  <c:v>2.2138021339936878E-2</c:v>
                </c:pt>
                <c:pt idx="8">
                  <c:v>2.3288329492417898E-2</c:v>
                </c:pt>
                <c:pt idx="9">
                  <c:v>2.3622016345138372E-2</c:v>
                </c:pt>
                <c:pt idx="10">
                  <c:v>2.313439523829033E-2</c:v>
                </c:pt>
                <c:pt idx="11">
                  <c:v>2.4142723225436098E-2</c:v>
                </c:pt>
                <c:pt idx="12">
                  <c:v>2.4992857114734569E-2</c:v>
                </c:pt>
              </c:numCache>
            </c:numRef>
          </c:val>
          <c:smooth val="0"/>
          <c:extLst>
            <c:ext xmlns:c16="http://schemas.microsoft.com/office/drawing/2014/chart" uri="{C3380CC4-5D6E-409C-BE32-E72D297353CC}">
              <c16:uniqueId val="{00000001-FFA9-4C61-8C62-BE475ADCD4B7}"/>
            </c:ext>
          </c:extLst>
        </c:ser>
        <c:dLbls>
          <c:showLegendKey val="0"/>
          <c:showVal val="0"/>
          <c:showCatName val="0"/>
          <c:showSerName val="0"/>
          <c:showPercent val="0"/>
          <c:showBubbleSize val="0"/>
        </c:dLbls>
        <c:marker val="1"/>
        <c:smooth val="0"/>
        <c:axId val="776749768"/>
        <c:axId val="776749112"/>
      </c:lineChart>
      <c:catAx>
        <c:axId val="776741568"/>
        <c:scaling>
          <c:orientation val="minMax"/>
        </c:scaling>
        <c:delete val="0"/>
        <c:axPos val="b"/>
        <c:numFmt formatCode="General" sourceLinked="1"/>
        <c:majorTickMark val="none"/>
        <c:minorTickMark val="none"/>
        <c:tickLblPos val="nextTo"/>
        <c:spPr>
          <a:noFill/>
          <a:ln w="9525" cap="flat" cmpd="sng" algn="ctr">
            <a:solidFill>
              <a:srgbClr val="7030A0"/>
            </a:solidFill>
            <a:round/>
          </a:ln>
          <a:effectLst/>
        </c:spPr>
        <c:txPr>
          <a:bodyPr rot="-60000000" spcFirstLastPara="1" vertOverflow="ellipsis" vert="horz" wrap="square" anchor="ctr" anchorCtr="1"/>
          <a:lstStyle/>
          <a:p>
            <a:pPr>
              <a:defRPr sz="1050" b="0" i="0" u="none" strike="noStrike" kern="1200" baseline="0">
                <a:solidFill>
                  <a:srgbClr val="595959"/>
                </a:solidFill>
                <a:latin typeface="Century Gothic" panose="020B0502020202020204" pitchFamily="34" charset="0"/>
                <a:ea typeface="+mn-ea"/>
                <a:cs typeface="+mn-cs"/>
              </a:defRPr>
            </a:pPr>
            <a:endParaRPr lang="es-EC"/>
          </a:p>
        </c:txPr>
        <c:crossAx val="776735664"/>
        <c:crosses val="autoZero"/>
        <c:auto val="1"/>
        <c:lblAlgn val="ctr"/>
        <c:lblOffset val="100"/>
        <c:noMultiLvlLbl val="0"/>
      </c:catAx>
      <c:valAx>
        <c:axId val="776735664"/>
        <c:scaling>
          <c:orientation val="minMax"/>
          <c:max val="2500000"/>
          <c:min val="0"/>
        </c:scaling>
        <c:delete val="0"/>
        <c:axPos val="l"/>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200" b="0" i="0" u="none" strike="noStrike" kern="1200" baseline="0">
                <a:solidFill>
                  <a:schemeClr val="bg1"/>
                </a:solidFill>
                <a:latin typeface="Century Gothic" panose="020B0502020202020204" pitchFamily="34" charset="0"/>
                <a:ea typeface="+mn-ea"/>
                <a:cs typeface="+mn-cs"/>
              </a:defRPr>
            </a:pPr>
            <a:endParaRPr lang="es-EC"/>
          </a:p>
        </c:txPr>
        <c:crossAx val="776741568"/>
        <c:crosses val="autoZero"/>
        <c:crossBetween val="between"/>
      </c:valAx>
      <c:valAx>
        <c:axId val="776749112"/>
        <c:scaling>
          <c:orientation val="minMax"/>
          <c:max val="2.6000000000000006E-2"/>
          <c:min val="0"/>
        </c:scaling>
        <c:delete val="0"/>
        <c:axPos val="r"/>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sz="400" b="0" i="0" u="none" strike="noStrike" kern="1200" baseline="0">
                <a:solidFill>
                  <a:schemeClr val="bg1"/>
                </a:solidFill>
                <a:latin typeface="Century Gothic" panose="020B0502020202020204" pitchFamily="34" charset="0"/>
                <a:ea typeface="+mn-ea"/>
                <a:cs typeface="+mn-cs"/>
              </a:defRPr>
            </a:pPr>
            <a:endParaRPr lang="es-EC"/>
          </a:p>
        </c:txPr>
        <c:crossAx val="776749768"/>
        <c:crosses val="max"/>
        <c:crossBetween val="between"/>
      </c:valAx>
      <c:catAx>
        <c:axId val="776749768"/>
        <c:scaling>
          <c:orientation val="minMax"/>
        </c:scaling>
        <c:delete val="1"/>
        <c:axPos val="b"/>
        <c:numFmt formatCode="General" sourceLinked="1"/>
        <c:majorTickMark val="out"/>
        <c:minorTickMark val="none"/>
        <c:tickLblPos val="nextTo"/>
        <c:crossAx val="77674911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rgbClr val="595959"/>
              </a:solidFill>
              <a:latin typeface="Century Gothic" panose="020B0502020202020204" pitchFamily="34" charset="0"/>
              <a:ea typeface="+mn-ea"/>
              <a:cs typeface="+mn-cs"/>
            </a:defRPr>
          </a:pPr>
          <a:endParaRPr lang="es-EC"/>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1"/>
      </a:solidFill>
      <a:round/>
    </a:ln>
    <a:effectLst/>
  </c:spPr>
  <c:txPr>
    <a:bodyPr/>
    <a:lstStyle/>
    <a:p>
      <a:pPr>
        <a:defRPr sz="105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1.0691876523774511E-4"/>
          <c:y val="5.3397054810943993E-4"/>
          <c:w val="0.98913630190867763"/>
          <c:h val="0.76879573131089141"/>
        </c:manualLayout>
      </c:layout>
      <c:barChart>
        <c:barDir val="col"/>
        <c:grouping val="stacked"/>
        <c:varyColors val="0"/>
        <c:ser>
          <c:idx val="0"/>
          <c:order val="0"/>
          <c:tx>
            <c:strRef>
              <c:f>'1.2.2'!$B$22</c:f>
              <c:strCache>
                <c:ptCount val="1"/>
                <c:pt idx="0">
                  <c:v>Consumo intermedio de las industrias características de la salud</c:v>
                </c:pt>
              </c:strCache>
            </c:strRef>
          </c:tx>
          <c:spPr>
            <a:solidFill>
              <a:srgbClr val="9A6D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'1.2.2'!$C$21:$O$21</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'1.2.2'!$C$22:$O$22</c:f>
              <c:numCache>
                <c:formatCode>0.0%</c:formatCode>
                <c:ptCount val="13"/>
                <c:pt idx="0">
                  <c:v>0.58877980169617117</c:v>
                </c:pt>
                <c:pt idx="1">
                  <c:v>0.61984734466239877</c:v>
                </c:pt>
                <c:pt idx="2">
                  <c:v>0.61753823178831013</c:v>
                </c:pt>
                <c:pt idx="3">
                  <c:v>0.63798775891578585</c:v>
                </c:pt>
                <c:pt idx="4">
                  <c:v>0.65508559262090016</c:v>
                </c:pt>
                <c:pt idx="5">
                  <c:v>0.67797573260670219</c:v>
                </c:pt>
                <c:pt idx="6">
                  <c:v>0.69378579768830517</c:v>
                </c:pt>
                <c:pt idx="7">
                  <c:v>0.69753260370781356</c:v>
                </c:pt>
                <c:pt idx="8">
                  <c:v>0.70298136181074644</c:v>
                </c:pt>
                <c:pt idx="9">
                  <c:v>0.70603246388960395</c:v>
                </c:pt>
                <c:pt idx="10">
                  <c:v>0.6972553950188064</c:v>
                </c:pt>
                <c:pt idx="11">
                  <c:v>0.70216949594253952</c:v>
                </c:pt>
                <c:pt idx="12">
                  <c:v>0.72719769332621442</c:v>
                </c:pt>
              </c:numCache>
            </c:numRef>
          </c:val>
          <c:extLst>
            <c:ext xmlns:c16="http://schemas.microsoft.com/office/drawing/2014/chart" uri="{C3380CC4-5D6E-409C-BE32-E72D297353CC}">
              <c16:uniqueId val="{00000000-A929-41F9-964A-E519935ED589}"/>
            </c:ext>
          </c:extLst>
        </c:ser>
        <c:ser>
          <c:idx val="1"/>
          <c:order val="1"/>
          <c:tx>
            <c:strRef>
              <c:f>'1.2.2'!$B$23</c:f>
              <c:strCache>
                <c:ptCount val="1"/>
                <c:pt idx="0">
                  <c:v>Consumo intermedio de las industrias conexas de la salud</c:v>
                </c:pt>
              </c:strCache>
            </c:strRef>
          </c:tx>
          <c:spPr>
            <a:solidFill>
              <a:srgbClr val="CDB7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'1.2.2'!$C$21:$O$21</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'1.2.2'!$C$23:$O$23</c:f>
              <c:numCache>
                <c:formatCode>0.0%</c:formatCode>
                <c:ptCount val="13"/>
                <c:pt idx="0">
                  <c:v>0.41122019830382878</c:v>
                </c:pt>
                <c:pt idx="1">
                  <c:v>0.38015265533760123</c:v>
                </c:pt>
                <c:pt idx="2">
                  <c:v>0.38246176821168981</c:v>
                </c:pt>
                <c:pt idx="3">
                  <c:v>0.36201224108421415</c:v>
                </c:pt>
                <c:pt idx="4">
                  <c:v>0.34491440737909984</c:v>
                </c:pt>
                <c:pt idx="5">
                  <c:v>0.32202426739329776</c:v>
                </c:pt>
                <c:pt idx="6">
                  <c:v>0.30621420231169483</c:v>
                </c:pt>
                <c:pt idx="7">
                  <c:v>0.30246739629218639</c:v>
                </c:pt>
                <c:pt idx="8">
                  <c:v>0.29701863818925361</c:v>
                </c:pt>
                <c:pt idx="9">
                  <c:v>0.293967536110396</c:v>
                </c:pt>
                <c:pt idx="10">
                  <c:v>0.3027446049811936</c:v>
                </c:pt>
                <c:pt idx="11">
                  <c:v>0.29783050405746042</c:v>
                </c:pt>
                <c:pt idx="12">
                  <c:v>0.27280230667378563</c:v>
                </c:pt>
              </c:numCache>
            </c:numRef>
          </c:val>
          <c:extLst>
            <c:ext xmlns:c16="http://schemas.microsoft.com/office/drawing/2014/chart" uri="{C3380CC4-5D6E-409C-BE32-E72D297353CC}">
              <c16:uniqueId val="{00000001-A929-41F9-964A-E519935ED589}"/>
            </c:ext>
          </c:extLst>
        </c:ser>
        <c:dLbls>
          <c:showLegendKey val="0"/>
          <c:showVal val="0"/>
          <c:showCatName val="0"/>
          <c:showSerName val="0"/>
          <c:showPercent val="0"/>
          <c:showBubbleSize val="0"/>
        </c:dLbls>
        <c:gapWidth val="95"/>
        <c:overlap val="100"/>
        <c:axId val="521024728"/>
        <c:axId val="521021200"/>
      </c:barChart>
      <c:catAx>
        <c:axId val="521024728"/>
        <c:scaling>
          <c:orientation val="minMax"/>
        </c:scaling>
        <c:delete val="0"/>
        <c:axPos val="b"/>
        <c:numFmt formatCode="General" sourceLinked="1"/>
        <c:majorTickMark val="out"/>
        <c:minorTickMark val="none"/>
        <c:tickLblPos val="nextTo"/>
        <c:spPr>
          <a:noFill/>
          <a:ln w="6350" cap="flat" cmpd="sng" algn="ctr">
            <a:solidFill>
              <a:schemeClr val="tx1">
                <a:tint val="75000"/>
              </a:schemeClr>
            </a:solidFill>
            <a:prstDash val="solid"/>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21021200"/>
        <c:crosses val="autoZero"/>
        <c:auto val="1"/>
        <c:lblAlgn val="ctr"/>
        <c:lblOffset val="100"/>
        <c:noMultiLvlLbl val="0"/>
      </c:catAx>
      <c:valAx>
        <c:axId val="521021200"/>
        <c:scaling>
          <c:orientation val="minMax"/>
        </c:scaling>
        <c:delete val="1"/>
        <c:axPos val="l"/>
        <c:numFmt formatCode="0.0%" sourceLinked="1"/>
        <c:majorTickMark val="out"/>
        <c:minorTickMark val="none"/>
        <c:tickLblPos val="nextTo"/>
        <c:crossAx val="521024728"/>
        <c:crosses val="autoZero"/>
        <c:crossBetween val="between"/>
      </c:valAx>
      <c:spPr>
        <a:solidFill>
          <a:schemeClr val="bg1"/>
        </a:solidFill>
        <a:ln>
          <a:noFill/>
        </a:ln>
        <a:effectLst/>
      </c:spPr>
    </c:plotArea>
    <c:legend>
      <c:legendPos val="r"/>
      <c:layout>
        <c:manualLayout>
          <c:xMode val="edge"/>
          <c:yMode val="edge"/>
          <c:x val="9.316703127743782E-2"/>
          <c:y val="0.90430298979248669"/>
          <c:w val="0.82749063508987319"/>
          <c:h val="8.0766917961650739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6350" cap="flat" cmpd="sng" algn="ctr">
      <a:noFill/>
      <a:prstDash val="solid"/>
      <a:round/>
    </a:ln>
    <a:effectLst/>
  </c:spPr>
  <c:txPr>
    <a:bodyPr/>
    <a:lstStyle/>
    <a:p>
      <a:pPr>
        <a:defRPr sz="1200"/>
      </a:pPr>
      <a:endParaRPr lang="es-EC"/>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7.5911148418847394E-3"/>
          <c:y val="6.1115364056042884E-2"/>
          <c:w val="0.98481777031623052"/>
          <c:h val="0.77046349206349207"/>
        </c:manualLayout>
      </c:layout>
      <c:barChart>
        <c:barDir val="col"/>
        <c:grouping val="percentStacked"/>
        <c:varyColors val="0"/>
        <c:ser>
          <c:idx val="0"/>
          <c:order val="0"/>
          <c:tx>
            <c:strRef>
              <c:f>'1.2.3'!$B$22</c:f>
              <c:strCache>
                <c:ptCount val="1"/>
                <c:pt idx="0">
                  <c:v>Consumo intermedio  sector público</c:v>
                </c:pt>
              </c:strCache>
            </c:strRef>
          </c:tx>
          <c:spPr>
            <a:solidFill>
              <a:srgbClr val="9A6D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'1.2.3'!$C$21:$O$21</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'1.2.3'!$C$22:$O$22</c:f>
              <c:numCache>
                <c:formatCode>0.0%</c:formatCode>
                <c:ptCount val="13"/>
                <c:pt idx="0">
                  <c:v>0.50259891656980127</c:v>
                </c:pt>
                <c:pt idx="1">
                  <c:v>0.50488113778888133</c:v>
                </c:pt>
                <c:pt idx="2">
                  <c:v>0.47077715835763462</c:v>
                </c:pt>
                <c:pt idx="3">
                  <c:v>0.48905201315897068</c:v>
                </c:pt>
                <c:pt idx="4">
                  <c:v>0.53397859494811784</c:v>
                </c:pt>
                <c:pt idx="5">
                  <c:v>0.53330518239086433</c:v>
                </c:pt>
                <c:pt idx="6">
                  <c:v>0.56173592882218026</c:v>
                </c:pt>
                <c:pt idx="7">
                  <c:v>0.56846224920972632</c:v>
                </c:pt>
                <c:pt idx="8">
                  <c:v>0.57664397941319911</c:v>
                </c:pt>
                <c:pt idx="9">
                  <c:v>0.57481900499469263</c:v>
                </c:pt>
                <c:pt idx="10">
                  <c:v>0.59609068928314479</c:v>
                </c:pt>
                <c:pt idx="11">
                  <c:v>0.59223467711725208</c:v>
                </c:pt>
                <c:pt idx="12">
                  <c:v>0.57275697243534118</c:v>
                </c:pt>
              </c:numCache>
            </c:numRef>
          </c:val>
          <c:extLst>
            <c:ext xmlns:c16="http://schemas.microsoft.com/office/drawing/2014/chart" uri="{C3380CC4-5D6E-409C-BE32-E72D297353CC}">
              <c16:uniqueId val="{00000000-EBA5-4E9A-8277-5DD0C518B03C}"/>
            </c:ext>
          </c:extLst>
        </c:ser>
        <c:ser>
          <c:idx val="1"/>
          <c:order val="1"/>
          <c:tx>
            <c:strRef>
              <c:f>'1.2.3'!$B$23</c:f>
              <c:strCache>
                <c:ptCount val="1"/>
                <c:pt idx="0">
                  <c:v>Consumo intermedio  sector privado</c:v>
                </c:pt>
              </c:strCache>
            </c:strRef>
          </c:tx>
          <c:spPr>
            <a:solidFill>
              <a:srgbClr val="CDB7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'1.2.3'!$C$21:$O$21</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'1.2.3'!$C$23:$O$23</c:f>
              <c:numCache>
                <c:formatCode>0.0%</c:formatCode>
                <c:ptCount val="13"/>
                <c:pt idx="0">
                  <c:v>0.49740108343019873</c:v>
                </c:pt>
                <c:pt idx="1">
                  <c:v>0.49511886221111873</c:v>
                </c:pt>
                <c:pt idx="2">
                  <c:v>0.52922284164236544</c:v>
                </c:pt>
                <c:pt idx="3">
                  <c:v>0.51094798684102927</c:v>
                </c:pt>
                <c:pt idx="4">
                  <c:v>0.46602140505188211</c:v>
                </c:pt>
                <c:pt idx="5">
                  <c:v>0.46669481760913567</c:v>
                </c:pt>
                <c:pt idx="6">
                  <c:v>0.43826407117781974</c:v>
                </c:pt>
                <c:pt idx="7">
                  <c:v>0.43153775079027368</c:v>
                </c:pt>
                <c:pt idx="8">
                  <c:v>0.42335602058680094</c:v>
                </c:pt>
                <c:pt idx="9">
                  <c:v>0.42518099500530737</c:v>
                </c:pt>
                <c:pt idx="10">
                  <c:v>0.40390931071685521</c:v>
                </c:pt>
                <c:pt idx="11">
                  <c:v>0.40776532288274792</c:v>
                </c:pt>
                <c:pt idx="12">
                  <c:v>0.42724302756465887</c:v>
                </c:pt>
              </c:numCache>
            </c:numRef>
          </c:val>
          <c:extLst>
            <c:ext xmlns:c16="http://schemas.microsoft.com/office/drawing/2014/chart" uri="{C3380CC4-5D6E-409C-BE32-E72D297353CC}">
              <c16:uniqueId val="{00000001-EBA5-4E9A-8277-5DD0C518B03C}"/>
            </c:ext>
          </c:extLst>
        </c:ser>
        <c:dLbls>
          <c:showLegendKey val="0"/>
          <c:showVal val="1"/>
          <c:showCatName val="0"/>
          <c:showSerName val="0"/>
          <c:showPercent val="0"/>
          <c:showBubbleSize val="0"/>
        </c:dLbls>
        <c:gapWidth val="95"/>
        <c:overlap val="100"/>
        <c:axId val="521023552"/>
        <c:axId val="521023944"/>
      </c:barChart>
      <c:catAx>
        <c:axId val="521023552"/>
        <c:scaling>
          <c:orientation val="minMax"/>
        </c:scaling>
        <c:delete val="0"/>
        <c:axPos val="b"/>
        <c:numFmt formatCode="General" sourceLinked="0"/>
        <c:majorTickMark val="none"/>
        <c:minorTickMark val="none"/>
        <c:tickLblPos val="nextTo"/>
        <c:spPr>
          <a:noFill/>
          <a:ln w="6350" cap="flat" cmpd="sng" algn="ctr">
            <a:solidFill>
              <a:schemeClr val="tx1">
                <a:tint val="75000"/>
              </a:schemeClr>
            </a:solidFill>
            <a:prstDash val="solid"/>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21023944"/>
        <c:crosses val="autoZero"/>
        <c:auto val="1"/>
        <c:lblAlgn val="ctr"/>
        <c:lblOffset val="100"/>
        <c:noMultiLvlLbl val="0"/>
      </c:catAx>
      <c:valAx>
        <c:axId val="521023944"/>
        <c:scaling>
          <c:orientation val="minMax"/>
        </c:scaling>
        <c:delete val="1"/>
        <c:axPos val="l"/>
        <c:numFmt formatCode="0%" sourceLinked="1"/>
        <c:majorTickMark val="none"/>
        <c:minorTickMark val="none"/>
        <c:tickLblPos val="nextTo"/>
        <c:crossAx val="521023552"/>
        <c:crosses val="autoZero"/>
        <c:crossBetween val="between"/>
      </c:valAx>
      <c:spPr>
        <a:solidFill>
          <a:schemeClr val="bg1"/>
        </a:solidFill>
        <a:ln>
          <a:noFill/>
        </a:ln>
        <a:effectLst/>
      </c:spPr>
    </c:plotArea>
    <c:legend>
      <c:legendPos val="b"/>
      <c:layout>
        <c:manualLayout>
          <c:xMode val="edge"/>
          <c:yMode val="edge"/>
          <c:x val="0.39653312857322792"/>
          <c:y val="0.9334770964293938"/>
          <c:w val="0.20693374285354421"/>
          <c:h val="6.6522903570606168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6350" cap="flat" cmpd="sng" algn="ctr">
      <a:noFill/>
      <a:prstDash val="solid"/>
      <a:round/>
    </a:ln>
    <a:effectLst/>
  </c:spPr>
  <c:txPr>
    <a:bodyPr/>
    <a:lstStyle/>
    <a:p>
      <a:pPr>
        <a:defRPr sz="1200"/>
      </a:pPr>
      <a:endParaRPr lang="es-EC"/>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0.49111567852142013"/>
          <c:y val="2.9573937753071391E-2"/>
          <c:w val="0.50297429212005085"/>
          <c:h val="0.94085211483326925"/>
        </c:manualLayout>
      </c:layout>
      <c:barChart>
        <c:barDir val="bar"/>
        <c:grouping val="clustered"/>
        <c:varyColors val="0"/>
        <c:ser>
          <c:idx val="0"/>
          <c:order val="0"/>
          <c:tx>
            <c:strRef>
              <c:f>'1.2.4'!$F$39</c:f>
              <c:strCache>
                <c:ptCount val="1"/>
                <c:pt idx="0">
                  <c:v>2014</c:v>
                </c:pt>
              </c:strCache>
            </c:strRef>
          </c:tx>
          <c:spPr>
            <a:solidFill>
              <a:srgbClr val="BEA0FF"/>
            </a:solidFill>
            <a:ln>
              <a:solidFill>
                <a:srgbClr val="7030A0"/>
              </a:solidFill>
            </a:ln>
          </c:spPr>
          <c:invertIfNegative val="0"/>
          <c:dLbls>
            <c:numFmt formatCode="0.0%" sourceLinked="0"/>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'1.2.4'!$C$40:$C$49</c:f>
              <c:strCache>
                <c:ptCount val="10"/>
                <c:pt idx="0">
                  <c:v>Actividades de hospitales públicos (IESS)</c:v>
                </c:pt>
                <c:pt idx="1">
                  <c:v>Actividades de hospitales privados</c:v>
                </c:pt>
                <c:pt idx="2">
                  <c:v>Actividades de centros ambulatorios del sector privado</c:v>
                </c:pt>
                <c:pt idx="3">
                  <c:v>Actividades de hospitales públicos (MSP)</c:v>
                </c:pt>
                <c:pt idx="4">
                  <c:v>Actividades de centros ambulatorios del sector público (MSP)</c:v>
                </c:pt>
                <c:pt idx="5">
                  <c:v>Otras actividades relacionadas con la salud humana privados</c:v>
                </c:pt>
                <c:pt idx="6">
                  <c:v>Actividades de centros ambulatorios del sector público (IESS)</c:v>
                </c:pt>
                <c:pt idx="7">
                  <c:v>Regulación de las actividades de organismos que prestan servicios de salud</c:v>
                </c:pt>
                <c:pt idx="8">
                  <c:v>Actividades de hospitales públicos (otros sector público)</c:v>
                </c:pt>
                <c:pt idx="9">
                  <c:v>Otros*</c:v>
                </c:pt>
              </c:strCache>
            </c:strRef>
          </c:cat>
          <c:val>
            <c:numRef>
              <c:f>'1.2.4'!$F$40:$F$49</c:f>
              <c:numCache>
                <c:formatCode>0.0%</c:formatCode>
                <c:ptCount val="10"/>
                <c:pt idx="0">
                  <c:v>0.19348077376587797</c:v>
                </c:pt>
                <c:pt idx="1">
                  <c:v>0.21728434517143752</c:v>
                </c:pt>
                <c:pt idx="2">
                  <c:v>0.15640910982903283</c:v>
                </c:pt>
                <c:pt idx="3">
                  <c:v>0.17757027411188445</c:v>
                </c:pt>
                <c:pt idx="4">
                  <c:v>8.197196638646799E-2</c:v>
                </c:pt>
                <c:pt idx="5">
                  <c:v>5.784429578980331E-2</c:v>
                </c:pt>
                <c:pt idx="6">
                  <c:v>3.6214701860960805E-2</c:v>
                </c:pt>
                <c:pt idx="7">
                  <c:v>3.4967274358019426E-2</c:v>
                </c:pt>
                <c:pt idx="8">
                  <c:v>3.1654761551913213E-2</c:v>
                </c:pt>
                <c:pt idx="9">
                  <c:v>1.2602497174602479E-2</c:v>
                </c:pt>
              </c:numCache>
            </c:numRef>
          </c:val>
          <c:extLst>
            <c:ext xmlns:c16="http://schemas.microsoft.com/office/drawing/2014/chart" uri="{C3380CC4-5D6E-409C-BE32-E72D297353CC}">
              <c16:uniqueId val="{00000000-B869-49CF-81BA-489F7B26163C}"/>
            </c:ext>
          </c:extLst>
        </c:ser>
        <c:ser>
          <c:idx val="1"/>
          <c:order val="1"/>
          <c:tx>
            <c:strRef>
              <c:f>'1.2.4'!$G$39</c:f>
              <c:strCache>
                <c:ptCount val="1"/>
                <c:pt idx="0">
                  <c:v>2019</c:v>
                </c:pt>
              </c:strCache>
            </c:strRef>
          </c:tx>
          <c:spPr>
            <a:solidFill>
              <a:srgbClr val="9A6DFF"/>
            </a:solidFill>
            <a:ln>
              <a:solidFill>
                <a:srgbClr val="7030A0"/>
              </a:solidFill>
            </a:ln>
          </c:spPr>
          <c:invertIfNegative val="0"/>
          <c:dLbls>
            <c:numFmt formatCode="0.0%" sourceLinked="0"/>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'1.2.4'!$C$40:$C$49</c:f>
              <c:strCache>
                <c:ptCount val="10"/>
                <c:pt idx="0">
                  <c:v>Actividades de hospitales públicos (IESS)</c:v>
                </c:pt>
                <c:pt idx="1">
                  <c:v>Actividades de hospitales privados</c:v>
                </c:pt>
                <c:pt idx="2">
                  <c:v>Actividades de centros ambulatorios del sector privado</c:v>
                </c:pt>
                <c:pt idx="3">
                  <c:v>Actividades de hospitales públicos (MSP)</c:v>
                </c:pt>
                <c:pt idx="4">
                  <c:v>Actividades de centros ambulatorios del sector público (MSP)</c:v>
                </c:pt>
                <c:pt idx="5">
                  <c:v>Otras actividades relacionadas con la salud humana privados</c:v>
                </c:pt>
                <c:pt idx="6">
                  <c:v>Actividades de centros ambulatorios del sector público (IESS)</c:v>
                </c:pt>
                <c:pt idx="7">
                  <c:v>Regulación de las actividades de organismos que prestan servicios de salud</c:v>
                </c:pt>
                <c:pt idx="8">
                  <c:v>Actividades de hospitales públicos (otros sector público)</c:v>
                </c:pt>
                <c:pt idx="9">
                  <c:v>Otros*</c:v>
                </c:pt>
              </c:strCache>
            </c:strRef>
          </c:cat>
          <c:val>
            <c:numRef>
              <c:f>'1.2.4'!$G$40:$G$49</c:f>
              <c:numCache>
                <c:formatCode>0.0%</c:formatCode>
                <c:ptCount val="10"/>
                <c:pt idx="0">
                  <c:v>0.21863357356411223</c:v>
                </c:pt>
                <c:pt idx="1">
                  <c:v>0.19684024254272414</c:v>
                </c:pt>
                <c:pt idx="2">
                  <c:v>0.16853802491223049</c:v>
                </c:pt>
                <c:pt idx="3">
                  <c:v>0.16842057215634909</c:v>
                </c:pt>
                <c:pt idx="4">
                  <c:v>9.4685290628773025E-2</c:v>
                </c:pt>
                <c:pt idx="5">
                  <c:v>6.1864760109704216E-2</c:v>
                </c:pt>
                <c:pt idx="6">
                  <c:v>4.3625070763893797E-2</c:v>
                </c:pt>
                <c:pt idx="7">
                  <c:v>1.9437039478042178E-2</c:v>
                </c:pt>
                <c:pt idx="8">
                  <c:v>1.5697477326329957E-2</c:v>
                </c:pt>
                <c:pt idx="9">
                  <c:v>1.2257948517840851E-2</c:v>
                </c:pt>
              </c:numCache>
            </c:numRef>
          </c:val>
          <c:extLst>
            <c:ext xmlns:c16="http://schemas.microsoft.com/office/drawing/2014/chart" uri="{C3380CC4-5D6E-409C-BE32-E72D297353CC}">
              <c16:uniqueId val="{00000001-B869-49CF-81BA-489F7B26163C}"/>
            </c:ext>
          </c:extLst>
        </c:ser>
        <c:dLbls>
          <c:showLegendKey val="0"/>
          <c:showVal val="0"/>
          <c:showCatName val="0"/>
          <c:showSerName val="0"/>
          <c:showPercent val="0"/>
          <c:showBubbleSize val="0"/>
        </c:dLbls>
        <c:gapWidth val="95"/>
        <c:axId val="521025120"/>
        <c:axId val="521014928"/>
      </c:barChart>
      <c:catAx>
        <c:axId val="521025120"/>
        <c:scaling>
          <c:orientation val="maxMin"/>
        </c:scaling>
        <c:delete val="0"/>
        <c:axPos val="l"/>
        <c:numFmt formatCode="General" sourceLinked="0"/>
        <c:majorTickMark val="out"/>
        <c:minorTickMark val="none"/>
        <c:tickLblPos val="nextTo"/>
        <c:txPr>
          <a:bodyPr/>
          <a:lstStyle/>
          <a:p>
            <a:pPr>
              <a:defRPr sz="1050">
                <a:solidFill>
                  <a:schemeClr val="tx1">
                    <a:lumMod val="65000"/>
                    <a:lumOff val="35000"/>
                  </a:schemeClr>
                </a:solidFill>
                <a:latin typeface="Century Gothic" panose="020B0502020202020204" pitchFamily="34" charset="0"/>
              </a:defRPr>
            </a:pPr>
            <a:endParaRPr lang="es-EC"/>
          </a:p>
        </c:txPr>
        <c:crossAx val="521014928"/>
        <c:crosses val="autoZero"/>
        <c:auto val="1"/>
        <c:lblAlgn val="ctr"/>
        <c:lblOffset val="100"/>
        <c:noMultiLvlLbl val="0"/>
      </c:catAx>
      <c:valAx>
        <c:axId val="521014928"/>
        <c:scaling>
          <c:orientation val="minMax"/>
        </c:scaling>
        <c:delete val="1"/>
        <c:axPos val="t"/>
        <c:numFmt formatCode="0.0%" sourceLinked="1"/>
        <c:majorTickMark val="out"/>
        <c:minorTickMark val="none"/>
        <c:tickLblPos val="nextTo"/>
        <c:crossAx val="521025120"/>
        <c:crosses val="autoZero"/>
        <c:crossBetween val="between"/>
      </c:valAx>
    </c:plotArea>
    <c:legend>
      <c:legendPos val="r"/>
      <c:overlay val="0"/>
      <c:txPr>
        <a:bodyPr/>
        <a:lstStyle/>
        <a:p>
          <a:pPr>
            <a:defRPr sz="105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1.2722195605077913E-2"/>
          <c:y val="1.8750960533724548E-2"/>
          <c:w val="0.92073033963162454"/>
          <c:h val="0.91988225953772251"/>
        </c:manualLayout>
      </c:layout>
      <c:barChart>
        <c:barDir val="bar"/>
        <c:grouping val="clustered"/>
        <c:varyColors val="0"/>
        <c:ser>
          <c:idx val="0"/>
          <c:order val="0"/>
          <c:tx>
            <c:strRef>
              <c:f>'1.2.5'!$D$16</c:f>
              <c:strCache>
                <c:ptCount val="1"/>
                <c:pt idx="0">
                  <c:v>2014</c:v>
                </c:pt>
              </c:strCache>
            </c:strRef>
          </c:tx>
          <c:spPr>
            <a:solidFill>
              <a:srgbClr val="CDB7FF"/>
            </a:solidFill>
            <a:ln>
              <a:solidFill>
                <a:srgbClr val="7030A0"/>
              </a:solidFill>
            </a:ln>
          </c:spPr>
          <c:invertIfNegative val="0"/>
          <c:dLbls>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'1.2.5'!$C$17:$C$23</c:f>
              <c:strCache>
                <c:ptCount val="7"/>
                <c:pt idx="0">
                  <c:v>Fabricación de productos químicos, farmacéuticos y medicamentos</c:v>
                </c:pt>
                <c:pt idx="1">
                  <c:v>Fabricación de equipo médico y quirúrgico y de aparatos ortopédicos</c:v>
                </c:pt>
                <c:pt idx="2">
                  <c:v>Comercio de productos de la salud</c:v>
                </c:pt>
                <c:pt idx="3">
                  <c:v>Construcción de infraestructura hospitalaria</c:v>
                </c:pt>
                <c:pt idx="4">
                  <c:v>Actividades de servicios de medicina prepagada privados</c:v>
                </c:pt>
                <c:pt idx="5">
                  <c:v>Actividades de seguros de enfermedad y accidentes privados</c:v>
                </c:pt>
                <c:pt idx="6">
                  <c:v>Fabricación de instrumentos de óptica y equipo fotográfico</c:v>
                </c:pt>
              </c:strCache>
            </c:strRef>
          </c:cat>
          <c:val>
            <c:numRef>
              <c:f>'1.2.5'!$F$17:$F$23</c:f>
              <c:numCache>
                <c:formatCode>0.0%</c:formatCode>
                <c:ptCount val="7"/>
                <c:pt idx="0">
                  <c:v>0.36333607238221471</c:v>
                </c:pt>
                <c:pt idx="1">
                  <c:v>0.11495386956282699</c:v>
                </c:pt>
                <c:pt idx="2">
                  <c:v>0.17456755965603887</c:v>
                </c:pt>
                <c:pt idx="3">
                  <c:v>0.20538408845394313</c:v>
                </c:pt>
                <c:pt idx="4">
                  <c:v>6.7686702338692062E-2</c:v>
                </c:pt>
                <c:pt idx="5">
                  <c:v>5.6525944934716035E-2</c:v>
                </c:pt>
                <c:pt idx="6">
                  <c:v>1.7545762671568228E-2</c:v>
                </c:pt>
              </c:numCache>
            </c:numRef>
          </c:val>
          <c:extLst>
            <c:ext xmlns:c16="http://schemas.microsoft.com/office/drawing/2014/chart" uri="{C3380CC4-5D6E-409C-BE32-E72D297353CC}">
              <c16:uniqueId val="{00000000-BF8B-4636-8905-57D2DCFC9F68}"/>
            </c:ext>
          </c:extLst>
        </c:ser>
        <c:ser>
          <c:idx val="1"/>
          <c:order val="1"/>
          <c:tx>
            <c:strRef>
              <c:f>'1.2.5'!$E$16</c:f>
              <c:strCache>
                <c:ptCount val="1"/>
                <c:pt idx="0">
                  <c:v>2019</c:v>
                </c:pt>
              </c:strCache>
            </c:strRef>
          </c:tx>
          <c:spPr>
            <a:solidFill>
              <a:srgbClr val="9A6D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'1.2.5'!$C$17:$C$23</c:f>
              <c:strCache>
                <c:ptCount val="7"/>
                <c:pt idx="0">
                  <c:v>Fabricación de productos químicos, farmacéuticos y medicamentos</c:v>
                </c:pt>
                <c:pt idx="1">
                  <c:v>Fabricación de equipo médico y quirúrgico y de aparatos ortopédicos</c:v>
                </c:pt>
                <c:pt idx="2">
                  <c:v>Comercio de productos de la salud</c:v>
                </c:pt>
                <c:pt idx="3">
                  <c:v>Construcción de infraestructura hospitalaria</c:v>
                </c:pt>
                <c:pt idx="4">
                  <c:v>Actividades de servicios de medicina prepagada privados</c:v>
                </c:pt>
                <c:pt idx="5">
                  <c:v>Actividades de seguros de enfermedad y accidentes privados</c:v>
                </c:pt>
                <c:pt idx="6">
                  <c:v>Fabricación de instrumentos de óptica y equipo fotográfico</c:v>
                </c:pt>
              </c:strCache>
            </c:strRef>
          </c:cat>
          <c:val>
            <c:numRef>
              <c:f>'1.2.5'!$G$17:$G$23</c:f>
              <c:numCache>
                <c:formatCode>0.0%</c:formatCode>
                <c:ptCount val="7"/>
                <c:pt idx="0">
                  <c:v>0.35545828201742019</c:v>
                </c:pt>
                <c:pt idx="1">
                  <c:v>0.19580075081981807</c:v>
                </c:pt>
                <c:pt idx="2">
                  <c:v>0.17208463787040196</c:v>
                </c:pt>
                <c:pt idx="3">
                  <c:v>0.12173816271719615</c:v>
                </c:pt>
                <c:pt idx="4">
                  <c:v>0.10411467066312526</c:v>
                </c:pt>
                <c:pt idx="5">
                  <c:v>4.3773092160906919E-2</c:v>
                </c:pt>
                <c:pt idx="6">
                  <c:v>7.0304037511314229E-3</c:v>
                </c:pt>
              </c:numCache>
            </c:numRef>
          </c:val>
          <c:extLst>
            <c:ext xmlns:c16="http://schemas.microsoft.com/office/drawing/2014/chart" uri="{C3380CC4-5D6E-409C-BE32-E72D297353CC}">
              <c16:uniqueId val="{00000001-BF8B-4636-8905-57D2DCFC9F68}"/>
            </c:ext>
          </c:extLst>
        </c:ser>
        <c:dLbls>
          <c:showLegendKey val="0"/>
          <c:showVal val="0"/>
          <c:showCatName val="0"/>
          <c:showSerName val="0"/>
          <c:showPercent val="0"/>
          <c:showBubbleSize val="0"/>
        </c:dLbls>
        <c:gapWidth val="95"/>
        <c:axId val="521014536"/>
        <c:axId val="521025904"/>
      </c:barChart>
      <c:catAx>
        <c:axId val="521014536"/>
        <c:scaling>
          <c:orientation val="maxMin"/>
        </c:scaling>
        <c:delete val="0"/>
        <c:axPos val="l"/>
        <c:numFmt formatCode="General" sourceLinked="0"/>
        <c:majorTickMark val="out"/>
        <c:minorTickMark val="none"/>
        <c:tickLblPos val="nextTo"/>
        <c:spPr>
          <a:noFill/>
          <a:ln w="6350" cap="flat" cmpd="sng" algn="ctr">
            <a:solidFill>
              <a:schemeClr val="tx1">
                <a:tint val="75000"/>
              </a:schemeClr>
            </a:solidFill>
            <a:prstDash val="solid"/>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21025904"/>
        <c:crosses val="autoZero"/>
        <c:auto val="1"/>
        <c:lblAlgn val="ctr"/>
        <c:lblOffset val="100"/>
        <c:noMultiLvlLbl val="0"/>
      </c:catAx>
      <c:valAx>
        <c:axId val="521025904"/>
        <c:scaling>
          <c:orientation val="minMax"/>
        </c:scaling>
        <c:delete val="1"/>
        <c:axPos val="t"/>
        <c:numFmt formatCode="0.0%" sourceLinked="1"/>
        <c:majorTickMark val="out"/>
        <c:minorTickMark val="none"/>
        <c:tickLblPos val="nextTo"/>
        <c:crossAx val="521014536"/>
        <c:crosses val="autoZero"/>
        <c:crossBetween val="between"/>
      </c:valAx>
      <c:spPr>
        <a:solidFill>
          <a:schemeClr val="bg1"/>
        </a:solidFill>
        <a:ln>
          <a:noFill/>
        </a:ln>
        <a:effectLst/>
      </c:spPr>
    </c:plotArea>
    <c:legend>
      <c:legendPos val="r"/>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6350" cap="flat" cmpd="sng" algn="ctr">
      <a:noFill/>
      <a:prstDash val="solid"/>
      <a:round/>
    </a:ln>
    <a:effectLst/>
  </c:spPr>
  <c:txPr>
    <a:bodyPr/>
    <a:lstStyle/>
    <a:p>
      <a:pPr>
        <a:defRPr sz="1200"/>
      </a:pPr>
      <a:endParaRPr lang="es-EC"/>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5.932296856238136E-3"/>
          <c:y val="4.88279336907377E-2"/>
          <c:w val="0.98691829268358611"/>
          <c:h val="0.73220844331950585"/>
        </c:manualLayout>
      </c:layout>
      <c:barChart>
        <c:barDir val="col"/>
        <c:grouping val="clustered"/>
        <c:varyColors val="0"/>
        <c:ser>
          <c:idx val="0"/>
          <c:order val="0"/>
          <c:tx>
            <c:strRef>
              <c:f>'1.3.1'!$B$14</c:f>
              <c:strCache>
                <c:ptCount val="1"/>
                <c:pt idx="0">
                  <c:v>VAB de las industrias características de la salud</c:v>
                </c:pt>
              </c:strCache>
            </c:strRef>
          </c:tx>
          <c:spPr>
            <a:solidFill>
              <a:srgbClr val="9A6DFF"/>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'1.3.1'!$C$13:$O$13</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'1.3.1'!$C$14:$O$14</c:f>
              <c:numCache>
                <c:formatCode>_(* #,##0_);_(* \(#,##0\);_(* "-"??_);_(@_)</c:formatCode>
                <c:ptCount val="13"/>
                <c:pt idx="0">
                  <c:v>1170566</c:v>
                </c:pt>
                <c:pt idx="1">
                  <c:v>1310008</c:v>
                </c:pt>
                <c:pt idx="2">
                  <c:v>1353254</c:v>
                </c:pt>
                <c:pt idx="3">
                  <c:v>1558237</c:v>
                </c:pt>
                <c:pt idx="4">
                  <c:v>1814822</c:v>
                </c:pt>
                <c:pt idx="5">
                  <c:v>2107094</c:v>
                </c:pt>
                <c:pt idx="6">
                  <c:v>2127304</c:v>
                </c:pt>
                <c:pt idx="7">
                  <c:v>2080378</c:v>
                </c:pt>
                <c:pt idx="8">
                  <c:v>2206291</c:v>
                </c:pt>
                <c:pt idx="9">
                  <c:v>2118726</c:v>
                </c:pt>
                <c:pt idx="10">
                  <c:v>2116075</c:v>
                </c:pt>
                <c:pt idx="11">
                  <c:v>2235163</c:v>
                </c:pt>
                <c:pt idx="12">
                  <c:v>2280875</c:v>
                </c:pt>
              </c:numCache>
            </c:numRef>
          </c:val>
          <c:extLst>
            <c:ext xmlns:c16="http://schemas.microsoft.com/office/drawing/2014/chart" uri="{C3380CC4-5D6E-409C-BE32-E72D297353CC}">
              <c16:uniqueId val="{00000000-213D-4B05-9C2F-6F0068A6D7EA}"/>
            </c:ext>
          </c:extLst>
        </c:ser>
        <c:dLbls>
          <c:showLegendKey val="0"/>
          <c:showVal val="0"/>
          <c:showCatName val="0"/>
          <c:showSerName val="0"/>
          <c:showPercent val="0"/>
          <c:showBubbleSize val="0"/>
        </c:dLbls>
        <c:gapWidth val="95"/>
        <c:overlap val="-2"/>
        <c:axId val="521017672"/>
        <c:axId val="521020808"/>
      </c:barChart>
      <c:lineChart>
        <c:grouping val="standard"/>
        <c:varyColors val="0"/>
        <c:ser>
          <c:idx val="1"/>
          <c:order val="1"/>
          <c:tx>
            <c:strRef>
              <c:f>'1.3.1'!$B$16</c:f>
              <c:strCache>
                <c:ptCount val="1"/>
                <c:pt idx="0">
                  <c:v>VAB de la salud respecto al PIB</c:v>
                </c:pt>
              </c:strCache>
            </c:strRef>
          </c:tx>
          <c:spPr>
            <a:ln>
              <a:solidFill>
                <a:srgbClr val="FFC000"/>
              </a:solidFill>
            </a:ln>
          </c:spPr>
          <c:marker>
            <c:symbol val="diamond"/>
            <c:size val="6"/>
            <c:spPr>
              <a:solidFill>
                <a:schemeClr val="accent4">
                  <a:lumMod val="60000"/>
                  <a:lumOff val="40000"/>
                </a:schemeClr>
              </a:solidFill>
              <a:ln>
                <a:solidFill>
                  <a:srgbClr val="FFC000"/>
                </a:solidFill>
              </a:ln>
            </c:spPr>
          </c:marker>
          <c:dLbls>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'1.3.1'!$C$13:$O$13</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'1.3.1'!$C$16:$O$16</c:f>
              <c:numCache>
                <c:formatCode>0.0%</c:formatCode>
                <c:ptCount val="13"/>
                <c:pt idx="0">
                  <c:v>2.2948775046597307E-2</c:v>
                </c:pt>
                <c:pt idx="1">
                  <c:v>2.4147431296737899E-2</c:v>
                </c:pt>
                <c:pt idx="2">
                  <c:v>2.4804073600420192E-2</c:v>
                </c:pt>
                <c:pt idx="3">
                  <c:v>2.7588666677702815E-2</c:v>
                </c:pt>
                <c:pt idx="4">
                  <c:v>2.9787773386663986E-2</c:v>
                </c:pt>
                <c:pt idx="5">
                  <c:v>3.2737948237600033E-2</c:v>
                </c:pt>
                <c:pt idx="6">
                  <c:v>3.1494092451901906E-2</c:v>
                </c:pt>
                <c:pt idx="7">
                  <c:v>2.9675019722457178E-2</c:v>
                </c:pt>
                <c:pt idx="8">
                  <c:v>3.1439987960329339E-2</c:v>
                </c:pt>
                <c:pt idx="9">
                  <c:v>3.0567042481680413E-2</c:v>
                </c:pt>
                <c:pt idx="10">
                  <c:v>2.9822484569983258E-2</c:v>
                </c:pt>
                <c:pt idx="11">
                  <c:v>3.1099859765861989E-2</c:v>
                </c:pt>
                <c:pt idx="12">
                  <c:v>3.1732051282639874E-2</c:v>
                </c:pt>
              </c:numCache>
            </c:numRef>
          </c:val>
          <c:smooth val="0"/>
          <c:extLst>
            <c:ext xmlns:c16="http://schemas.microsoft.com/office/drawing/2014/chart" uri="{C3380CC4-5D6E-409C-BE32-E72D297353CC}">
              <c16:uniqueId val="{00000001-213D-4B05-9C2F-6F0068A6D7EA}"/>
            </c:ext>
          </c:extLst>
        </c:ser>
        <c:dLbls>
          <c:showLegendKey val="0"/>
          <c:showVal val="0"/>
          <c:showCatName val="0"/>
          <c:showSerName val="0"/>
          <c:showPercent val="0"/>
          <c:showBubbleSize val="0"/>
        </c:dLbls>
        <c:marker val="1"/>
        <c:smooth val="0"/>
        <c:axId val="521020024"/>
        <c:axId val="521019632"/>
      </c:lineChart>
      <c:catAx>
        <c:axId val="521017672"/>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21020808"/>
        <c:crosses val="autoZero"/>
        <c:auto val="1"/>
        <c:lblAlgn val="ctr"/>
        <c:lblOffset val="100"/>
        <c:noMultiLvlLbl val="0"/>
      </c:catAx>
      <c:valAx>
        <c:axId val="521020808"/>
        <c:scaling>
          <c:orientation val="minMax"/>
          <c:max val="3500000"/>
        </c:scaling>
        <c:delete val="0"/>
        <c:axPos val="l"/>
        <c:numFmt formatCode="_(* #,##0_);_(* \(#,##0\);_(* &quot;-&quot;??_);_(@_)" sourceLinked="1"/>
        <c:majorTickMark val="out"/>
        <c:minorTickMark val="none"/>
        <c:tickLblPos val="nextTo"/>
        <c:spPr>
          <a:ln>
            <a:noFill/>
          </a:ln>
        </c:spPr>
        <c:txPr>
          <a:bodyPr/>
          <a:lstStyle/>
          <a:p>
            <a:pPr>
              <a:defRPr sz="100">
                <a:solidFill>
                  <a:schemeClr val="bg1"/>
                </a:solidFill>
              </a:defRPr>
            </a:pPr>
            <a:endParaRPr lang="es-EC"/>
          </a:p>
        </c:txPr>
        <c:crossAx val="521017672"/>
        <c:crosses val="autoZero"/>
        <c:crossBetween val="between"/>
      </c:valAx>
      <c:valAx>
        <c:axId val="521019632"/>
        <c:scaling>
          <c:orientation val="minMax"/>
        </c:scaling>
        <c:delete val="0"/>
        <c:axPos val="r"/>
        <c:numFmt formatCode="0.0%" sourceLinked="1"/>
        <c:majorTickMark val="out"/>
        <c:minorTickMark val="none"/>
        <c:tickLblPos val="nextTo"/>
        <c:spPr>
          <a:ln>
            <a:noFill/>
          </a:ln>
        </c:spPr>
        <c:txPr>
          <a:bodyPr/>
          <a:lstStyle/>
          <a:p>
            <a:pPr>
              <a:defRPr sz="200">
                <a:solidFill>
                  <a:schemeClr val="bg1"/>
                </a:solidFill>
              </a:defRPr>
            </a:pPr>
            <a:endParaRPr lang="es-EC"/>
          </a:p>
        </c:txPr>
        <c:crossAx val="521020024"/>
        <c:crosses val="max"/>
        <c:crossBetween val="between"/>
      </c:valAx>
      <c:catAx>
        <c:axId val="521020024"/>
        <c:scaling>
          <c:orientation val="minMax"/>
        </c:scaling>
        <c:delete val="1"/>
        <c:axPos val="b"/>
        <c:numFmt formatCode="General" sourceLinked="1"/>
        <c:majorTickMark val="out"/>
        <c:minorTickMark val="none"/>
        <c:tickLblPos val="nextTo"/>
        <c:crossAx val="521019632"/>
        <c:crosses val="autoZero"/>
        <c:auto val="1"/>
        <c:lblAlgn val="ctr"/>
        <c:lblOffset val="100"/>
        <c:noMultiLvlLbl val="0"/>
      </c:catAx>
    </c:plotArea>
    <c:legend>
      <c:legendPos val="b"/>
      <c:layout>
        <c:manualLayout>
          <c:xMode val="edge"/>
          <c:yMode val="edge"/>
          <c:x val="0.26827735772946865"/>
          <c:y val="0.90978828411044033"/>
          <c:w val="0.46344521911014608"/>
          <c:h val="3.567919419204213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1.0691876523774509E-4"/>
          <c:y val="5.3397054810943993E-4"/>
          <c:w val="0.98913630190867763"/>
          <c:h val="0.76879573131089141"/>
        </c:manualLayout>
      </c:layout>
      <c:barChart>
        <c:barDir val="col"/>
        <c:grouping val="stacked"/>
        <c:varyColors val="0"/>
        <c:ser>
          <c:idx val="0"/>
          <c:order val="0"/>
          <c:tx>
            <c:strRef>
              <c:f>'1.3.2'!$B$22</c:f>
              <c:strCache>
                <c:ptCount val="1"/>
                <c:pt idx="0">
                  <c:v>VAB de las industrias características de la salud</c:v>
                </c:pt>
              </c:strCache>
            </c:strRef>
          </c:tx>
          <c:spPr>
            <a:solidFill>
              <a:srgbClr val="9A6D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'1.3.2'!$C$21:$O$21</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'1.3.2'!$C$22:$O$22</c:f>
              <c:numCache>
                <c:formatCode>0.0%</c:formatCode>
                <c:ptCount val="13"/>
                <c:pt idx="0">
                  <c:v>0.73481812001373503</c:v>
                </c:pt>
                <c:pt idx="1">
                  <c:v>0.71681691458713515</c:v>
                </c:pt>
                <c:pt idx="2">
                  <c:v>0.71356128910470407</c:v>
                </c:pt>
                <c:pt idx="3">
                  <c:v>0.69329638094712664</c:v>
                </c:pt>
                <c:pt idx="4">
                  <c:v>0.69637866761828571</c:v>
                </c:pt>
                <c:pt idx="5">
                  <c:v>0.70652065667612118</c:v>
                </c:pt>
                <c:pt idx="6">
                  <c:v>0.70009830252891236</c:v>
                </c:pt>
                <c:pt idx="7">
                  <c:v>0.67241498566529512</c:v>
                </c:pt>
                <c:pt idx="8">
                  <c:v>0.67975039259188286</c:v>
                </c:pt>
                <c:pt idx="9">
                  <c:v>0.68845395616525418</c:v>
                </c:pt>
                <c:pt idx="10">
                  <c:v>0.67470125759091726</c:v>
                </c:pt>
                <c:pt idx="11">
                  <c:v>0.69163519723935452</c:v>
                </c:pt>
                <c:pt idx="12">
                  <c:v>0.70653758096896668</c:v>
                </c:pt>
              </c:numCache>
            </c:numRef>
          </c:val>
          <c:extLst>
            <c:ext xmlns:c16="http://schemas.microsoft.com/office/drawing/2014/chart" uri="{C3380CC4-5D6E-409C-BE32-E72D297353CC}">
              <c16:uniqueId val="{00000000-521C-4163-BC42-9B7F44025570}"/>
            </c:ext>
          </c:extLst>
        </c:ser>
        <c:ser>
          <c:idx val="1"/>
          <c:order val="1"/>
          <c:tx>
            <c:strRef>
              <c:f>'1.3.2'!$B$23</c:f>
              <c:strCache>
                <c:ptCount val="1"/>
                <c:pt idx="0">
                  <c:v>VAB de las industrias conexas de la salud</c:v>
                </c:pt>
              </c:strCache>
            </c:strRef>
          </c:tx>
          <c:spPr>
            <a:solidFill>
              <a:srgbClr val="CDB7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'1.3.2'!$C$21:$O$21</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'1.3.2'!$C$23:$O$23</c:f>
              <c:numCache>
                <c:formatCode>0.0%</c:formatCode>
                <c:ptCount val="13"/>
                <c:pt idx="0">
                  <c:v>0.26518187998626491</c:v>
                </c:pt>
                <c:pt idx="1">
                  <c:v>0.28318308541286485</c:v>
                </c:pt>
                <c:pt idx="2">
                  <c:v>0.28643871089529599</c:v>
                </c:pt>
                <c:pt idx="3">
                  <c:v>0.30670361905287341</c:v>
                </c:pt>
                <c:pt idx="4">
                  <c:v>0.30362133238171435</c:v>
                </c:pt>
                <c:pt idx="5">
                  <c:v>0.29347934332387882</c:v>
                </c:pt>
                <c:pt idx="6">
                  <c:v>0.29990169747108764</c:v>
                </c:pt>
                <c:pt idx="7">
                  <c:v>0.32758501433470483</c:v>
                </c:pt>
                <c:pt idx="8">
                  <c:v>0.32024960740811714</c:v>
                </c:pt>
                <c:pt idx="9">
                  <c:v>0.31154604383474577</c:v>
                </c:pt>
                <c:pt idx="10">
                  <c:v>0.32529874240908274</c:v>
                </c:pt>
                <c:pt idx="11">
                  <c:v>0.30836480276064543</c:v>
                </c:pt>
                <c:pt idx="12">
                  <c:v>0.29346241903103332</c:v>
                </c:pt>
              </c:numCache>
            </c:numRef>
          </c:val>
          <c:extLst>
            <c:ext xmlns:c16="http://schemas.microsoft.com/office/drawing/2014/chart" uri="{C3380CC4-5D6E-409C-BE32-E72D297353CC}">
              <c16:uniqueId val="{00000001-521C-4163-BC42-9B7F44025570}"/>
            </c:ext>
          </c:extLst>
        </c:ser>
        <c:dLbls>
          <c:showLegendKey val="0"/>
          <c:showVal val="0"/>
          <c:showCatName val="0"/>
          <c:showSerName val="0"/>
          <c:showPercent val="0"/>
          <c:showBubbleSize val="0"/>
        </c:dLbls>
        <c:gapWidth val="95"/>
        <c:overlap val="100"/>
        <c:axId val="521024728"/>
        <c:axId val="521021200"/>
      </c:barChart>
      <c:catAx>
        <c:axId val="521024728"/>
        <c:scaling>
          <c:orientation val="minMax"/>
        </c:scaling>
        <c:delete val="0"/>
        <c:axPos val="b"/>
        <c:numFmt formatCode="General" sourceLinked="1"/>
        <c:majorTickMark val="out"/>
        <c:minorTickMark val="none"/>
        <c:tickLblPos val="nextTo"/>
        <c:spPr>
          <a:noFill/>
          <a:ln w="6350" cap="flat" cmpd="sng" algn="ctr">
            <a:solidFill>
              <a:schemeClr val="tx1">
                <a:tint val="75000"/>
              </a:schemeClr>
            </a:solidFill>
            <a:prstDash val="solid"/>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21021200"/>
        <c:crosses val="autoZero"/>
        <c:auto val="1"/>
        <c:lblAlgn val="ctr"/>
        <c:lblOffset val="100"/>
        <c:noMultiLvlLbl val="0"/>
      </c:catAx>
      <c:valAx>
        <c:axId val="521021200"/>
        <c:scaling>
          <c:orientation val="minMax"/>
        </c:scaling>
        <c:delete val="1"/>
        <c:axPos val="l"/>
        <c:numFmt formatCode="0.0%" sourceLinked="1"/>
        <c:majorTickMark val="out"/>
        <c:minorTickMark val="none"/>
        <c:tickLblPos val="nextTo"/>
        <c:crossAx val="521024728"/>
        <c:crosses val="autoZero"/>
        <c:crossBetween val="between"/>
      </c:valAx>
      <c:spPr>
        <a:solidFill>
          <a:schemeClr val="bg1"/>
        </a:solidFill>
        <a:ln>
          <a:noFill/>
        </a:ln>
        <a:effectLst/>
      </c:spPr>
    </c:plotArea>
    <c:legend>
      <c:legendPos val="r"/>
      <c:layout>
        <c:manualLayout>
          <c:xMode val="edge"/>
          <c:yMode val="edge"/>
          <c:x val="9.316703127743782E-2"/>
          <c:y val="0.90430298979248669"/>
          <c:w val="0.82749063508987319"/>
          <c:h val="8.0766917961650739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6350" cap="flat" cmpd="sng" algn="ctr">
      <a:noFill/>
      <a:prstDash val="solid"/>
      <a:round/>
    </a:ln>
    <a:effectLst/>
  </c:spPr>
  <c:txPr>
    <a:bodyPr/>
    <a:lstStyle/>
    <a:p>
      <a:pPr>
        <a:defRPr sz="1200"/>
      </a:pPr>
      <a:endParaRPr lang="es-EC"/>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7.5911148418847394E-3"/>
          <c:y val="6.1115364056042884E-2"/>
          <c:w val="0.98481777031623052"/>
          <c:h val="0.77046349206349207"/>
        </c:manualLayout>
      </c:layout>
      <c:barChart>
        <c:barDir val="col"/>
        <c:grouping val="percentStacked"/>
        <c:varyColors val="0"/>
        <c:ser>
          <c:idx val="0"/>
          <c:order val="0"/>
          <c:tx>
            <c:strRef>
              <c:f>'1.3.3'!$B$22</c:f>
              <c:strCache>
                <c:ptCount val="1"/>
                <c:pt idx="0">
                  <c:v>VAB sector público</c:v>
                </c:pt>
              </c:strCache>
            </c:strRef>
          </c:tx>
          <c:spPr>
            <a:solidFill>
              <a:srgbClr val="9A6D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'1.3.3'!$C$21:$O$21</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'1.3.3'!$C$22:$O$22</c:f>
              <c:numCache>
                <c:formatCode>0.0%</c:formatCode>
                <c:ptCount val="13"/>
                <c:pt idx="0">
                  <c:v>0.64541939540359106</c:v>
                </c:pt>
                <c:pt idx="1">
                  <c:v>0.65175861521456357</c:v>
                </c:pt>
                <c:pt idx="2">
                  <c:v>0.69171788888117092</c:v>
                </c:pt>
                <c:pt idx="3">
                  <c:v>0.7094678152296473</c:v>
                </c:pt>
                <c:pt idx="4">
                  <c:v>0.66981004197656846</c:v>
                </c:pt>
                <c:pt idx="5">
                  <c:v>0.66125526435934989</c:v>
                </c:pt>
                <c:pt idx="6">
                  <c:v>0.68094686984088781</c:v>
                </c:pt>
                <c:pt idx="7">
                  <c:v>0.67457019830050113</c:v>
                </c:pt>
                <c:pt idx="8">
                  <c:v>0.6533290486159804</c:v>
                </c:pt>
                <c:pt idx="9">
                  <c:v>0.68394072664421923</c:v>
                </c:pt>
                <c:pt idx="10">
                  <c:v>0.71279467882754632</c:v>
                </c:pt>
                <c:pt idx="11">
                  <c:v>0.70517317976362348</c:v>
                </c:pt>
                <c:pt idx="12">
                  <c:v>0.70029045870554063</c:v>
                </c:pt>
              </c:numCache>
            </c:numRef>
          </c:val>
          <c:extLst>
            <c:ext xmlns:c16="http://schemas.microsoft.com/office/drawing/2014/chart" uri="{C3380CC4-5D6E-409C-BE32-E72D297353CC}">
              <c16:uniqueId val="{00000000-45C4-4265-94D4-A987986FE995}"/>
            </c:ext>
          </c:extLst>
        </c:ser>
        <c:ser>
          <c:idx val="1"/>
          <c:order val="1"/>
          <c:tx>
            <c:strRef>
              <c:f>'1.3.3'!$B$23</c:f>
              <c:strCache>
                <c:ptCount val="1"/>
                <c:pt idx="0">
                  <c:v>VAB sector privado</c:v>
                </c:pt>
              </c:strCache>
            </c:strRef>
          </c:tx>
          <c:spPr>
            <a:solidFill>
              <a:srgbClr val="CDB7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'1.3.3'!$C$21:$O$21</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'1.3.3'!$C$23:$O$23</c:f>
              <c:numCache>
                <c:formatCode>0.0%</c:formatCode>
                <c:ptCount val="13"/>
                <c:pt idx="0">
                  <c:v>0.35458060459640894</c:v>
                </c:pt>
                <c:pt idx="1">
                  <c:v>0.34824138478543643</c:v>
                </c:pt>
                <c:pt idx="2">
                  <c:v>0.30828211111882914</c:v>
                </c:pt>
                <c:pt idx="3">
                  <c:v>0.29053218477035264</c:v>
                </c:pt>
                <c:pt idx="4">
                  <c:v>0.33018995802343148</c:v>
                </c:pt>
                <c:pt idx="5">
                  <c:v>0.33874473564065011</c:v>
                </c:pt>
                <c:pt idx="6">
                  <c:v>0.31905313015911219</c:v>
                </c:pt>
                <c:pt idx="7">
                  <c:v>0.32542980169949887</c:v>
                </c:pt>
                <c:pt idx="8">
                  <c:v>0.3466709513840196</c:v>
                </c:pt>
                <c:pt idx="9">
                  <c:v>0.31605927335578077</c:v>
                </c:pt>
                <c:pt idx="10">
                  <c:v>0.28720532117245373</c:v>
                </c:pt>
                <c:pt idx="11">
                  <c:v>0.29482682023637652</c:v>
                </c:pt>
                <c:pt idx="12">
                  <c:v>0.29970954129445937</c:v>
                </c:pt>
              </c:numCache>
            </c:numRef>
          </c:val>
          <c:extLst>
            <c:ext xmlns:c16="http://schemas.microsoft.com/office/drawing/2014/chart" uri="{C3380CC4-5D6E-409C-BE32-E72D297353CC}">
              <c16:uniqueId val="{00000001-45C4-4265-94D4-A987986FE995}"/>
            </c:ext>
          </c:extLst>
        </c:ser>
        <c:dLbls>
          <c:showLegendKey val="0"/>
          <c:showVal val="1"/>
          <c:showCatName val="0"/>
          <c:showSerName val="0"/>
          <c:showPercent val="0"/>
          <c:showBubbleSize val="0"/>
        </c:dLbls>
        <c:gapWidth val="95"/>
        <c:overlap val="100"/>
        <c:axId val="521023552"/>
        <c:axId val="521023944"/>
      </c:barChart>
      <c:catAx>
        <c:axId val="521023552"/>
        <c:scaling>
          <c:orientation val="minMax"/>
        </c:scaling>
        <c:delete val="0"/>
        <c:axPos val="b"/>
        <c:numFmt formatCode="General" sourceLinked="0"/>
        <c:majorTickMark val="none"/>
        <c:minorTickMark val="none"/>
        <c:tickLblPos val="nextTo"/>
        <c:spPr>
          <a:noFill/>
          <a:ln w="6350" cap="flat" cmpd="sng" algn="ctr">
            <a:solidFill>
              <a:schemeClr val="tx1">
                <a:tint val="75000"/>
              </a:schemeClr>
            </a:solidFill>
            <a:prstDash val="solid"/>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21023944"/>
        <c:crosses val="autoZero"/>
        <c:auto val="1"/>
        <c:lblAlgn val="ctr"/>
        <c:lblOffset val="100"/>
        <c:noMultiLvlLbl val="0"/>
      </c:catAx>
      <c:valAx>
        <c:axId val="521023944"/>
        <c:scaling>
          <c:orientation val="minMax"/>
        </c:scaling>
        <c:delete val="1"/>
        <c:axPos val="l"/>
        <c:numFmt formatCode="0%" sourceLinked="1"/>
        <c:majorTickMark val="none"/>
        <c:minorTickMark val="none"/>
        <c:tickLblPos val="nextTo"/>
        <c:crossAx val="521023552"/>
        <c:crosses val="autoZero"/>
        <c:crossBetween val="between"/>
      </c:valAx>
      <c:spPr>
        <a:solidFill>
          <a:schemeClr val="bg1"/>
        </a:solidFill>
        <a:ln>
          <a:noFill/>
        </a:ln>
        <a:effectLst/>
      </c:spPr>
    </c:plotArea>
    <c:legend>
      <c:legendPos val="b"/>
      <c:layout>
        <c:manualLayout>
          <c:xMode val="edge"/>
          <c:yMode val="edge"/>
          <c:x val="0.39653312857322792"/>
          <c:y val="0.9334770964293938"/>
          <c:w val="0.20693374285354421"/>
          <c:h val="6.6522903570606168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6350" cap="flat" cmpd="sng" algn="ctr">
      <a:noFill/>
      <a:prstDash val="solid"/>
      <a:round/>
    </a:ln>
    <a:effectLst/>
  </c:spPr>
  <c:txPr>
    <a:bodyPr/>
    <a:lstStyle/>
    <a:p>
      <a:pPr>
        <a:defRPr sz="1200"/>
      </a:pPr>
      <a:endParaRPr lang="es-EC"/>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0.48889113167251375"/>
          <c:y val="2.9573942583365386E-2"/>
          <c:w val="0.50297429212005085"/>
          <c:h val="0.94085211483326925"/>
        </c:manualLayout>
      </c:layout>
      <c:barChart>
        <c:barDir val="bar"/>
        <c:grouping val="clustered"/>
        <c:varyColors val="0"/>
        <c:ser>
          <c:idx val="0"/>
          <c:order val="0"/>
          <c:tx>
            <c:strRef>
              <c:f>'1.3.4'!$F$39</c:f>
              <c:strCache>
                <c:ptCount val="1"/>
                <c:pt idx="0">
                  <c:v>2014</c:v>
                </c:pt>
              </c:strCache>
            </c:strRef>
          </c:tx>
          <c:spPr>
            <a:solidFill>
              <a:srgbClr val="BEA0FF"/>
            </a:solidFill>
            <a:ln>
              <a:solidFill>
                <a:srgbClr val="7030A0"/>
              </a:solidFill>
            </a:ln>
          </c:spPr>
          <c:invertIfNegative val="0"/>
          <c:dLbls>
            <c:numFmt formatCode="0.0%" sourceLinked="0"/>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'1.3.4'!$C$40:$C$49</c:f>
              <c:strCache>
                <c:ptCount val="10"/>
                <c:pt idx="0">
                  <c:v>Actividades de hospitales públicos (MSP)</c:v>
                </c:pt>
                <c:pt idx="1">
                  <c:v>Actividades de centros ambulatorios del sector público (MSP)</c:v>
                </c:pt>
                <c:pt idx="2">
                  <c:v>Actividades de hospitales públicos (IESS)</c:v>
                </c:pt>
                <c:pt idx="3">
                  <c:v>Actividades de hospitales privados</c:v>
                </c:pt>
                <c:pt idx="4">
                  <c:v>Actividades de centros ambulatorios del sector privado</c:v>
                </c:pt>
                <c:pt idx="5">
                  <c:v>Regulación de las actividades de organismos que prestan servicios de salud</c:v>
                </c:pt>
                <c:pt idx="6">
                  <c:v>Otras actividades relacionadas con la salud humana privados</c:v>
                </c:pt>
                <c:pt idx="7">
                  <c:v>Actividades de centros ambulatorios del sector público (IESS)</c:v>
                </c:pt>
                <c:pt idx="8">
                  <c:v>Actividades de hospitales públicos (otros sector público)</c:v>
                </c:pt>
                <c:pt idx="9">
                  <c:v>Otros*</c:v>
                </c:pt>
              </c:strCache>
            </c:strRef>
          </c:cat>
          <c:val>
            <c:numRef>
              <c:f>'1.3.4'!$F$40:$F$49</c:f>
              <c:numCache>
                <c:formatCode>0.00%</c:formatCode>
                <c:ptCount val="10"/>
                <c:pt idx="0">
                  <c:v>0.22135400393582319</c:v>
                </c:pt>
                <c:pt idx="1">
                  <c:v>0.13987890662177738</c:v>
                </c:pt>
                <c:pt idx="2">
                  <c:v>0.14095707606982963</c:v>
                </c:pt>
                <c:pt idx="3">
                  <c:v>0.17371410387919889</c:v>
                </c:pt>
                <c:pt idx="4">
                  <c:v>9.4000224959118001E-2</c:v>
                </c:pt>
                <c:pt idx="5">
                  <c:v>0.10105903830938416</c:v>
                </c:pt>
                <c:pt idx="6">
                  <c:v>5.7715472861181956E-2</c:v>
                </c:pt>
                <c:pt idx="7">
                  <c:v>3.8814100129880243E-2</c:v>
                </c:pt>
                <c:pt idx="8">
                  <c:v>1.8972994330837954E-2</c:v>
                </c:pt>
                <c:pt idx="9">
                  <c:v>1.3534078902968597E-2</c:v>
                </c:pt>
              </c:numCache>
            </c:numRef>
          </c:val>
          <c:extLst>
            <c:ext xmlns:c16="http://schemas.microsoft.com/office/drawing/2014/chart" uri="{C3380CC4-5D6E-409C-BE32-E72D297353CC}">
              <c16:uniqueId val="{00000001-AD1D-4B46-A53C-DF3AF7CB4BDD}"/>
            </c:ext>
          </c:extLst>
        </c:ser>
        <c:ser>
          <c:idx val="1"/>
          <c:order val="1"/>
          <c:tx>
            <c:strRef>
              <c:f>'1.3.4'!$G$39</c:f>
              <c:strCache>
                <c:ptCount val="1"/>
                <c:pt idx="0">
                  <c:v>2019</c:v>
                </c:pt>
              </c:strCache>
            </c:strRef>
          </c:tx>
          <c:spPr>
            <a:solidFill>
              <a:srgbClr val="9A6DFF"/>
            </a:solidFill>
            <a:ln>
              <a:solidFill>
                <a:srgbClr val="7030A0"/>
              </a:solidFill>
            </a:ln>
          </c:spPr>
          <c:invertIfNegative val="0"/>
          <c:dLbls>
            <c:numFmt formatCode="0.0%" sourceLinked="0"/>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'1.3.4'!$C$40:$C$49</c:f>
              <c:strCache>
                <c:ptCount val="10"/>
                <c:pt idx="0">
                  <c:v>Actividades de hospitales públicos (MSP)</c:v>
                </c:pt>
                <c:pt idx="1">
                  <c:v>Actividades de centros ambulatorios del sector público (MSP)</c:v>
                </c:pt>
                <c:pt idx="2">
                  <c:v>Actividades de hospitales públicos (IESS)</c:v>
                </c:pt>
                <c:pt idx="3">
                  <c:v>Actividades de hospitales privados</c:v>
                </c:pt>
                <c:pt idx="4">
                  <c:v>Actividades de centros ambulatorios del sector privado</c:v>
                </c:pt>
                <c:pt idx="5">
                  <c:v>Regulación de las actividades de organismos que prestan servicios de salud</c:v>
                </c:pt>
                <c:pt idx="6">
                  <c:v>Otras actividades relacionadas con la salud humana privados</c:v>
                </c:pt>
                <c:pt idx="7">
                  <c:v>Actividades de centros ambulatorios del sector público (IESS)</c:v>
                </c:pt>
                <c:pt idx="8">
                  <c:v>Actividades de hospitales públicos (otros sector público)</c:v>
                </c:pt>
                <c:pt idx="9">
                  <c:v>Otros*</c:v>
                </c:pt>
              </c:strCache>
            </c:strRef>
          </c:cat>
          <c:val>
            <c:numRef>
              <c:f>'1.3.4'!$G$40:$G$49</c:f>
              <c:numCache>
                <c:formatCode>0.00%</c:formatCode>
                <c:ptCount val="10"/>
                <c:pt idx="0">
                  <c:v>0.22165660108510987</c:v>
                </c:pt>
                <c:pt idx="1">
                  <c:v>0.17058628815695731</c:v>
                </c:pt>
                <c:pt idx="2">
                  <c:v>0.16816484901627665</c:v>
                </c:pt>
                <c:pt idx="3">
                  <c:v>0.14012604811749876</c:v>
                </c:pt>
                <c:pt idx="4">
                  <c:v>0.10395221132240916</c:v>
                </c:pt>
                <c:pt idx="5">
                  <c:v>6.5111415575163034E-2</c:v>
                </c:pt>
                <c:pt idx="6">
                  <c:v>5.5631281854551434E-2</c:v>
                </c:pt>
                <c:pt idx="7">
                  <c:v>4.9363511810160576E-2</c:v>
                </c:pt>
                <c:pt idx="8">
                  <c:v>1.4365977968981203E-2</c:v>
                </c:pt>
                <c:pt idx="9">
                  <c:v>1.1041815092891982E-2</c:v>
                </c:pt>
              </c:numCache>
            </c:numRef>
          </c:val>
          <c:extLst>
            <c:ext xmlns:c16="http://schemas.microsoft.com/office/drawing/2014/chart" uri="{C3380CC4-5D6E-409C-BE32-E72D297353CC}">
              <c16:uniqueId val="{00000000-AD1D-4B46-A53C-DF3AF7CB4BDD}"/>
            </c:ext>
          </c:extLst>
        </c:ser>
        <c:dLbls>
          <c:showLegendKey val="0"/>
          <c:showVal val="0"/>
          <c:showCatName val="0"/>
          <c:showSerName val="0"/>
          <c:showPercent val="0"/>
          <c:showBubbleSize val="0"/>
        </c:dLbls>
        <c:gapWidth val="95"/>
        <c:axId val="521025120"/>
        <c:axId val="521014928"/>
      </c:barChart>
      <c:catAx>
        <c:axId val="521025120"/>
        <c:scaling>
          <c:orientation val="maxMin"/>
        </c:scaling>
        <c:delete val="0"/>
        <c:axPos val="l"/>
        <c:numFmt formatCode="General" sourceLinked="0"/>
        <c:majorTickMark val="out"/>
        <c:minorTickMark val="none"/>
        <c:tickLblPos val="nextTo"/>
        <c:txPr>
          <a:bodyPr/>
          <a:lstStyle/>
          <a:p>
            <a:pPr>
              <a:defRPr sz="1050">
                <a:solidFill>
                  <a:schemeClr val="tx1">
                    <a:lumMod val="65000"/>
                    <a:lumOff val="35000"/>
                  </a:schemeClr>
                </a:solidFill>
                <a:latin typeface="Century Gothic" panose="020B0502020202020204" pitchFamily="34" charset="0"/>
              </a:defRPr>
            </a:pPr>
            <a:endParaRPr lang="es-EC"/>
          </a:p>
        </c:txPr>
        <c:crossAx val="521014928"/>
        <c:crosses val="autoZero"/>
        <c:auto val="1"/>
        <c:lblAlgn val="ctr"/>
        <c:lblOffset val="100"/>
        <c:noMultiLvlLbl val="0"/>
      </c:catAx>
      <c:valAx>
        <c:axId val="521014928"/>
        <c:scaling>
          <c:orientation val="minMax"/>
        </c:scaling>
        <c:delete val="1"/>
        <c:axPos val="t"/>
        <c:numFmt formatCode="0.00%" sourceLinked="1"/>
        <c:majorTickMark val="out"/>
        <c:minorTickMark val="none"/>
        <c:tickLblPos val="nextTo"/>
        <c:crossAx val="521025120"/>
        <c:crosses val="autoZero"/>
        <c:crossBetween val="between"/>
      </c:valAx>
    </c:plotArea>
    <c:legend>
      <c:legendPos val="r"/>
      <c:overlay val="0"/>
      <c:txPr>
        <a:bodyPr/>
        <a:lstStyle/>
        <a:p>
          <a:pPr>
            <a:defRPr sz="105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1.2722195605077913E-2"/>
          <c:y val="1.8750960533724548E-2"/>
          <c:w val="0.92073033963162454"/>
          <c:h val="0.91988225953772251"/>
        </c:manualLayout>
      </c:layout>
      <c:barChart>
        <c:barDir val="bar"/>
        <c:grouping val="clustered"/>
        <c:varyColors val="0"/>
        <c:ser>
          <c:idx val="0"/>
          <c:order val="0"/>
          <c:tx>
            <c:strRef>
              <c:f>'1.3.5'!$D$16</c:f>
              <c:strCache>
                <c:ptCount val="1"/>
                <c:pt idx="0">
                  <c:v>2014</c:v>
                </c:pt>
              </c:strCache>
            </c:strRef>
          </c:tx>
          <c:spPr>
            <a:solidFill>
              <a:srgbClr val="CDB7FF"/>
            </a:solidFill>
            <a:ln>
              <a:solidFill>
                <a:srgbClr val="7030A0"/>
              </a:solidFill>
            </a:ln>
          </c:spPr>
          <c:invertIfNegative val="0"/>
          <c:dLbls>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'1.3.5'!$C$17:$C$23</c:f>
              <c:strCache>
                <c:ptCount val="7"/>
                <c:pt idx="0">
                  <c:v>Fabricación de productos químicos, farmacéuticos y medicamentos</c:v>
                </c:pt>
                <c:pt idx="1">
                  <c:v>Comercio de productos de la salud</c:v>
                </c:pt>
                <c:pt idx="2">
                  <c:v>Actividades de servicios de medicina prepagada privados</c:v>
                </c:pt>
                <c:pt idx="3">
                  <c:v>Construcción de infraestructura hospitalaria</c:v>
                </c:pt>
                <c:pt idx="4">
                  <c:v>Fabricación de equipo médico y quirúrgico y de aparatos ortopédicos</c:v>
                </c:pt>
                <c:pt idx="5">
                  <c:v>Actividades de seguros de enfermedad y accidentes privados</c:v>
                </c:pt>
                <c:pt idx="6">
                  <c:v>Fabricación de instrumentos de óptica y equipo fotográfico</c:v>
                </c:pt>
              </c:strCache>
            </c:strRef>
          </c:cat>
          <c:val>
            <c:numRef>
              <c:f>'1.3.5'!$F$17:$F$23</c:f>
              <c:numCache>
                <c:formatCode>0.0%</c:formatCode>
                <c:ptCount val="7"/>
                <c:pt idx="0">
                  <c:v>0.38931852804900191</c:v>
                </c:pt>
                <c:pt idx="1">
                  <c:v>0.28540954621158898</c:v>
                </c:pt>
                <c:pt idx="2">
                  <c:v>7.6177687092012725E-2</c:v>
                </c:pt>
                <c:pt idx="3">
                  <c:v>0.14608805815816686</c:v>
                </c:pt>
                <c:pt idx="4">
                  <c:v>5.6814324842725097E-2</c:v>
                </c:pt>
                <c:pt idx="5">
                  <c:v>2.6035212212583571E-2</c:v>
                </c:pt>
                <c:pt idx="6">
                  <c:v>2.0156643433920863E-2</c:v>
                </c:pt>
              </c:numCache>
            </c:numRef>
          </c:val>
          <c:extLst>
            <c:ext xmlns:c16="http://schemas.microsoft.com/office/drawing/2014/chart" uri="{C3380CC4-5D6E-409C-BE32-E72D297353CC}">
              <c16:uniqueId val="{00000001-0D5B-42E2-8739-CFEE0B3F7A5E}"/>
            </c:ext>
          </c:extLst>
        </c:ser>
        <c:ser>
          <c:idx val="1"/>
          <c:order val="1"/>
          <c:tx>
            <c:strRef>
              <c:f>'1.3.5'!$E$16</c:f>
              <c:strCache>
                <c:ptCount val="1"/>
                <c:pt idx="0">
                  <c:v>2019</c:v>
                </c:pt>
              </c:strCache>
            </c:strRef>
          </c:tx>
          <c:spPr>
            <a:solidFill>
              <a:srgbClr val="9A6D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'1.3.5'!$C$17:$C$23</c:f>
              <c:strCache>
                <c:ptCount val="7"/>
                <c:pt idx="0">
                  <c:v>Fabricación de productos químicos, farmacéuticos y medicamentos</c:v>
                </c:pt>
                <c:pt idx="1">
                  <c:v>Comercio de productos de la salud</c:v>
                </c:pt>
                <c:pt idx="2">
                  <c:v>Actividades de servicios de medicina prepagada privados</c:v>
                </c:pt>
                <c:pt idx="3">
                  <c:v>Construcción de infraestructura hospitalaria</c:v>
                </c:pt>
                <c:pt idx="4">
                  <c:v>Fabricación de equipo médico y quirúrgico y de aparatos ortopédicos</c:v>
                </c:pt>
                <c:pt idx="5">
                  <c:v>Actividades de seguros de enfermedad y accidentes privados</c:v>
                </c:pt>
                <c:pt idx="6">
                  <c:v>Fabricación de instrumentos de óptica y equipo fotográfico</c:v>
                </c:pt>
              </c:strCache>
            </c:strRef>
          </c:cat>
          <c:val>
            <c:numRef>
              <c:f>'1.3.5'!$G$17:$G$23</c:f>
              <c:numCache>
                <c:formatCode>0.0%</c:formatCode>
                <c:ptCount val="7"/>
                <c:pt idx="0">
                  <c:v>0.39229739657662072</c:v>
                </c:pt>
                <c:pt idx="1">
                  <c:v>0.26238589439373083</c:v>
                </c:pt>
                <c:pt idx="2">
                  <c:v>0.12360877715945652</c:v>
                </c:pt>
                <c:pt idx="3">
                  <c:v>0.10305710135871171</c:v>
                </c:pt>
                <c:pt idx="4">
                  <c:v>5.8013359117048496E-2</c:v>
                </c:pt>
                <c:pt idx="5">
                  <c:v>5.1974523099788048E-2</c:v>
                </c:pt>
                <c:pt idx="6">
                  <c:v>8.6629482946436864E-3</c:v>
                </c:pt>
              </c:numCache>
            </c:numRef>
          </c:val>
          <c:extLst>
            <c:ext xmlns:c16="http://schemas.microsoft.com/office/drawing/2014/chart" uri="{C3380CC4-5D6E-409C-BE32-E72D297353CC}">
              <c16:uniqueId val="{00000000-0D5B-42E2-8739-CFEE0B3F7A5E}"/>
            </c:ext>
          </c:extLst>
        </c:ser>
        <c:dLbls>
          <c:showLegendKey val="0"/>
          <c:showVal val="0"/>
          <c:showCatName val="0"/>
          <c:showSerName val="0"/>
          <c:showPercent val="0"/>
          <c:showBubbleSize val="0"/>
        </c:dLbls>
        <c:gapWidth val="95"/>
        <c:axId val="521014536"/>
        <c:axId val="521025904"/>
      </c:barChart>
      <c:catAx>
        <c:axId val="521014536"/>
        <c:scaling>
          <c:orientation val="maxMin"/>
        </c:scaling>
        <c:delete val="0"/>
        <c:axPos val="l"/>
        <c:numFmt formatCode="General" sourceLinked="0"/>
        <c:majorTickMark val="out"/>
        <c:minorTickMark val="none"/>
        <c:tickLblPos val="nextTo"/>
        <c:spPr>
          <a:noFill/>
          <a:ln w="6350" cap="flat" cmpd="sng" algn="ctr">
            <a:solidFill>
              <a:schemeClr val="tx1">
                <a:tint val="75000"/>
              </a:schemeClr>
            </a:solidFill>
            <a:prstDash val="solid"/>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21025904"/>
        <c:crosses val="autoZero"/>
        <c:auto val="1"/>
        <c:lblAlgn val="ctr"/>
        <c:lblOffset val="100"/>
        <c:noMultiLvlLbl val="0"/>
      </c:catAx>
      <c:valAx>
        <c:axId val="521025904"/>
        <c:scaling>
          <c:orientation val="minMax"/>
        </c:scaling>
        <c:delete val="1"/>
        <c:axPos val="t"/>
        <c:numFmt formatCode="0.0%" sourceLinked="1"/>
        <c:majorTickMark val="out"/>
        <c:minorTickMark val="none"/>
        <c:tickLblPos val="nextTo"/>
        <c:crossAx val="521014536"/>
        <c:crosses val="autoZero"/>
        <c:crossBetween val="between"/>
      </c:valAx>
      <c:spPr>
        <a:solidFill>
          <a:schemeClr val="bg1"/>
        </a:solidFill>
        <a:ln>
          <a:noFill/>
        </a:ln>
        <a:effectLst/>
      </c:spPr>
    </c:plotArea>
    <c:legend>
      <c:legendPos val="r"/>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6350" cap="flat" cmpd="sng" algn="ctr">
      <a:noFill/>
      <a:prstDash val="solid"/>
      <a:round/>
    </a:ln>
    <a:effectLst/>
  </c:spPr>
  <c:txPr>
    <a:bodyPr/>
    <a:lstStyle/>
    <a:p>
      <a:pPr>
        <a:defRPr sz="1200"/>
      </a:pPr>
      <a:endParaRPr lang="es-EC"/>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8.3154317945477139E-3"/>
          <c:y val="1.682512738753059E-2"/>
          <c:w val="0.95425273681061284"/>
          <c:h val="0.76205944287330252"/>
        </c:manualLayout>
      </c:layout>
      <c:barChart>
        <c:barDir val="col"/>
        <c:grouping val="clustered"/>
        <c:varyColors val="0"/>
        <c:ser>
          <c:idx val="1"/>
          <c:order val="1"/>
          <c:tx>
            <c:strRef>
              <c:f>'2.1.1'!$B$22</c:f>
              <c:strCache>
                <c:ptCount val="1"/>
                <c:pt idx="0">
                  <c:v>Gasto de consumo final total</c:v>
                </c:pt>
              </c:strCache>
            </c:strRef>
          </c:tx>
          <c:spPr>
            <a:solidFill>
              <a:srgbClr val="9A6DFF"/>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'2.1.1'!$C$17:$O$17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'2.1.1'!$C$22:$O$22</c:f>
              <c:numCache>
                <c:formatCode>_(* #,##0_);_(* \(#,##0\);_(* "-"??_);_(@_)</c:formatCode>
                <c:ptCount val="13"/>
                <c:pt idx="0">
                  <c:v>2723732</c:v>
                </c:pt>
                <c:pt idx="1">
                  <c:v>3210850</c:v>
                </c:pt>
                <c:pt idx="2">
                  <c:v>3336124</c:v>
                </c:pt>
                <c:pt idx="3">
                  <c:v>3826096</c:v>
                </c:pt>
                <c:pt idx="4">
                  <c:v>4492368</c:v>
                </c:pt>
                <c:pt idx="5">
                  <c:v>4967882</c:v>
                </c:pt>
                <c:pt idx="6">
                  <c:v>5117669</c:v>
                </c:pt>
                <c:pt idx="7">
                  <c:v>5238843</c:v>
                </c:pt>
                <c:pt idx="8">
                  <c:v>5612513</c:v>
                </c:pt>
                <c:pt idx="9">
                  <c:v>5257662</c:v>
                </c:pt>
                <c:pt idx="10">
                  <c:v>5278553</c:v>
                </c:pt>
                <c:pt idx="11">
                  <c:v>5410400</c:v>
                </c:pt>
                <c:pt idx="12">
                  <c:v>5512927</c:v>
                </c:pt>
              </c:numCache>
            </c:numRef>
          </c:val>
          <c:extLst>
            <c:ext xmlns:c16="http://schemas.microsoft.com/office/drawing/2014/chart" uri="{C3380CC4-5D6E-409C-BE32-E72D297353CC}">
              <c16:uniqueId val="{00000000-4384-446E-B3FC-D6E423250623}"/>
            </c:ext>
          </c:extLst>
        </c:ser>
        <c:dLbls>
          <c:showLegendKey val="0"/>
          <c:showVal val="0"/>
          <c:showCatName val="0"/>
          <c:showSerName val="0"/>
          <c:showPercent val="0"/>
          <c:showBubbleSize val="0"/>
        </c:dLbls>
        <c:gapWidth val="95"/>
        <c:axId val="521013752"/>
        <c:axId val="521028256"/>
      </c:barChart>
      <c:lineChart>
        <c:grouping val="standard"/>
        <c:varyColors val="0"/>
        <c:ser>
          <c:idx val="0"/>
          <c:order val="0"/>
          <c:tx>
            <c:strRef>
              <c:f>'2.1.1'!$B$24</c:f>
              <c:strCache>
                <c:ptCount val="1"/>
                <c:pt idx="0">
                  <c:v>Gasto de consumo final total respecto al PIB</c:v>
                </c:pt>
              </c:strCache>
            </c:strRef>
          </c:tx>
          <c:spPr>
            <a:ln>
              <a:solidFill>
                <a:srgbClr val="FFC000"/>
              </a:solidFill>
            </a:ln>
          </c:spPr>
          <c:marker>
            <c:symbol val="diamond"/>
            <c:size val="6"/>
            <c:spPr>
              <a:solidFill>
                <a:schemeClr val="accent4">
                  <a:lumMod val="60000"/>
                  <a:lumOff val="40000"/>
                </a:schemeClr>
              </a:solidFill>
              <a:ln>
                <a:solidFill>
                  <a:srgbClr val="FFC000"/>
                </a:solidFill>
              </a:ln>
            </c:spPr>
          </c:marker>
          <c:dLbls>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'2.1.1'!$C$17:$O$17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'2.1.1'!$C$24:$O$24</c:f>
              <c:numCache>
                <c:formatCode>0.0%</c:formatCode>
                <c:ptCount val="13"/>
                <c:pt idx="0">
                  <c:v>5.3398367076455809E-2</c:v>
                </c:pt>
                <c:pt idx="1">
                  <c:v>5.9185729994878561E-2</c:v>
                </c:pt>
                <c:pt idx="2">
                  <c:v>6.1148509619131527E-2</c:v>
                </c:pt>
                <c:pt idx="3">
                  <c:v>6.7741227567367501E-2</c:v>
                </c:pt>
                <c:pt idx="4">
                  <c:v>7.3735958652419303E-2</c:v>
                </c:pt>
                <c:pt idx="5">
                  <c:v>7.7186050440324408E-2</c:v>
                </c:pt>
                <c:pt idx="6">
                  <c:v>7.5765542030773403E-2</c:v>
                </c:pt>
                <c:pt idx="7">
                  <c:v>7.4728135631052017E-2</c:v>
                </c:pt>
                <c:pt idx="8">
                  <c:v>7.9979178244026686E-2</c:v>
                </c:pt>
                <c:pt idx="9">
                  <c:v>7.5852742501067535E-2</c:v>
                </c:pt>
                <c:pt idx="10">
                  <c:v>7.4392242899868316E-2</c:v>
                </c:pt>
                <c:pt idx="11">
                  <c:v>7.5279825801169625E-2</c:v>
                </c:pt>
                <c:pt idx="12">
                  <c:v>7.6697093124984933E-2</c:v>
                </c:pt>
              </c:numCache>
            </c:numRef>
          </c:val>
          <c:smooth val="0"/>
          <c:extLst>
            <c:ext xmlns:c16="http://schemas.microsoft.com/office/drawing/2014/chart" uri="{C3380CC4-5D6E-409C-BE32-E72D297353CC}">
              <c16:uniqueId val="{00000001-4384-446E-B3FC-D6E423250623}"/>
            </c:ext>
          </c:extLst>
        </c:ser>
        <c:dLbls>
          <c:showLegendKey val="0"/>
          <c:showVal val="0"/>
          <c:showCatName val="0"/>
          <c:showSerName val="0"/>
          <c:showPercent val="0"/>
          <c:showBubbleSize val="0"/>
        </c:dLbls>
        <c:marker val="1"/>
        <c:smooth val="0"/>
        <c:axId val="474960616"/>
        <c:axId val="739217248"/>
      </c:lineChart>
      <c:catAx>
        <c:axId val="521013752"/>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21028256"/>
        <c:crossesAt val="0"/>
        <c:auto val="1"/>
        <c:lblAlgn val="ctr"/>
        <c:lblOffset val="100"/>
        <c:noMultiLvlLbl val="0"/>
      </c:catAx>
      <c:valAx>
        <c:axId val="521028256"/>
        <c:scaling>
          <c:orientation val="minMax"/>
          <c:max val="9000000"/>
        </c:scaling>
        <c:delete val="0"/>
        <c:axPos val="l"/>
        <c:numFmt formatCode="_(* #,##0_);_(* \(#,##0\);_(* &quot;-&quot;??_);_(@_)" sourceLinked="1"/>
        <c:majorTickMark val="none"/>
        <c:minorTickMark val="none"/>
        <c:tickLblPos val="nextTo"/>
        <c:spPr>
          <a:ln>
            <a:noFill/>
          </a:ln>
        </c:spPr>
        <c:txPr>
          <a:bodyPr/>
          <a:lstStyle/>
          <a:p>
            <a:pPr>
              <a:defRPr sz="200">
                <a:solidFill>
                  <a:schemeClr val="bg1"/>
                </a:solidFill>
              </a:defRPr>
            </a:pPr>
            <a:endParaRPr lang="es-EC"/>
          </a:p>
        </c:txPr>
        <c:crossAx val="521013752"/>
        <c:crosses val="autoZero"/>
        <c:crossBetween val="between"/>
      </c:valAx>
      <c:valAx>
        <c:axId val="739217248"/>
        <c:scaling>
          <c:orientation val="minMax"/>
          <c:max val="0.1"/>
          <c:min val="-2.0000000000000004E-2"/>
        </c:scaling>
        <c:delete val="0"/>
        <c:axPos val="r"/>
        <c:numFmt formatCode="0.0%" sourceLinked="1"/>
        <c:majorTickMark val="out"/>
        <c:minorTickMark val="none"/>
        <c:tickLblPos val="nextTo"/>
        <c:spPr>
          <a:ln>
            <a:solidFill>
              <a:schemeClr val="bg1"/>
            </a:solidFill>
          </a:ln>
        </c:spPr>
        <c:txPr>
          <a:bodyPr/>
          <a:lstStyle/>
          <a:p>
            <a:pPr>
              <a:defRPr>
                <a:solidFill>
                  <a:schemeClr val="bg1"/>
                </a:solidFill>
              </a:defRPr>
            </a:pPr>
            <a:endParaRPr lang="es-EC"/>
          </a:p>
        </c:txPr>
        <c:crossAx val="474960616"/>
        <c:crosses val="max"/>
        <c:crossBetween val="between"/>
        <c:minorUnit val="4.000000000000001E-3"/>
      </c:valAx>
      <c:catAx>
        <c:axId val="474960616"/>
        <c:scaling>
          <c:orientation val="minMax"/>
        </c:scaling>
        <c:delete val="1"/>
        <c:axPos val="b"/>
        <c:numFmt formatCode="General" sourceLinked="1"/>
        <c:majorTickMark val="out"/>
        <c:minorTickMark val="none"/>
        <c:tickLblPos val="nextTo"/>
        <c:crossAx val="739217248"/>
        <c:crosses val="autoZero"/>
        <c:auto val="1"/>
        <c:lblAlgn val="ctr"/>
        <c:lblOffset val="100"/>
        <c:noMultiLvlLbl val="0"/>
      </c:catAx>
    </c:plotArea>
    <c:legend>
      <c:legendPos val="r"/>
      <c:layout>
        <c:manualLayout>
          <c:xMode val="edge"/>
          <c:yMode val="edge"/>
          <c:x val="0.17850632710920528"/>
          <c:y val="0.87276201213451809"/>
          <c:w val="0.61397987553424738"/>
          <c:h val="8.3717191601049873E-2"/>
        </c:manualLayout>
      </c:layout>
      <c:overlay val="0"/>
      <c:txPr>
        <a:bodyPr/>
        <a:lstStyle/>
        <a:p>
          <a:pPr>
            <a:defRPr sz="105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48377748342827875"/>
          <c:y val="7.2890104278426182E-4"/>
          <c:w val="0.50387915958259655"/>
          <c:h val="0.99492870000595623"/>
        </c:manualLayout>
      </c:layout>
      <c:barChart>
        <c:barDir val="bar"/>
        <c:grouping val="clustered"/>
        <c:varyColors val="0"/>
        <c:ser>
          <c:idx val="0"/>
          <c:order val="0"/>
          <c:tx>
            <c:strRef>
              <c:f>'2.1.2'!$D$7</c:f>
              <c:strCache>
                <c:ptCount val="1"/>
                <c:pt idx="0">
                  <c:v>2019</c:v>
                </c:pt>
              </c:strCache>
            </c:strRef>
          </c:tx>
          <c:spPr>
            <a:solidFill>
              <a:srgbClr val="9A6DFF"/>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'2.1.2'!$C$24:$C$32</c:f>
              <c:strCache>
                <c:ptCount val="9"/>
                <c:pt idx="0">
                  <c:v>Servicios ambulatorios</c:v>
                </c:pt>
                <c:pt idx="1">
                  <c:v>Servicios con internación</c:v>
                </c:pt>
                <c:pt idx="2">
                  <c:v>Productos farmacéuticos y químicos</c:v>
                </c:pt>
                <c:pt idx="3">
                  <c:v>Servicios de medicina prepagada y seguros de enfermedad y accidentes</c:v>
                </c:pt>
                <c:pt idx="4">
                  <c:v>Otros servicios de salud humana</c:v>
                </c:pt>
                <c:pt idx="5">
                  <c:v>Servicios odontológicos</c:v>
                </c:pt>
                <c:pt idx="6">
                  <c:v>Servicios de rectoría y administración de servicios de la salud </c:v>
                </c:pt>
                <c:pt idx="7">
                  <c:v>Aparatos médicos, ortopédicos y ópticos</c:v>
                </c:pt>
                <c:pt idx="8">
                  <c:v>Otros*</c:v>
                </c:pt>
              </c:strCache>
            </c:strRef>
          </c:cat>
          <c:val>
            <c:numRef>
              <c:f>'2.1.2'!$E$24:$E$32</c:f>
              <c:numCache>
                <c:formatCode>0.0%</c:formatCode>
                <c:ptCount val="9"/>
                <c:pt idx="0">
                  <c:v>0.34852375153888304</c:v>
                </c:pt>
                <c:pt idx="1">
                  <c:v>0.28088218835475237</c:v>
                </c:pt>
                <c:pt idx="2">
                  <c:v>0.19062178766379456</c:v>
                </c:pt>
                <c:pt idx="3">
                  <c:v>4.8251681910534999E-2</c:v>
                </c:pt>
                <c:pt idx="4">
                  <c:v>4.3175975303137513E-2</c:v>
                </c:pt>
                <c:pt idx="5">
                  <c:v>2.9385478893517E-2</c:v>
                </c:pt>
                <c:pt idx="6">
                  <c:v>2.889517673642332E-2</c:v>
                </c:pt>
                <c:pt idx="7">
                  <c:v>2.1529942261161811E-2</c:v>
                </c:pt>
                <c:pt idx="8">
                  <c:v>8.7340173377953301E-3</c:v>
                </c:pt>
              </c:numCache>
            </c:numRef>
          </c:val>
          <c:extLst>
            <c:ext xmlns:c16="http://schemas.microsoft.com/office/drawing/2014/chart" uri="{C3380CC4-5D6E-409C-BE32-E72D297353CC}">
              <c16:uniqueId val="{00000000-0CD4-4B08-85AD-ED7E24B07F4A}"/>
            </c:ext>
          </c:extLst>
        </c:ser>
        <c:dLbls>
          <c:showLegendKey val="0"/>
          <c:showVal val="0"/>
          <c:showCatName val="0"/>
          <c:showSerName val="0"/>
          <c:showPercent val="0"/>
          <c:showBubbleSize val="0"/>
        </c:dLbls>
        <c:gapWidth val="52"/>
        <c:overlap val="3"/>
        <c:axId val="521026688"/>
        <c:axId val="521032176"/>
      </c:barChart>
      <c:catAx>
        <c:axId val="521026688"/>
        <c:scaling>
          <c:orientation val="maxMin"/>
        </c:scaling>
        <c:delete val="0"/>
        <c:axPos val="l"/>
        <c:numFmt formatCode="General" sourceLinked="0"/>
        <c:majorTickMark val="out"/>
        <c:minorTickMark val="none"/>
        <c:tickLblPos val="nextTo"/>
        <c:txPr>
          <a:bodyPr/>
          <a:lstStyle/>
          <a:p>
            <a:pPr>
              <a:defRPr sz="1050">
                <a:solidFill>
                  <a:schemeClr val="tx1">
                    <a:lumMod val="65000"/>
                    <a:lumOff val="35000"/>
                  </a:schemeClr>
                </a:solidFill>
                <a:latin typeface="Century Gothic" panose="020B0502020202020204" pitchFamily="34" charset="0"/>
              </a:defRPr>
            </a:pPr>
            <a:endParaRPr lang="es-EC"/>
          </a:p>
        </c:txPr>
        <c:crossAx val="521032176"/>
        <c:crosses val="autoZero"/>
        <c:auto val="1"/>
        <c:lblAlgn val="ctr"/>
        <c:lblOffset val="100"/>
        <c:noMultiLvlLbl val="0"/>
      </c:catAx>
      <c:valAx>
        <c:axId val="521032176"/>
        <c:scaling>
          <c:orientation val="minMax"/>
        </c:scaling>
        <c:delete val="1"/>
        <c:axPos val="t"/>
        <c:numFmt formatCode="0.0%" sourceLinked="1"/>
        <c:majorTickMark val="out"/>
        <c:minorTickMark val="none"/>
        <c:tickLblPos val="nextTo"/>
        <c:crossAx val="521026688"/>
        <c:crosses val="autoZero"/>
        <c:crossBetween val="between"/>
      </c:valAx>
    </c:plotArea>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4849706355535105"/>
          <c:y val="7.2890104278426182E-4"/>
          <c:w val="0.41036814978666325"/>
          <c:h val="0.96044055683951479"/>
        </c:manualLayout>
      </c:layout>
      <c:barChart>
        <c:barDir val="bar"/>
        <c:grouping val="clustered"/>
        <c:varyColors val="0"/>
        <c:ser>
          <c:idx val="0"/>
          <c:order val="0"/>
          <c:tx>
            <c:strRef>
              <c:f>'2.1.3'!$E$32</c:f>
              <c:strCache>
                <c:ptCount val="1"/>
                <c:pt idx="0">
                  <c:v>2019</c:v>
                </c:pt>
              </c:strCache>
            </c:strRef>
          </c:tx>
          <c:spPr>
            <a:solidFill>
              <a:srgbClr val="9A6DFF"/>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'2.1.3'!$C$33:$C$45</c:f>
              <c:strCache>
                <c:ptCount val="13"/>
                <c:pt idx="0">
                  <c:v>Servicios ambulatorios generales y especializados en centros ambulatorios</c:v>
                </c:pt>
                <c:pt idx="1">
                  <c:v>Productos farmacéuticos</c:v>
                </c:pt>
                <c:pt idx="2">
                  <c:v>Servicios con internación en hospitales y clínicas especializados y de especialidades</c:v>
                </c:pt>
                <c:pt idx="3">
                  <c:v>Servicios ambulatorios generales y especializados en hospitales y clínicas</c:v>
                </c:pt>
                <c:pt idx="4">
                  <c:v>Servicios con internación en hospitales y clínicas básicas y generales</c:v>
                </c:pt>
                <c:pt idx="5">
                  <c:v>Otros servicios de salud humana n.c.p</c:v>
                </c:pt>
                <c:pt idx="6">
                  <c:v>Servicios de medicina prepagada</c:v>
                </c:pt>
                <c:pt idx="7">
                  <c:v>Servicios de rectoría y administración de la salud </c:v>
                </c:pt>
                <c:pt idx="8">
                  <c:v>Servicios odontológicos en centros de atención ambulatoria</c:v>
                </c:pt>
                <c:pt idx="9">
                  <c:v>Servicios de seguros de enfermedad y accidentes</c:v>
                </c:pt>
                <c:pt idx="10">
                  <c:v>Aparatos médicos, quirúrgicos y aparatos ortopédicos</c:v>
                </c:pt>
                <c:pt idx="11">
                  <c:v>Artículos ópticos</c:v>
                </c:pt>
                <c:pt idx="12">
                  <c:v>Otros*</c:v>
                </c:pt>
              </c:strCache>
            </c:strRef>
          </c:cat>
          <c:val>
            <c:numRef>
              <c:f>'2.1.3'!$E$33:$E$45</c:f>
              <c:numCache>
                <c:formatCode>0.0%</c:formatCode>
                <c:ptCount val="13"/>
                <c:pt idx="0">
                  <c:v>0.21100859851762957</c:v>
                </c:pt>
                <c:pt idx="1">
                  <c:v>0.18926134882613174</c:v>
                </c:pt>
                <c:pt idx="2">
                  <c:v>0.15940515809478339</c:v>
                </c:pt>
                <c:pt idx="3">
                  <c:v>0.1375151530212535</c:v>
                </c:pt>
                <c:pt idx="4">
                  <c:v>0.12147703025996898</c:v>
                </c:pt>
                <c:pt idx="5">
                  <c:v>3.8905829879481442E-2</c:v>
                </c:pt>
                <c:pt idx="6">
                  <c:v>3.396906942537059E-2</c:v>
                </c:pt>
                <c:pt idx="7">
                  <c:v>2.889517673642332E-2</c:v>
                </c:pt>
                <c:pt idx="8">
                  <c:v>2.7197167675175094E-2</c:v>
                </c:pt>
                <c:pt idx="9">
                  <c:v>1.4282612485164414E-2</c:v>
                </c:pt>
                <c:pt idx="10">
                  <c:v>1.1445281245334829E-2</c:v>
                </c:pt>
                <c:pt idx="11">
                  <c:v>1.0084661015826982E-2</c:v>
                </c:pt>
                <c:pt idx="12">
                  <c:v>1.6552912817456137E-2</c:v>
                </c:pt>
              </c:numCache>
            </c:numRef>
          </c:val>
          <c:extLst>
            <c:ext xmlns:c16="http://schemas.microsoft.com/office/drawing/2014/chart" uri="{C3380CC4-5D6E-409C-BE32-E72D297353CC}">
              <c16:uniqueId val="{00000000-A911-4704-AAF8-326C6581EB6A}"/>
            </c:ext>
          </c:extLst>
        </c:ser>
        <c:dLbls>
          <c:showLegendKey val="0"/>
          <c:showVal val="0"/>
          <c:showCatName val="0"/>
          <c:showSerName val="0"/>
          <c:showPercent val="0"/>
          <c:showBubbleSize val="0"/>
        </c:dLbls>
        <c:gapWidth val="95"/>
        <c:axId val="521026688"/>
        <c:axId val="521032176"/>
      </c:barChart>
      <c:catAx>
        <c:axId val="521026688"/>
        <c:scaling>
          <c:orientation val="maxMin"/>
        </c:scaling>
        <c:delete val="0"/>
        <c:axPos val="l"/>
        <c:numFmt formatCode="General" sourceLinked="0"/>
        <c:majorTickMark val="out"/>
        <c:minorTickMark val="none"/>
        <c:tickLblPos val="nextTo"/>
        <c:txPr>
          <a:bodyPr/>
          <a:lstStyle/>
          <a:p>
            <a:pPr>
              <a:defRPr sz="1050">
                <a:solidFill>
                  <a:schemeClr val="tx1">
                    <a:lumMod val="65000"/>
                    <a:lumOff val="35000"/>
                  </a:schemeClr>
                </a:solidFill>
                <a:latin typeface="Century Gothic" panose="020B0502020202020204" pitchFamily="34" charset="0"/>
              </a:defRPr>
            </a:pPr>
            <a:endParaRPr lang="es-EC"/>
          </a:p>
        </c:txPr>
        <c:crossAx val="521032176"/>
        <c:crosses val="autoZero"/>
        <c:auto val="1"/>
        <c:lblAlgn val="ctr"/>
        <c:lblOffset val="100"/>
        <c:noMultiLvlLbl val="0"/>
      </c:catAx>
      <c:valAx>
        <c:axId val="521032176"/>
        <c:scaling>
          <c:orientation val="minMax"/>
        </c:scaling>
        <c:delete val="1"/>
        <c:axPos val="t"/>
        <c:numFmt formatCode="0.0%" sourceLinked="1"/>
        <c:majorTickMark val="out"/>
        <c:minorTickMark val="none"/>
        <c:tickLblPos val="nextTo"/>
        <c:crossAx val="521026688"/>
        <c:crosses val="autoZero"/>
        <c:crossBetween val="between"/>
      </c:valAx>
    </c:plotArea>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2547529383593871E-2"/>
          <c:y val="5.3894545937830475E-2"/>
          <c:w val="0.87417249707249367"/>
          <c:h val="0.90381482499660526"/>
        </c:manualLayout>
      </c:layout>
      <c:ofPieChart>
        <c:ofPieType val="bar"/>
        <c:varyColors val="1"/>
        <c:ser>
          <c:idx val="0"/>
          <c:order val="0"/>
          <c:spPr>
            <a:ln>
              <a:solidFill>
                <a:srgbClr val="7030A0"/>
              </a:solidFill>
            </a:ln>
          </c:spPr>
          <c:explosion val="2"/>
          <c:dPt>
            <c:idx val="0"/>
            <c:bubble3D val="0"/>
            <c:spPr>
              <a:solidFill>
                <a:srgbClr val="9A6DFF"/>
              </a:solidFill>
              <a:ln>
                <a:solidFill>
                  <a:srgbClr val="7030A0"/>
                </a:solidFill>
              </a:ln>
            </c:spPr>
            <c:extLst>
              <c:ext xmlns:c16="http://schemas.microsoft.com/office/drawing/2014/chart" uri="{C3380CC4-5D6E-409C-BE32-E72D297353CC}">
                <c16:uniqueId val="{00000001-FE9D-48E1-BA88-153204D25547}"/>
              </c:ext>
            </c:extLst>
          </c:dPt>
          <c:dPt>
            <c:idx val="1"/>
            <c:bubble3D val="0"/>
            <c:spPr>
              <a:solidFill>
                <a:srgbClr val="FED235"/>
              </a:solidFill>
              <a:ln>
                <a:solidFill>
                  <a:srgbClr val="FED219"/>
                </a:solidFill>
              </a:ln>
            </c:spPr>
            <c:extLst>
              <c:ext xmlns:c16="http://schemas.microsoft.com/office/drawing/2014/chart" uri="{C3380CC4-5D6E-409C-BE32-E72D297353CC}">
                <c16:uniqueId val="{00000002-FE9D-48E1-BA88-153204D25547}"/>
              </c:ext>
            </c:extLst>
          </c:dPt>
          <c:dPt>
            <c:idx val="2"/>
            <c:bubble3D val="0"/>
            <c:spPr>
              <a:solidFill>
                <a:srgbClr val="9A6DFF"/>
              </a:solidFill>
              <a:ln>
                <a:solidFill>
                  <a:srgbClr val="7030A0"/>
                </a:solidFill>
              </a:ln>
            </c:spPr>
            <c:extLst>
              <c:ext xmlns:c16="http://schemas.microsoft.com/office/drawing/2014/chart" uri="{C3380CC4-5D6E-409C-BE32-E72D297353CC}">
                <c16:uniqueId val="{00000004-FE9D-48E1-BA88-153204D25547}"/>
              </c:ext>
            </c:extLst>
          </c:dPt>
          <c:dPt>
            <c:idx val="3"/>
            <c:bubble3D val="0"/>
            <c:spPr>
              <a:solidFill>
                <a:srgbClr val="CDB7FF"/>
              </a:solidFill>
              <a:ln>
                <a:solidFill>
                  <a:srgbClr val="7030A0"/>
                </a:solidFill>
              </a:ln>
            </c:spPr>
            <c:extLst>
              <c:ext xmlns:c16="http://schemas.microsoft.com/office/drawing/2014/chart" uri="{C3380CC4-5D6E-409C-BE32-E72D297353CC}">
                <c16:uniqueId val="{00000006-FE9D-48E1-BA88-153204D25547}"/>
              </c:ext>
            </c:extLst>
          </c:dPt>
          <c:dPt>
            <c:idx val="4"/>
            <c:bubble3D val="0"/>
            <c:spPr>
              <a:solidFill>
                <a:srgbClr val="CDB7FF"/>
              </a:solidFill>
              <a:ln>
                <a:solidFill>
                  <a:srgbClr val="7030A0"/>
                </a:solidFill>
              </a:ln>
            </c:spPr>
            <c:extLst>
              <c:ext xmlns:c16="http://schemas.microsoft.com/office/drawing/2014/chart" uri="{C3380CC4-5D6E-409C-BE32-E72D297353CC}">
                <c16:uniqueId val="{00000007-FE9D-48E1-BA88-153204D25547}"/>
              </c:ext>
            </c:extLst>
          </c:dPt>
          <c:dLbls>
            <c:dLbl>
              <c:idx val="0"/>
              <c:tx>
                <c:rich>
                  <a:bodyPr wrap="square" lIns="38100" tIns="19050" rIns="38100" bIns="19050" anchor="ctr">
                    <a:noAutofit/>
                  </a:bodyPr>
                  <a:lstStyle/>
                  <a:p>
                    <a:pPr>
                      <a:defRPr sz="1100">
                        <a:solidFill>
                          <a:srgbClr val="7F7F7F"/>
                        </a:solidFill>
                        <a:latin typeface="Century Gothic" panose="020B0502020202020204" pitchFamily="34" charset="0"/>
                      </a:defRPr>
                    </a:pPr>
                    <a:r>
                      <a:rPr lang="en-US"/>
                      <a:t>Gasto</a:t>
                    </a:r>
                    <a:r>
                      <a:rPr lang="en-US" baseline="0"/>
                      <a:t> de consumo final de los hogares </a:t>
                    </a:r>
                  </a:p>
                  <a:p>
                    <a:pPr>
                      <a:defRPr sz="1100">
                        <a:solidFill>
                          <a:srgbClr val="7F7F7F"/>
                        </a:solidFill>
                        <a:latin typeface="Century Gothic" panose="020B0502020202020204" pitchFamily="34" charset="0"/>
                      </a:defRPr>
                    </a:pPr>
                    <a:r>
                      <a:rPr lang="en-US" baseline="0"/>
                      <a:t>41,2%</a:t>
                    </a:r>
                    <a:endParaRPr lang="en-US"/>
                  </a:p>
                </c:rich>
              </c:tx>
              <c:spPr>
                <a:noFill/>
                <a:ln>
                  <a:noFill/>
                </a:ln>
                <a:effectLst/>
              </c:spPr>
              <c:dLblPos val="outEnd"/>
              <c:showLegendKey val="0"/>
              <c:showVal val="1"/>
              <c:showCatName val="0"/>
              <c:showSerName val="0"/>
              <c:showPercent val="0"/>
              <c:showBubbleSize val="0"/>
              <c:extLst>
                <c:ext xmlns:c15="http://schemas.microsoft.com/office/drawing/2012/chart" uri="{CE6537A1-D6FC-4f65-9D91-7224C49458BB}">
                  <c15:layout>
                    <c:manualLayout>
                      <c:w val="0.12778724944024844"/>
                      <c:h val="0.23546572825321282"/>
                    </c:manualLayout>
                  </c15:layout>
                  <c15:showDataLabelsRange val="0"/>
                </c:ext>
                <c:ext xmlns:c16="http://schemas.microsoft.com/office/drawing/2014/chart" uri="{C3380CC4-5D6E-409C-BE32-E72D297353CC}">
                  <c16:uniqueId val="{00000001-FE9D-48E1-BA88-153204D25547}"/>
                </c:ext>
              </c:extLst>
            </c:dLbl>
            <c:dLbl>
              <c:idx val="1"/>
              <c:layout>
                <c:manualLayout>
                  <c:x val="7.4218785735683081E-3"/>
                  <c:y val="-3.4200083029607732E-2"/>
                </c:manualLayout>
              </c:layout>
              <c:tx>
                <c:rich>
                  <a:bodyPr wrap="square" lIns="38100" tIns="19050" rIns="38100" bIns="19050" anchor="ctr">
                    <a:noAutofit/>
                  </a:bodyPr>
                  <a:lstStyle/>
                  <a:p>
                    <a:pPr>
                      <a:defRPr sz="1100">
                        <a:solidFill>
                          <a:srgbClr val="7F7F7F"/>
                        </a:solidFill>
                        <a:latin typeface="Century Gothic" panose="020B0502020202020204" pitchFamily="34" charset="0"/>
                      </a:defRPr>
                    </a:pPr>
                    <a:r>
                      <a:rPr lang="en-US"/>
                      <a:t>Gasto</a:t>
                    </a:r>
                    <a:r>
                      <a:rPr lang="en-US" baseline="0"/>
                      <a:t> de consumo final de las ISFLSH</a:t>
                    </a:r>
                  </a:p>
                  <a:p>
                    <a:pPr>
                      <a:defRPr sz="1100">
                        <a:solidFill>
                          <a:srgbClr val="7F7F7F"/>
                        </a:solidFill>
                        <a:latin typeface="Century Gothic" panose="020B0502020202020204" pitchFamily="34" charset="0"/>
                      </a:defRPr>
                    </a:pPr>
                    <a:r>
                      <a:rPr lang="en-US"/>
                      <a:t>1,8%</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layout>
                    <c:manualLayout>
                      <c:w val="0.19111085504424585"/>
                      <c:h val="0.20435907622035088"/>
                    </c:manualLayout>
                  </c15:layout>
                  <c15:showDataLabelsRange val="0"/>
                </c:ext>
                <c:ext xmlns:c16="http://schemas.microsoft.com/office/drawing/2014/chart" uri="{C3380CC4-5D6E-409C-BE32-E72D297353CC}">
                  <c16:uniqueId val="{00000002-FE9D-48E1-BA88-153204D25547}"/>
                </c:ext>
              </c:extLst>
            </c:dLbl>
            <c:dLbl>
              <c:idx val="2"/>
              <c:layout>
                <c:manualLayout>
                  <c:x val="-3.6972857794083163E-3"/>
                  <c:y val="-0.16819701801442274"/>
                </c:manualLayout>
              </c:layout>
              <c:tx>
                <c:rich>
                  <a:bodyPr wrap="square" lIns="38100" tIns="19050" rIns="38100" bIns="19050" anchor="ctr">
                    <a:noAutofit/>
                  </a:bodyPr>
                  <a:lstStyle/>
                  <a:p>
                    <a:pPr>
                      <a:defRPr sz="1100">
                        <a:solidFill>
                          <a:srgbClr val="7F7F7F"/>
                        </a:solidFill>
                        <a:latin typeface="Century Gothic" panose="020B0502020202020204" pitchFamily="34" charset="0"/>
                      </a:defRPr>
                    </a:pPr>
                    <a:r>
                      <a:rPr lang="en-US"/>
                      <a:t>Gasto de consumo final individual</a:t>
                    </a:r>
                    <a:r>
                      <a:rPr lang="en-US" baseline="0"/>
                      <a:t> del gobierno general </a:t>
                    </a:r>
                  </a:p>
                  <a:p>
                    <a:pPr>
                      <a:defRPr sz="1100">
                        <a:solidFill>
                          <a:srgbClr val="7F7F7F"/>
                        </a:solidFill>
                        <a:latin typeface="Century Gothic" panose="020B0502020202020204" pitchFamily="34" charset="0"/>
                      </a:defRPr>
                    </a:pPr>
                    <a:r>
                      <a:rPr lang="en-US"/>
                      <a:t>53,5%</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layout>
                    <c:manualLayout>
                      <c:w val="0.15145807911830295"/>
                      <c:h val="0.17938932879746469"/>
                    </c:manualLayout>
                  </c15:layout>
                  <c15:showDataLabelsRange val="0"/>
                </c:ext>
                <c:ext xmlns:c16="http://schemas.microsoft.com/office/drawing/2014/chart" uri="{C3380CC4-5D6E-409C-BE32-E72D297353CC}">
                  <c16:uniqueId val="{00000004-FE9D-48E1-BA88-153204D25547}"/>
                </c:ext>
              </c:extLst>
            </c:dLbl>
            <c:dLbl>
              <c:idx val="3"/>
              <c:tx>
                <c:rich>
                  <a:bodyPr wrap="square" lIns="38100" tIns="19050" rIns="38100" bIns="19050" anchor="ctr">
                    <a:noAutofit/>
                  </a:bodyPr>
                  <a:lstStyle/>
                  <a:p>
                    <a:pPr>
                      <a:defRPr sz="1100">
                        <a:solidFill>
                          <a:srgbClr val="7F7F7F"/>
                        </a:solidFill>
                        <a:latin typeface="Century Gothic" panose="020B0502020202020204" pitchFamily="34" charset="0"/>
                      </a:defRPr>
                    </a:pPr>
                    <a:r>
                      <a:rPr lang="en-US" sz="1100" b="0" i="0" u="none" strike="noStrike" kern="1200" baseline="0">
                        <a:solidFill>
                          <a:srgbClr val="7F7F7F"/>
                        </a:solidFill>
                        <a:latin typeface="Century Gothic" panose="020B0502020202020204" pitchFamily="34" charset="0"/>
                      </a:rPr>
                      <a:t>Gasto de consumo final colectivo del gobierno general </a:t>
                    </a:r>
                  </a:p>
                  <a:p>
                    <a:pPr>
                      <a:defRPr sz="1100">
                        <a:solidFill>
                          <a:srgbClr val="7F7F7F"/>
                        </a:solidFill>
                        <a:latin typeface="Century Gothic" panose="020B0502020202020204" pitchFamily="34" charset="0"/>
                      </a:defRPr>
                    </a:pPr>
                    <a:r>
                      <a:rPr lang="en-US" sz="1100" b="0" i="0" u="none" strike="noStrike" kern="1200" baseline="0">
                        <a:solidFill>
                          <a:srgbClr val="7F7F7F"/>
                        </a:solidFill>
                        <a:latin typeface="Century Gothic" panose="020B0502020202020204" pitchFamily="34" charset="0"/>
                      </a:rPr>
                      <a:t>3,5%</a:t>
                    </a:r>
                  </a:p>
                  <a:p>
                    <a:pPr>
                      <a:defRPr sz="1100">
                        <a:solidFill>
                          <a:srgbClr val="7F7F7F"/>
                        </a:solidFill>
                        <a:latin typeface="Century Gothic" panose="020B0502020202020204" pitchFamily="34" charset="0"/>
                      </a:defRPr>
                    </a:pPr>
                    <a:endParaRPr lang="en-US"/>
                  </a:p>
                </c:rich>
              </c:tx>
              <c:spPr>
                <a:noFill/>
                <a:ln>
                  <a:noFill/>
                </a:ln>
                <a:effectLst/>
              </c:spPr>
              <c:dLblPos val="outEnd"/>
              <c:showLegendKey val="0"/>
              <c:showVal val="1"/>
              <c:showCatName val="0"/>
              <c:showSerName val="0"/>
              <c:showPercent val="0"/>
              <c:showBubbleSize val="0"/>
              <c:extLst>
                <c:ext xmlns:c15="http://schemas.microsoft.com/office/drawing/2012/chart" uri="{CE6537A1-D6FC-4f65-9D91-7224C49458BB}">
                  <c15:layout>
                    <c:manualLayout>
                      <c:w val="0.16899193330980719"/>
                      <c:h val="0.22005202112521044"/>
                    </c:manualLayout>
                  </c15:layout>
                  <c15:showDataLabelsRange val="0"/>
                </c:ext>
                <c:ext xmlns:c16="http://schemas.microsoft.com/office/drawing/2014/chart" uri="{C3380CC4-5D6E-409C-BE32-E72D297353CC}">
                  <c16:uniqueId val="{00000006-FE9D-48E1-BA88-153204D25547}"/>
                </c:ext>
              </c:extLst>
            </c:dLbl>
            <c:dLbl>
              <c:idx val="4"/>
              <c:layout>
                <c:manualLayout>
                  <c:x val="-8.0512742754470179E-2"/>
                  <c:y val="4.1027446673765414E-2"/>
                </c:manualLayout>
              </c:layout>
              <c:tx>
                <c:rich>
                  <a:bodyPr/>
                  <a:lstStyle/>
                  <a:p>
                    <a:r>
                      <a:rPr lang="en-US">
                        <a:solidFill>
                          <a:srgbClr val="7F7F7F"/>
                        </a:solidFill>
                      </a:rPr>
                      <a:t>Gasto</a:t>
                    </a:r>
                    <a:r>
                      <a:rPr lang="en-US" baseline="0">
                        <a:solidFill>
                          <a:srgbClr val="7F7F7F"/>
                        </a:solidFill>
                      </a:rPr>
                      <a:t> de consumo final  </a:t>
                    </a:r>
                  </a:p>
                  <a:p>
                    <a:r>
                      <a:rPr lang="en-US" baseline="0">
                        <a:solidFill>
                          <a:srgbClr val="7F7F7F"/>
                        </a:solidFill>
                      </a:rPr>
                      <a:t>del gobierno general</a:t>
                    </a:r>
                    <a:r>
                      <a:rPr lang="en-US">
                        <a:solidFill>
                          <a:srgbClr val="7F7F7F"/>
                        </a:solidFill>
                      </a:rPr>
                      <a:t>  </a:t>
                    </a:r>
                  </a:p>
                  <a:p>
                    <a:r>
                      <a:rPr lang="en-US">
                        <a:solidFill>
                          <a:srgbClr val="7F7F7F"/>
                        </a:solidFill>
                      </a:rPr>
                      <a:t>57,0%</a:t>
                    </a:r>
                  </a:p>
                </c:rich>
              </c:tx>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7-FE9D-48E1-BA88-153204D25547}"/>
                </c:ext>
              </c:extLst>
            </c:dLbl>
            <c:spPr>
              <a:noFill/>
              <a:ln>
                <a:noFill/>
              </a:ln>
              <a:effectLst/>
            </c:spPr>
            <c:txPr>
              <a:bodyPr wrap="square" lIns="38100" tIns="19050" rIns="38100" bIns="19050" anchor="ctr">
                <a:spAutoFit/>
              </a:bodyPr>
              <a:lstStyle/>
              <a:p>
                <a:pPr>
                  <a:defRPr sz="1100">
                    <a:solidFill>
                      <a:srgbClr val="7F7F7F"/>
                    </a:solidFill>
                    <a:latin typeface="Century Gothic" panose="020B0502020202020204" pitchFamily="34" charset="0"/>
                  </a:defRPr>
                </a:pPr>
                <a:endParaRPr lang="es-EC"/>
              </a:p>
            </c:txPr>
            <c:showLegendKey val="0"/>
            <c:showVal val="0"/>
            <c:showCatName val="0"/>
            <c:showSerName val="0"/>
            <c:showPercent val="0"/>
            <c:showBubbleSize val="0"/>
            <c:extLst>
              <c:ext xmlns:c15="http://schemas.microsoft.com/office/drawing/2012/chart" uri="{CE6537A1-D6FC-4f65-9D91-7224C49458BB}"/>
            </c:extLst>
          </c:dLbls>
          <c:cat>
            <c:strLit>
              <c:ptCount val="4"/>
              <c:pt idx="0">
                <c:v> Gasto de consumo final de los hogares   </c:v>
              </c:pt>
              <c:pt idx="1">
                <c:v>Gasto de consumo final de las instituciones sin fines de lucro </c:v>
              </c:pt>
              <c:pt idx="2">
                <c:v> Gasto de consumo final individual del gobierno general </c:v>
              </c:pt>
              <c:pt idx="3">
                <c:v> Gasto de consumo final colectivo del gobierno general </c:v>
              </c:pt>
            </c:strLit>
          </c:cat>
          <c:val>
            <c:numRef>
              <c:f>'2.1.4'!$C$16:$C$19</c:f>
              <c:numCache>
                <c:formatCode>0.00%</c:formatCode>
                <c:ptCount val="4"/>
                <c:pt idx="0">
                  <c:v>0.41181517549570312</c:v>
                </c:pt>
                <c:pt idx="1">
                  <c:v>1.8132835787595229E-2</c:v>
                </c:pt>
                <c:pt idx="2">
                  <c:v>0.5349700803221229</c:v>
                </c:pt>
                <c:pt idx="3" formatCode="0.0%">
                  <c:v>3.5081908394578781E-2</c:v>
                </c:pt>
              </c:numCache>
            </c:numRef>
          </c:val>
          <c:extLst>
            <c:ext xmlns:c16="http://schemas.microsoft.com/office/drawing/2014/chart" uri="{C3380CC4-5D6E-409C-BE32-E72D297353CC}">
              <c16:uniqueId val="{00000008-FE9D-48E1-BA88-153204D25547}"/>
            </c:ext>
          </c:extLst>
        </c:ser>
        <c:dLbls>
          <c:showLegendKey val="0"/>
          <c:showVal val="0"/>
          <c:showCatName val="0"/>
          <c:showSerName val="0"/>
          <c:showPercent val="1"/>
          <c:showBubbleSize val="0"/>
          <c:showLeaderLines val="1"/>
        </c:dLbls>
        <c:gapWidth val="100"/>
        <c:secondPieSize val="75"/>
        <c:serLines/>
      </c:ofPieChart>
    </c:plotArea>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barChart>
        <c:barDir val="bar"/>
        <c:grouping val="clustered"/>
        <c:varyColors val="0"/>
        <c:ser>
          <c:idx val="0"/>
          <c:order val="0"/>
          <c:tx>
            <c:strRef>
              <c:f>'2.1.5'!$C$7</c:f>
              <c:strCache>
                <c:ptCount val="1"/>
                <c:pt idx="0">
                  <c:v>2014</c:v>
                </c:pt>
              </c:strCache>
            </c:strRef>
          </c:tx>
          <c:spPr>
            <a:solidFill>
              <a:srgbClr val="CDB7FF"/>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'2.1.5'!$B$8:$B$11</c:f>
              <c:strCache>
                <c:ptCount val="4"/>
                <c:pt idx="0">
                  <c:v> Gasto de consumo final de los hogares </c:v>
                </c:pt>
                <c:pt idx="1">
                  <c:v> Gasto de consumo final individual del gobierno </c:v>
                </c:pt>
                <c:pt idx="2">
                  <c:v> Gasto de consumo final colectivo del gobierno </c:v>
                </c:pt>
                <c:pt idx="3">
                  <c:v> Gasto de consumo final de las ISFLSH </c:v>
                </c:pt>
              </c:strCache>
            </c:strRef>
          </c:cat>
          <c:val>
            <c:numRef>
              <c:f>'2.1.5'!$E$8:$E$11</c:f>
              <c:numCache>
                <c:formatCode>0.0%</c:formatCode>
                <c:ptCount val="4"/>
                <c:pt idx="0">
                  <c:v>0.41658053123561822</c:v>
                </c:pt>
                <c:pt idx="1">
                  <c:v>0.51598893114376587</c:v>
                </c:pt>
                <c:pt idx="2">
                  <c:v>5.2240351543270148E-2</c:v>
                </c:pt>
                <c:pt idx="3">
                  <c:v>1.5190186077345704E-2</c:v>
                </c:pt>
              </c:numCache>
            </c:numRef>
          </c:val>
          <c:extLst>
            <c:ext xmlns:c16="http://schemas.microsoft.com/office/drawing/2014/chart" uri="{C3380CC4-5D6E-409C-BE32-E72D297353CC}">
              <c16:uniqueId val="{00000001-9B3B-4828-BAA0-A17641FF0896}"/>
            </c:ext>
          </c:extLst>
        </c:ser>
        <c:ser>
          <c:idx val="1"/>
          <c:order val="1"/>
          <c:tx>
            <c:strRef>
              <c:f>'2.1.5'!$D$7</c:f>
              <c:strCache>
                <c:ptCount val="1"/>
                <c:pt idx="0">
                  <c:v>2019</c:v>
                </c:pt>
              </c:strCache>
            </c:strRef>
          </c:tx>
          <c:spPr>
            <a:solidFill>
              <a:srgbClr val="9A6DFF"/>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'2.1.5'!$B$8:$B$11</c:f>
              <c:strCache>
                <c:ptCount val="4"/>
                <c:pt idx="0">
                  <c:v> Gasto de consumo final de los hogares </c:v>
                </c:pt>
                <c:pt idx="1">
                  <c:v> Gasto de consumo final individual del gobierno </c:v>
                </c:pt>
                <c:pt idx="2">
                  <c:v> Gasto de consumo final colectivo del gobierno </c:v>
                </c:pt>
                <c:pt idx="3">
                  <c:v> Gasto de consumo final de las ISFLSH </c:v>
                </c:pt>
              </c:strCache>
            </c:strRef>
          </c:cat>
          <c:val>
            <c:numRef>
              <c:f>'2.1.5'!$F$8:$F$11</c:f>
              <c:numCache>
                <c:formatCode>0.0%</c:formatCode>
                <c:ptCount val="4"/>
                <c:pt idx="0">
                  <c:v>0.41181517549570312</c:v>
                </c:pt>
                <c:pt idx="1">
                  <c:v>0.5349700803221229</c:v>
                </c:pt>
                <c:pt idx="2">
                  <c:v>3.5081908394578781E-2</c:v>
                </c:pt>
                <c:pt idx="3">
                  <c:v>1.8132835787595229E-2</c:v>
                </c:pt>
              </c:numCache>
            </c:numRef>
          </c:val>
          <c:extLst>
            <c:ext xmlns:c16="http://schemas.microsoft.com/office/drawing/2014/chart" uri="{C3380CC4-5D6E-409C-BE32-E72D297353CC}">
              <c16:uniqueId val="{00000000-9B3B-4828-BAA0-A17641FF0896}"/>
            </c:ext>
          </c:extLst>
        </c:ser>
        <c:dLbls>
          <c:showLegendKey val="0"/>
          <c:showVal val="0"/>
          <c:showCatName val="0"/>
          <c:showSerName val="0"/>
          <c:showPercent val="0"/>
          <c:showBubbleSize val="0"/>
        </c:dLbls>
        <c:gapWidth val="95"/>
        <c:axId val="521030216"/>
        <c:axId val="521027472"/>
      </c:barChart>
      <c:catAx>
        <c:axId val="521030216"/>
        <c:scaling>
          <c:orientation val="maxMin"/>
        </c:scaling>
        <c:delete val="0"/>
        <c:axPos val="l"/>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21027472"/>
        <c:crosses val="autoZero"/>
        <c:auto val="1"/>
        <c:lblAlgn val="ctr"/>
        <c:lblOffset val="100"/>
        <c:noMultiLvlLbl val="0"/>
      </c:catAx>
      <c:valAx>
        <c:axId val="521027472"/>
        <c:scaling>
          <c:orientation val="minMax"/>
        </c:scaling>
        <c:delete val="1"/>
        <c:axPos val="t"/>
        <c:numFmt formatCode="0.0%" sourceLinked="1"/>
        <c:majorTickMark val="out"/>
        <c:minorTickMark val="none"/>
        <c:tickLblPos val="nextTo"/>
        <c:crossAx val="521030216"/>
        <c:crosses val="autoZero"/>
        <c:crossBetween val="between"/>
      </c:valAx>
    </c:plotArea>
    <c:legend>
      <c:legendPos val="r"/>
      <c:overlay val="0"/>
      <c:txPr>
        <a:bodyPr/>
        <a:lstStyle/>
        <a:p>
          <a:pPr>
            <a:defRPr sz="105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10035617321817E-2"/>
          <c:y val="1.7188788378293046E-2"/>
          <c:w val="0.95011097557463153"/>
          <c:h val="0.83227922141347666"/>
        </c:manualLayout>
      </c:layout>
      <c:barChart>
        <c:barDir val="col"/>
        <c:grouping val="clustered"/>
        <c:varyColors val="0"/>
        <c:ser>
          <c:idx val="0"/>
          <c:order val="0"/>
          <c:tx>
            <c:strRef>
              <c:f>'2.1.6'!$B$8</c:f>
              <c:strCache>
                <c:ptCount val="1"/>
                <c:pt idx="0">
                  <c:v>Gasto de consumo final público en salud</c:v>
                </c:pt>
              </c:strCache>
            </c:strRef>
          </c:tx>
          <c:spPr>
            <a:solidFill>
              <a:srgbClr val="9A6DFF"/>
            </a:solidFill>
            <a:ln>
              <a:solidFill>
                <a:srgbClr val="7030A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'1.1.1'!$C$13:$O$13</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'2.1.6'!$C$8:$O$8</c:f>
              <c:numCache>
                <c:formatCode>_(* #,##0_);_(* \(#,##0\);_(* "-"??_);_(@_)</c:formatCode>
                <c:ptCount val="13"/>
                <c:pt idx="0">
                  <c:v>1043884</c:v>
                </c:pt>
                <c:pt idx="1">
                  <c:v>1296845</c:v>
                </c:pt>
                <c:pt idx="2">
                  <c:v>1488940</c:v>
                </c:pt>
                <c:pt idx="3">
                  <c:v>1972211</c:v>
                </c:pt>
                <c:pt idx="4">
                  <c:v>2430684</c:v>
                </c:pt>
                <c:pt idx="5">
                  <c:v>3023188</c:v>
                </c:pt>
                <c:pt idx="6">
                  <c:v>3639662</c:v>
                </c:pt>
                <c:pt idx="7">
                  <c:v>4185863</c:v>
                </c:pt>
                <c:pt idx="8">
                  <c:v>4282166</c:v>
                </c:pt>
                <c:pt idx="9">
                  <c:v>4414082</c:v>
                </c:pt>
                <c:pt idx="10">
                  <c:v>4740795</c:v>
                </c:pt>
                <c:pt idx="11">
                  <c:v>5304539</c:v>
                </c:pt>
                <c:pt idx="12">
                  <c:v>5221929</c:v>
                </c:pt>
              </c:numCache>
            </c:numRef>
          </c:val>
          <c:extLst>
            <c:ext xmlns:c16="http://schemas.microsoft.com/office/drawing/2014/chart" uri="{C3380CC4-5D6E-409C-BE32-E72D297353CC}">
              <c16:uniqueId val="{00000000-CF65-4251-9B2A-E96A01880650}"/>
            </c:ext>
          </c:extLst>
        </c:ser>
        <c:dLbls>
          <c:dLblPos val="outEnd"/>
          <c:showLegendKey val="0"/>
          <c:showVal val="1"/>
          <c:showCatName val="0"/>
          <c:showSerName val="0"/>
          <c:showPercent val="0"/>
          <c:showBubbleSize val="0"/>
        </c:dLbls>
        <c:gapWidth val="97"/>
        <c:overlap val="-11"/>
        <c:axId val="776741568"/>
        <c:axId val="776735664"/>
      </c:barChart>
      <c:lineChart>
        <c:grouping val="standard"/>
        <c:varyColors val="0"/>
        <c:ser>
          <c:idx val="1"/>
          <c:order val="1"/>
          <c:tx>
            <c:strRef>
              <c:f>'2.1.6'!$B$11</c:f>
              <c:strCache>
                <c:ptCount val="1"/>
                <c:pt idx="0">
                  <c:v>Gasto de consumo final público en salud respecto al PIB</c:v>
                </c:pt>
              </c:strCache>
            </c:strRef>
          </c:tx>
          <c:spPr>
            <a:ln w="28575" cap="rnd">
              <a:solidFill>
                <a:srgbClr val="FFC000"/>
              </a:solidFill>
              <a:round/>
            </a:ln>
            <a:effectLst/>
          </c:spPr>
          <c:marker>
            <c:symbol val="diamond"/>
            <c:size val="7"/>
            <c:spPr>
              <a:solidFill>
                <a:schemeClr val="accent4">
                  <a:lumMod val="20000"/>
                  <a:lumOff val="80000"/>
                </a:schemeClr>
              </a:solidFill>
              <a:ln w="9525">
                <a:solidFill>
                  <a:srgbClr val="FFC000"/>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'2.1.6'!$C$7:$O$7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'2.1.6'!$C$11:$O$11</c:f>
              <c:numCache>
                <c:formatCode>0.0%</c:formatCode>
                <c:ptCount val="13"/>
                <c:pt idx="0">
                  <c:v>2.0465192984199253E-2</c:v>
                </c:pt>
                <c:pt idx="1">
                  <c:v>2.099724210276974E-2</c:v>
                </c:pt>
                <c:pt idx="2">
                  <c:v>2.3815538676889708E-2</c:v>
                </c:pt>
                <c:pt idx="3">
                  <c:v>2.8354548111290966E-2</c:v>
                </c:pt>
                <c:pt idx="4">
                  <c:v>3.0660775534147099E-2</c:v>
                </c:pt>
                <c:pt idx="5">
                  <c:v>3.4383891715150661E-2</c:v>
                </c:pt>
                <c:pt idx="6">
                  <c:v>3.8260013104850929E-2</c:v>
                </c:pt>
                <c:pt idx="7">
                  <c:v>4.1148274579961015E-2</c:v>
                </c:pt>
                <c:pt idx="8">
                  <c:v>4.3127702370282982E-2</c:v>
                </c:pt>
                <c:pt idx="9">
                  <c:v>4.4168338641707328E-2</c:v>
                </c:pt>
                <c:pt idx="10">
                  <c:v>4.5455254974545396E-2</c:v>
                </c:pt>
                <c:pt idx="11">
                  <c:v>4.9316102391840803E-2</c:v>
                </c:pt>
                <c:pt idx="12">
                  <c:v>4.8302887531672146E-2</c:v>
                </c:pt>
              </c:numCache>
            </c:numRef>
          </c:val>
          <c:smooth val="0"/>
          <c:extLst>
            <c:ext xmlns:c16="http://schemas.microsoft.com/office/drawing/2014/chart" uri="{C3380CC4-5D6E-409C-BE32-E72D297353CC}">
              <c16:uniqueId val="{00000001-CF65-4251-9B2A-E96A01880650}"/>
            </c:ext>
          </c:extLst>
        </c:ser>
        <c:dLbls>
          <c:showLegendKey val="0"/>
          <c:showVal val="1"/>
          <c:showCatName val="0"/>
          <c:showSerName val="0"/>
          <c:showPercent val="0"/>
          <c:showBubbleSize val="0"/>
        </c:dLbls>
        <c:marker val="1"/>
        <c:smooth val="0"/>
        <c:axId val="776749768"/>
        <c:axId val="776749112"/>
      </c:lineChart>
      <c:catAx>
        <c:axId val="776741568"/>
        <c:scaling>
          <c:orientation val="minMax"/>
        </c:scaling>
        <c:delete val="0"/>
        <c:axPos val="b"/>
        <c:numFmt formatCode="General" sourceLinked="1"/>
        <c:majorTickMark val="none"/>
        <c:minorTickMark val="none"/>
        <c:tickLblPos val="nextTo"/>
        <c:spPr>
          <a:noFill/>
          <a:ln w="9525" cap="flat" cmpd="sng" algn="ctr">
            <a:solidFill>
              <a:srgbClr val="7030A0"/>
            </a:solidFill>
            <a:round/>
          </a:ln>
          <a:effectLst/>
        </c:spPr>
        <c:txPr>
          <a:bodyPr rot="-60000000" spcFirstLastPara="1" vertOverflow="ellipsis" vert="horz" wrap="square" anchor="ctr" anchorCtr="1"/>
          <a:lstStyle/>
          <a:p>
            <a:pPr>
              <a:defRPr sz="1050" b="0" i="0" u="none" strike="noStrike" kern="1200" baseline="0">
                <a:solidFill>
                  <a:srgbClr val="595959"/>
                </a:solidFill>
                <a:latin typeface="Century Gothic" panose="020B0502020202020204" pitchFamily="34" charset="0"/>
                <a:ea typeface="+mn-ea"/>
                <a:cs typeface="+mn-cs"/>
              </a:defRPr>
            </a:pPr>
            <a:endParaRPr lang="es-EC"/>
          </a:p>
        </c:txPr>
        <c:crossAx val="776735664"/>
        <c:crosses val="autoZero"/>
        <c:auto val="1"/>
        <c:lblAlgn val="ctr"/>
        <c:lblOffset val="100"/>
        <c:noMultiLvlLbl val="0"/>
      </c:catAx>
      <c:valAx>
        <c:axId val="776735664"/>
        <c:scaling>
          <c:orientation val="minMax"/>
          <c:max val="6500000"/>
          <c:min val="0"/>
        </c:scaling>
        <c:delete val="0"/>
        <c:axPos val="l"/>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200" b="0" i="0" u="none" strike="noStrike" kern="1200" baseline="0">
                <a:solidFill>
                  <a:schemeClr val="bg1"/>
                </a:solidFill>
                <a:latin typeface="Century Gothic" panose="020B0502020202020204" pitchFamily="34" charset="0"/>
                <a:ea typeface="+mn-ea"/>
                <a:cs typeface="+mn-cs"/>
              </a:defRPr>
            </a:pPr>
            <a:endParaRPr lang="es-EC"/>
          </a:p>
        </c:txPr>
        <c:crossAx val="776741568"/>
        <c:crosses val="autoZero"/>
        <c:crossBetween val="between"/>
      </c:valAx>
      <c:valAx>
        <c:axId val="776749112"/>
        <c:scaling>
          <c:orientation val="minMax"/>
          <c:max val="5.000000000000001E-2"/>
          <c:min val="0"/>
        </c:scaling>
        <c:delete val="0"/>
        <c:axPos val="r"/>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bg1"/>
                </a:solidFill>
                <a:latin typeface="Century Gothic" panose="020B0502020202020204" pitchFamily="34" charset="0"/>
                <a:ea typeface="+mn-ea"/>
                <a:cs typeface="+mn-cs"/>
              </a:defRPr>
            </a:pPr>
            <a:endParaRPr lang="es-EC"/>
          </a:p>
        </c:txPr>
        <c:crossAx val="776749768"/>
        <c:crosses val="max"/>
        <c:crossBetween val="between"/>
      </c:valAx>
      <c:catAx>
        <c:axId val="776749768"/>
        <c:scaling>
          <c:orientation val="minMax"/>
        </c:scaling>
        <c:delete val="1"/>
        <c:axPos val="b"/>
        <c:numFmt formatCode="General" sourceLinked="1"/>
        <c:majorTickMark val="out"/>
        <c:minorTickMark val="none"/>
        <c:tickLblPos val="nextTo"/>
        <c:crossAx val="77674911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rgbClr val="595959"/>
              </a:solidFill>
              <a:latin typeface="Century Gothic" panose="020B0502020202020204" pitchFamily="34" charset="0"/>
              <a:ea typeface="+mn-ea"/>
              <a:cs typeface="+mn-cs"/>
            </a:defRPr>
          </a:pPr>
          <a:endParaRPr lang="es-EC"/>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1"/>
      </a:solidFill>
      <a:round/>
    </a:ln>
    <a:effectLst/>
  </c:spPr>
  <c:txPr>
    <a:bodyPr/>
    <a:lstStyle/>
    <a:p>
      <a:pPr>
        <a:defRPr sz="105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
          <c:y val="1.3138916691617038E-2"/>
          <c:w val="0.99601374460469427"/>
          <c:h val="0.77063344551466728"/>
        </c:manualLayout>
      </c:layout>
      <c:barChart>
        <c:barDir val="col"/>
        <c:grouping val="clustered"/>
        <c:varyColors val="0"/>
        <c:ser>
          <c:idx val="1"/>
          <c:order val="1"/>
          <c:tx>
            <c:strRef>
              <c:f>'2.1.7'!$B$20</c:f>
              <c:strCache>
                <c:ptCount val="1"/>
                <c:pt idx="0">
                  <c:v>Gasto de consumo final de los hogares en servicios característicos de la salud respecto al PIB</c:v>
                </c:pt>
              </c:strCache>
            </c:strRef>
          </c:tx>
          <c:spPr>
            <a:solidFill>
              <a:srgbClr val="9A6DFF"/>
            </a:solidFill>
            <a:ln>
              <a:solidFill>
                <a:srgbClr val="7030A0"/>
              </a:solidFill>
            </a:ln>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'2.1.7'!$C$16:$O$16</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'2.1.7'!$C$20:$O$20</c:f>
              <c:numCache>
                <c:formatCode>0.0%</c:formatCode>
                <c:ptCount val="13"/>
                <c:pt idx="0">
                  <c:v>1.336453066754899E-2</c:v>
                </c:pt>
                <c:pt idx="1">
                  <c:v>1.422628932117893E-2</c:v>
                </c:pt>
                <c:pt idx="2">
                  <c:v>1.3676338305265328E-2</c:v>
                </c:pt>
                <c:pt idx="3">
                  <c:v>1.3177073268195857E-2</c:v>
                </c:pt>
                <c:pt idx="4">
                  <c:v>1.3622882694058393E-2</c:v>
                </c:pt>
                <c:pt idx="5">
                  <c:v>1.3919610528085538E-2</c:v>
                </c:pt>
                <c:pt idx="6">
                  <c:v>1.1352153301814724E-2</c:v>
                </c:pt>
                <c:pt idx="7">
                  <c:v>8.2151918707730233E-3</c:v>
                </c:pt>
                <c:pt idx="8">
                  <c:v>1.1056167739824438E-2</c:v>
                </c:pt>
                <c:pt idx="9">
                  <c:v>1.0429427123781773E-2</c:v>
                </c:pt>
                <c:pt idx="10">
                  <c:v>1.0148192341612176E-2</c:v>
                </c:pt>
                <c:pt idx="11">
                  <c:v>1.0953796255563321E-2</c:v>
                </c:pt>
                <c:pt idx="12">
                  <c:v>1.1612842137665468E-2</c:v>
                </c:pt>
              </c:numCache>
            </c:numRef>
          </c:val>
          <c:extLst>
            <c:ext xmlns:c16="http://schemas.microsoft.com/office/drawing/2014/chart" uri="{C3380CC4-5D6E-409C-BE32-E72D297353CC}">
              <c16:uniqueId val="{00000000-D3DD-48B1-B3FC-9B4D1A26E0AA}"/>
            </c:ext>
          </c:extLst>
        </c:ser>
        <c:ser>
          <c:idx val="0"/>
          <c:order val="2"/>
          <c:tx>
            <c:strRef>
              <c:f>'2.1.7'!$B$21</c:f>
              <c:strCache>
                <c:ptCount val="1"/>
                <c:pt idx="0">
                  <c:v>Gasto de consumo final de los hogares en bienes y servicios conexos de la salud respecto al PIB</c:v>
                </c:pt>
              </c:strCache>
            </c:strRef>
          </c:tx>
          <c:spPr>
            <a:solidFill>
              <a:srgbClr val="CDB7FF"/>
            </a:solidFill>
            <a:ln>
              <a:solidFill>
                <a:srgbClr val="7030A0"/>
              </a:solidFill>
            </a:ln>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'2.1.7'!$C$16:$O$16</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'2.1.7'!$C$21:$O$21</c:f>
              <c:numCache>
                <c:formatCode>0.0%</c:formatCode>
                <c:ptCount val="13"/>
                <c:pt idx="0">
                  <c:v>1.8828873879369414E-2</c:v>
                </c:pt>
                <c:pt idx="1">
                  <c:v>2.1226181377290286E-2</c:v>
                </c:pt>
                <c:pt idx="2">
                  <c:v>2.1397736988040487E-2</c:v>
                </c:pt>
                <c:pt idx="3">
                  <c:v>2.3264172384881977E-2</c:v>
                </c:pt>
                <c:pt idx="4">
                  <c:v>2.5828466917983049E-2</c:v>
                </c:pt>
                <c:pt idx="5">
                  <c:v>2.5057380910382926E-2</c:v>
                </c:pt>
                <c:pt idx="6">
                  <c:v>2.3273843320819217E-2</c:v>
                </c:pt>
                <c:pt idx="7">
                  <c:v>2.2915094568657958E-2</c:v>
                </c:pt>
                <c:pt idx="8">
                  <c:v>2.5250860791279452E-2</c:v>
                </c:pt>
                <c:pt idx="9">
                  <c:v>2.1663683674248743E-2</c:v>
                </c:pt>
                <c:pt idx="10">
                  <c:v>2.1435363091594724E-2</c:v>
                </c:pt>
                <c:pt idx="11">
                  <c:v>2.0037242809871535E-2</c:v>
                </c:pt>
                <c:pt idx="12">
                  <c:v>1.9972184727610486E-2</c:v>
                </c:pt>
              </c:numCache>
            </c:numRef>
          </c:val>
          <c:extLst>
            <c:ext xmlns:c16="http://schemas.microsoft.com/office/drawing/2014/chart" uri="{C3380CC4-5D6E-409C-BE32-E72D297353CC}">
              <c16:uniqueId val="{00000001-D3DD-48B1-B3FC-9B4D1A26E0AA}"/>
            </c:ext>
          </c:extLst>
        </c:ser>
        <c:dLbls>
          <c:showLegendKey val="0"/>
          <c:showVal val="0"/>
          <c:showCatName val="0"/>
          <c:showSerName val="0"/>
          <c:showPercent val="0"/>
          <c:showBubbleSize val="0"/>
        </c:dLbls>
        <c:gapWidth val="95"/>
        <c:axId val="476779136"/>
        <c:axId val="476777176"/>
      </c:barChart>
      <c:lineChart>
        <c:grouping val="stacked"/>
        <c:varyColors val="0"/>
        <c:ser>
          <c:idx val="2"/>
          <c:order val="0"/>
          <c:tx>
            <c:strRef>
              <c:f>'2.1.7'!$B$22</c:f>
              <c:strCache>
                <c:ptCount val="1"/>
                <c:pt idx="0">
                  <c:v>Gasto de consumo final de los hogares en salud respecto al PIB</c:v>
                </c:pt>
              </c:strCache>
            </c:strRef>
          </c:tx>
          <c:spPr>
            <a:ln>
              <a:solidFill>
                <a:srgbClr val="FFC000"/>
              </a:solidFill>
            </a:ln>
          </c:spPr>
          <c:marker>
            <c:symbol val="diamond"/>
            <c:size val="6"/>
            <c:spPr>
              <a:solidFill>
                <a:schemeClr val="accent4">
                  <a:lumMod val="60000"/>
                  <a:lumOff val="40000"/>
                </a:schemeClr>
              </a:solidFill>
              <a:ln>
                <a:solidFill>
                  <a:srgbClr val="FFC000"/>
                </a:solidFill>
              </a:ln>
            </c:spPr>
          </c:marker>
          <c:dLbls>
            <c:spPr>
              <a:noFill/>
              <a:ln>
                <a:noFill/>
              </a:ln>
              <a:effectLst/>
            </c:sp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'2.1.7'!$C$16:$O$16</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'2.1.7'!$C$22:$O$22</c:f>
              <c:numCache>
                <c:formatCode>0.0%</c:formatCode>
                <c:ptCount val="13"/>
                <c:pt idx="0">
                  <c:v>3.2193404546918401E-2</c:v>
                </c:pt>
                <c:pt idx="1">
                  <c:v>3.545247069846922E-2</c:v>
                </c:pt>
                <c:pt idx="2">
                  <c:v>3.5074075293305813E-2</c:v>
                </c:pt>
                <c:pt idx="3">
                  <c:v>3.6441245653077832E-2</c:v>
                </c:pt>
                <c:pt idx="4">
                  <c:v>3.9451349612041442E-2</c:v>
                </c:pt>
                <c:pt idx="5">
                  <c:v>3.8976991438468458E-2</c:v>
                </c:pt>
                <c:pt idx="6">
                  <c:v>3.4625996622633944E-2</c:v>
                </c:pt>
                <c:pt idx="7">
                  <c:v>3.1130286439430981E-2</c:v>
                </c:pt>
                <c:pt idx="8">
                  <c:v>3.6307028531103888E-2</c:v>
                </c:pt>
                <c:pt idx="9">
                  <c:v>3.2093110798030518E-2</c:v>
                </c:pt>
                <c:pt idx="10">
                  <c:v>3.15835554332069E-2</c:v>
                </c:pt>
                <c:pt idx="11">
                  <c:v>3.0991039065434857E-2</c:v>
                </c:pt>
                <c:pt idx="12">
                  <c:v>3.158502686527595E-2</c:v>
                </c:pt>
              </c:numCache>
            </c:numRef>
          </c:val>
          <c:smooth val="0"/>
          <c:extLst>
            <c:ext xmlns:c16="http://schemas.microsoft.com/office/drawing/2014/chart" uri="{C3380CC4-5D6E-409C-BE32-E72D297353CC}">
              <c16:uniqueId val="{00000002-D3DD-48B1-B3FC-9B4D1A26E0AA}"/>
            </c:ext>
          </c:extLst>
        </c:ser>
        <c:dLbls>
          <c:showLegendKey val="0"/>
          <c:showVal val="0"/>
          <c:showCatName val="0"/>
          <c:showSerName val="0"/>
          <c:showPercent val="0"/>
          <c:showBubbleSize val="0"/>
        </c:dLbls>
        <c:marker val="1"/>
        <c:smooth val="0"/>
        <c:axId val="708608752"/>
        <c:axId val="708612688"/>
      </c:lineChart>
      <c:catAx>
        <c:axId val="476779136"/>
        <c:scaling>
          <c:orientation val="minMax"/>
        </c:scaling>
        <c:delete val="0"/>
        <c:axPos val="b"/>
        <c:numFmt formatCode="General" sourceLinked="1"/>
        <c:majorTickMark val="out"/>
        <c:minorTickMark val="none"/>
        <c:tickLblPos val="nextTo"/>
        <c:crossAx val="476777176"/>
        <c:crosses val="autoZero"/>
        <c:auto val="1"/>
        <c:lblAlgn val="ctr"/>
        <c:lblOffset val="100"/>
        <c:noMultiLvlLbl val="0"/>
      </c:catAx>
      <c:valAx>
        <c:axId val="476777176"/>
        <c:scaling>
          <c:orientation val="minMax"/>
        </c:scaling>
        <c:delete val="1"/>
        <c:axPos val="l"/>
        <c:numFmt formatCode="0.0%" sourceLinked="1"/>
        <c:majorTickMark val="out"/>
        <c:minorTickMark val="none"/>
        <c:tickLblPos val="nextTo"/>
        <c:crossAx val="476779136"/>
        <c:crosses val="autoZero"/>
        <c:crossBetween val="between"/>
      </c:valAx>
      <c:valAx>
        <c:axId val="708612688"/>
        <c:scaling>
          <c:orientation val="minMax"/>
          <c:max val="4.5000000000000012E-2"/>
          <c:min val="0"/>
        </c:scaling>
        <c:delete val="0"/>
        <c:axPos val="r"/>
        <c:numFmt formatCode="0.0%" sourceLinked="1"/>
        <c:majorTickMark val="out"/>
        <c:minorTickMark val="none"/>
        <c:tickLblPos val="nextTo"/>
        <c:spPr>
          <a:ln>
            <a:solidFill>
              <a:schemeClr val="bg1"/>
            </a:solidFill>
          </a:ln>
        </c:spPr>
        <c:txPr>
          <a:bodyPr/>
          <a:lstStyle/>
          <a:p>
            <a:pPr>
              <a:defRPr>
                <a:solidFill>
                  <a:schemeClr val="bg1"/>
                </a:solidFill>
              </a:defRPr>
            </a:pPr>
            <a:endParaRPr lang="es-EC"/>
          </a:p>
        </c:txPr>
        <c:crossAx val="708608752"/>
        <c:crosses val="max"/>
        <c:crossBetween val="between"/>
        <c:majorUnit val="4.000000000000001E-3"/>
      </c:valAx>
      <c:catAx>
        <c:axId val="708608752"/>
        <c:scaling>
          <c:orientation val="minMax"/>
        </c:scaling>
        <c:delete val="1"/>
        <c:axPos val="b"/>
        <c:numFmt formatCode="General" sourceLinked="1"/>
        <c:majorTickMark val="out"/>
        <c:minorTickMark val="none"/>
        <c:tickLblPos val="nextTo"/>
        <c:crossAx val="708612688"/>
        <c:crosses val="autoZero"/>
        <c:auto val="1"/>
        <c:lblAlgn val="ctr"/>
        <c:lblOffset val="100"/>
        <c:noMultiLvlLbl val="0"/>
      </c:catAx>
    </c:plotArea>
    <c:legend>
      <c:legendPos val="r"/>
      <c:layout>
        <c:manualLayout>
          <c:xMode val="edge"/>
          <c:yMode val="edge"/>
          <c:x val="1.1238112395196155E-2"/>
          <c:y val="0.8789338690059465"/>
          <c:w val="0.93535914348795557"/>
          <c:h val="0.10301754881536669"/>
        </c:manualLayout>
      </c:layout>
      <c:overlay val="0"/>
    </c:legend>
    <c:plotVisOnly val="1"/>
    <c:dispBlanksAs val="gap"/>
    <c:showDLblsOverMax val="0"/>
  </c:chart>
  <c:spPr>
    <a:ln>
      <a:noFill/>
    </a:ln>
  </c:spPr>
  <c:txPr>
    <a:bodyPr/>
    <a:lstStyle/>
    <a:p>
      <a:pPr>
        <a:defRPr sz="108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4901957853884278E-3"/>
          <c:y val="5.0925925925925923E-2"/>
          <c:w val="0.98437894752573896"/>
          <c:h val="0.70941309419655874"/>
        </c:manualLayout>
      </c:layout>
      <c:barChart>
        <c:barDir val="col"/>
        <c:grouping val="clustered"/>
        <c:varyColors val="0"/>
        <c:ser>
          <c:idx val="0"/>
          <c:order val="0"/>
          <c:tx>
            <c:strRef>
              <c:f>'2.1.8'!$B$10</c:f>
              <c:strCache>
                <c:ptCount val="1"/>
                <c:pt idx="0">
                  <c:v>Gasto de bolsillo de los hogares respecto al gasto de consumo final total en salud</c:v>
                </c:pt>
              </c:strCache>
            </c:strRef>
          </c:tx>
          <c:spPr>
            <a:solidFill>
              <a:srgbClr val="9A6DFF"/>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'2.1.8'!$C$7:$O$7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'2.1.8'!$C$10:$O$10</c:f>
              <c:numCache>
                <c:formatCode>0.0%</c:formatCode>
                <c:ptCount val="13"/>
                <c:pt idx="0">
                  <c:v>0.55593869000327489</c:v>
                </c:pt>
                <c:pt idx="1">
                  <c:v>0.55138822982481073</c:v>
                </c:pt>
                <c:pt idx="2">
                  <c:v>0.52413331271412655</c:v>
                </c:pt>
                <c:pt idx="3">
                  <c:v>0.47824548050552212</c:v>
                </c:pt>
                <c:pt idx="4">
                  <c:v>0.46831191557503898</c:v>
                </c:pt>
                <c:pt idx="5">
                  <c:v>0.43473987394198305</c:v>
                </c:pt>
                <c:pt idx="6">
                  <c:v>0.38503216830775372</c:v>
                </c:pt>
                <c:pt idx="7">
                  <c:v>0.33499244903095898</c:v>
                </c:pt>
                <c:pt idx="8">
                  <c:v>0.36401975987809049</c:v>
                </c:pt>
                <c:pt idx="9">
                  <c:v>0.33304267352411226</c:v>
                </c:pt>
                <c:pt idx="10">
                  <c:v>0.3274657978510318</c:v>
                </c:pt>
                <c:pt idx="11">
                  <c:v>0.30931206298818575</c:v>
                </c:pt>
                <c:pt idx="12">
                  <c:v>0.31371512977988758</c:v>
                </c:pt>
              </c:numCache>
            </c:numRef>
          </c:val>
          <c:extLst>
            <c:ext xmlns:c16="http://schemas.microsoft.com/office/drawing/2014/chart" uri="{C3380CC4-5D6E-409C-BE32-E72D297353CC}">
              <c16:uniqueId val="{00000000-E7EF-488B-B720-39D2DE9F9B2B}"/>
            </c:ext>
          </c:extLst>
        </c:ser>
        <c:dLbls>
          <c:showLegendKey val="0"/>
          <c:showVal val="0"/>
          <c:showCatName val="0"/>
          <c:showSerName val="0"/>
          <c:showPercent val="0"/>
          <c:showBubbleSize val="0"/>
        </c:dLbls>
        <c:gapWidth val="95"/>
        <c:axId val="521031784"/>
        <c:axId val="521032960"/>
      </c:barChart>
      <c:catAx>
        <c:axId val="521031784"/>
        <c:scaling>
          <c:orientation val="minMax"/>
        </c:scaling>
        <c:delete val="0"/>
        <c:axPos val="b"/>
        <c:numFmt formatCode="General" sourceLinked="1"/>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21032960"/>
        <c:crosses val="autoZero"/>
        <c:auto val="1"/>
        <c:lblAlgn val="ctr"/>
        <c:lblOffset val="100"/>
        <c:noMultiLvlLbl val="0"/>
      </c:catAx>
      <c:valAx>
        <c:axId val="521032960"/>
        <c:scaling>
          <c:orientation val="minMax"/>
        </c:scaling>
        <c:delete val="1"/>
        <c:axPos val="l"/>
        <c:numFmt formatCode="0.0%" sourceLinked="1"/>
        <c:majorTickMark val="out"/>
        <c:minorTickMark val="none"/>
        <c:tickLblPos val="nextTo"/>
        <c:crossAx val="521031784"/>
        <c:crosses val="autoZero"/>
        <c:crossBetween val="between"/>
      </c:valAx>
    </c:plotArea>
    <c:legend>
      <c:legendPos val="r"/>
      <c:layout>
        <c:manualLayout>
          <c:xMode val="edge"/>
          <c:yMode val="edge"/>
          <c:x val="0.27026056640032392"/>
          <c:y val="0.8539974024399587"/>
          <c:w val="0.32939211514604388"/>
          <c:h val="0.10301754881536669"/>
        </c:manualLayout>
      </c:layout>
      <c:overlay val="0"/>
      <c:txPr>
        <a:bodyPr/>
        <a:lstStyle/>
        <a:p>
          <a:pPr>
            <a:defRPr sz="105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barChart>
        <c:barDir val="col"/>
        <c:grouping val="clustered"/>
        <c:varyColors val="0"/>
        <c:ser>
          <c:idx val="0"/>
          <c:order val="0"/>
          <c:tx>
            <c:strRef>
              <c:f>'2.1.9'!$B$16</c:f>
              <c:strCache>
                <c:ptCount val="1"/>
                <c:pt idx="0">
                  <c:v>Gasto de consumo final de los hogares respecto al gasto de consumo final efectivo de los hogares</c:v>
                </c:pt>
              </c:strCache>
            </c:strRef>
          </c:tx>
          <c:spPr>
            <a:solidFill>
              <a:srgbClr val="9A6DFF"/>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'2.1.9'!$C$13:$O$13</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'2.1.9'!$C$16:$O$16</c:f>
              <c:numCache>
                <c:formatCode>#,##0.0</c:formatCode>
                <c:ptCount val="13"/>
                <c:pt idx="0">
                  <c:v>1.5299686867050644</c:v>
                </c:pt>
                <c:pt idx="1">
                  <c:v>1.5454562470656072</c:v>
                </c:pt>
                <c:pt idx="2">
                  <c:v>1.6244375672175764</c:v>
                </c:pt>
                <c:pt idx="3">
                  <c:v>1.7368693641169155</c:v>
                </c:pt>
                <c:pt idx="4">
                  <c:v>1.7426571907857293</c:v>
                </c:pt>
                <c:pt idx="5">
                  <c:v>1.8594513232992673</c:v>
                </c:pt>
                <c:pt idx="6">
                  <c:v>2.04554627654935</c:v>
                </c:pt>
                <c:pt idx="7">
                  <c:v>2.2750934750733136</c:v>
                </c:pt>
                <c:pt idx="8">
                  <c:v>2.1068421255073919</c:v>
                </c:pt>
                <c:pt idx="9">
                  <c:v>2.26464775968036</c:v>
                </c:pt>
                <c:pt idx="10">
                  <c:v>2.2497085049617742</c:v>
                </c:pt>
                <c:pt idx="11">
                  <c:v>2.323659770255309</c:v>
                </c:pt>
                <c:pt idx="12">
                  <c:v>2.3430853184172888</c:v>
                </c:pt>
              </c:numCache>
            </c:numRef>
          </c:val>
          <c:extLst>
            <c:ext xmlns:c16="http://schemas.microsoft.com/office/drawing/2014/chart" uri="{C3380CC4-5D6E-409C-BE32-E72D297353CC}">
              <c16:uniqueId val="{00000000-4A45-459E-9689-9E49F5FB526F}"/>
            </c:ext>
          </c:extLst>
        </c:ser>
        <c:dLbls>
          <c:showLegendKey val="0"/>
          <c:showVal val="1"/>
          <c:showCatName val="0"/>
          <c:showSerName val="0"/>
          <c:showPercent val="0"/>
          <c:showBubbleSize val="0"/>
        </c:dLbls>
        <c:gapWidth val="95"/>
        <c:overlap val="-25"/>
        <c:axId val="476772864"/>
        <c:axId val="476779528"/>
      </c:barChart>
      <c:catAx>
        <c:axId val="476772864"/>
        <c:scaling>
          <c:orientation val="minMax"/>
        </c:scaling>
        <c:delete val="0"/>
        <c:axPos val="b"/>
        <c:numFmt formatCode="General" sourceLinked="0"/>
        <c:majorTickMark val="none"/>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476779528"/>
        <c:crosses val="autoZero"/>
        <c:auto val="1"/>
        <c:lblAlgn val="ctr"/>
        <c:lblOffset val="100"/>
        <c:noMultiLvlLbl val="0"/>
      </c:catAx>
      <c:valAx>
        <c:axId val="476779528"/>
        <c:scaling>
          <c:orientation val="minMax"/>
        </c:scaling>
        <c:delete val="1"/>
        <c:axPos val="l"/>
        <c:numFmt formatCode="#,##0.0" sourceLinked="1"/>
        <c:majorTickMark val="out"/>
        <c:minorTickMark val="none"/>
        <c:tickLblPos val="nextTo"/>
        <c:crossAx val="476772864"/>
        <c:crosses val="autoZero"/>
        <c:crossBetween val="between"/>
      </c:valAx>
    </c:plotArea>
    <c:legend>
      <c:legendPos val="b"/>
      <c:overlay val="0"/>
      <c:txPr>
        <a:bodyPr/>
        <a:lstStyle/>
        <a:p>
          <a:pPr>
            <a:defRPr sz="105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0.27488308936698019"/>
          <c:y val="4.7311825286494212E-2"/>
          <c:w val="0.64010389770768095"/>
          <c:h val="0.80876740277326775"/>
        </c:manualLayout>
      </c:layout>
      <c:barChart>
        <c:barDir val="bar"/>
        <c:grouping val="clustered"/>
        <c:varyColors val="0"/>
        <c:ser>
          <c:idx val="0"/>
          <c:order val="0"/>
          <c:tx>
            <c:strRef>
              <c:f>'2.1.10'!$E$21</c:f>
              <c:strCache>
                <c:ptCount val="1"/>
                <c:pt idx="0">
                  <c:v>2014</c:v>
                </c:pt>
              </c:strCache>
            </c:strRef>
          </c:tx>
          <c:spPr>
            <a:solidFill>
              <a:srgbClr val="CDB7FF"/>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'2.1.10'!$B$22:$B$23</c:f>
              <c:strCache>
                <c:ptCount val="2"/>
                <c:pt idx="0">
                  <c:v>Consumo final efectivo de los hogares en salud </c:v>
                </c:pt>
                <c:pt idx="1">
                  <c:v>Consumo final efectivo del gobierno en salud </c:v>
                </c:pt>
              </c:strCache>
            </c:strRef>
          </c:cat>
          <c:val>
            <c:numRef>
              <c:f>'2.1.10'!$E$22:$E$23</c:f>
              <c:numCache>
                <c:formatCode>0.0%</c:formatCode>
                <c:ptCount val="2"/>
                <c:pt idx="0">
                  <c:v>0.94775964845672989</c:v>
                </c:pt>
                <c:pt idx="1">
                  <c:v>5.2240351543270148E-2</c:v>
                </c:pt>
              </c:numCache>
            </c:numRef>
          </c:val>
          <c:extLst>
            <c:ext xmlns:c16="http://schemas.microsoft.com/office/drawing/2014/chart" uri="{C3380CC4-5D6E-409C-BE32-E72D297353CC}">
              <c16:uniqueId val="{00000000-EEEC-4E3C-8360-C7169BEEB995}"/>
            </c:ext>
          </c:extLst>
        </c:ser>
        <c:ser>
          <c:idx val="1"/>
          <c:order val="1"/>
          <c:tx>
            <c:strRef>
              <c:f>'2.1.10'!$F$21</c:f>
              <c:strCache>
                <c:ptCount val="1"/>
                <c:pt idx="0">
                  <c:v>2019</c:v>
                </c:pt>
              </c:strCache>
            </c:strRef>
          </c:tx>
          <c:spPr>
            <a:solidFill>
              <a:srgbClr val="9A6DFF"/>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'2.1.10'!$B$22:$B$23</c:f>
              <c:strCache>
                <c:ptCount val="2"/>
                <c:pt idx="0">
                  <c:v>Consumo final efectivo de los hogares en salud </c:v>
                </c:pt>
                <c:pt idx="1">
                  <c:v>Consumo final efectivo del gobierno en salud </c:v>
                </c:pt>
              </c:strCache>
            </c:strRef>
          </c:cat>
          <c:val>
            <c:numRef>
              <c:f>'2.1.10'!$F$22:$F$23</c:f>
              <c:numCache>
                <c:formatCode>0.0%</c:formatCode>
                <c:ptCount val="2"/>
                <c:pt idx="0">
                  <c:v>0.96491809160542119</c:v>
                </c:pt>
                <c:pt idx="1">
                  <c:v>3.5081908394578781E-2</c:v>
                </c:pt>
              </c:numCache>
            </c:numRef>
          </c:val>
          <c:extLst>
            <c:ext xmlns:c16="http://schemas.microsoft.com/office/drawing/2014/chart" uri="{C3380CC4-5D6E-409C-BE32-E72D297353CC}">
              <c16:uniqueId val="{00000001-EEEC-4E3C-8360-C7169BEEB995}"/>
            </c:ext>
          </c:extLst>
        </c:ser>
        <c:dLbls>
          <c:showLegendKey val="0"/>
          <c:showVal val="0"/>
          <c:showCatName val="0"/>
          <c:showSerName val="0"/>
          <c:showPercent val="0"/>
          <c:showBubbleSize val="0"/>
        </c:dLbls>
        <c:gapWidth val="150"/>
        <c:axId val="164304000"/>
        <c:axId val="164305536"/>
      </c:barChart>
      <c:catAx>
        <c:axId val="164304000"/>
        <c:scaling>
          <c:orientation val="maxMin"/>
        </c:scaling>
        <c:delete val="0"/>
        <c:axPos val="l"/>
        <c:numFmt formatCode="General" sourceLinked="1"/>
        <c:majorTickMark val="out"/>
        <c:minorTickMark val="none"/>
        <c:tickLblPos val="nextTo"/>
        <c:txPr>
          <a:bodyPr/>
          <a:lstStyle/>
          <a:p>
            <a:pPr>
              <a:defRPr sz="1050">
                <a:solidFill>
                  <a:srgbClr val="595959"/>
                </a:solidFill>
                <a:latin typeface="Century Gothic" panose="020B0502020202020204" pitchFamily="34" charset="0"/>
              </a:defRPr>
            </a:pPr>
            <a:endParaRPr lang="es-EC"/>
          </a:p>
        </c:txPr>
        <c:crossAx val="164305536"/>
        <c:crosses val="autoZero"/>
        <c:auto val="1"/>
        <c:lblAlgn val="ctr"/>
        <c:lblOffset val="100"/>
        <c:noMultiLvlLbl val="0"/>
      </c:catAx>
      <c:valAx>
        <c:axId val="164305536"/>
        <c:scaling>
          <c:orientation val="minMax"/>
        </c:scaling>
        <c:delete val="1"/>
        <c:axPos val="t"/>
        <c:numFmt formatCode="0.0%" sourceLinked="1"/>
        <c:majorTickMark val="out"/>
        <c:minorTickMark val="none"/>
        <c:tickLblPos val="nextTo"/>
        <c:crossAx val="164304000"/>
        <c:crosses val="autoZero"/>
        <c:crossBetween val="between"/>
      </c:valAx>
    </c:plotArea>
    <c:legend>
      <c:legendPos val="b"/>
      <c:layout>
        <c:manualLayout>
          <c:xMode val="edge"/>
          <c:yMode val="edge"/>
          <c:x val="0.55177974617000858"/>
          <c:y val="0.73486658003180194"/>
          <c:w val="0.17034073706117123"/>
          <c:h val="0.11055830895187098"/>
        </c:manualLayout>
      </c:layout>
      <c:overlay val="0"/>
      <c:txPr>
        <a:bodyPr/>
        <a:lstStyle/>
        <a:p>
          <a:pPr>
            <a:defRPr sz="105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1.9703046748469184E-2"/>
          <c:y val="3.9238646072618066E-2"/>
          <c:w val="0.95253196514293603"/>
          <c:h val="0.81007864100766902"/>
        </c:manualLayout>
      </c:layout>
      <c:barChart>
        <c:barDir val="col"/>
        <c:grouping val="clustered"/>
        <c:varyColors val="0"/>
        <c:ser>
          <c:idx val="1"/>
          <c:order val="1"/>
          <c:tx>
            <c:strRef>
              <c:f>'2.1.11'!$B$14</c:f>
              <c:strCache>
                <c:ptCount val="1"/>
                <c:pt idx="0">
                  <c:v>Gasto de consumo final de los hogares en salud (GCFHS)</c:v>
                </c:pt>
              </c:strCache>
            </c:strRef>
          </c:tx>
          <c:spPr>
            <a:solidFill>
              <a:srgbClr val="9A6DFF"/>
            </a:solidFill>
            <a:ln>
              <a:solidFill>
                <a:srgbClr val="7030A0"/>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'2.1.11'!$C$13:$O$13</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'2.1.11'!$C$14:$O$14</c:f>
              <c:numCache>
                <c:formatCode>_(* #,##0_);_(* \(#,##0\);_(* "-"??_);_(@_)</c:formatCode>
                <c:ptCount val="13"/>
                <c:pt idx="0">
                  <c:v>1642114</c:v>
                </c:pt>
                <c:pt idx="1">
                  <c:v>1923311</c:v>
                </c:pt>
                <c:pt idx="2">
                  <c:v>1913562</c:v>
                </c:pt>
                <c:pt idx="3">
                  <c:v>2058240</c:v>
                </c:pt>
                <c:pt idx="4">
                  <c:v>2403576</c:v>
                </c:pt>
                <c:pt idx="5">
                  <c:v>2508654</c:v>
                </c:pt>
                <c:pt idx="6">
                  <c:v>2338852</c:v>
                </c:pt>
                <c:pt idx="7">
                  <c:v>2182400</c:v>
                </c:pt>
                <c:pt idx="8">
                  <c:v>2547834</c:v>
                </c:pt>
                <c:pt idx="9">
                  <c:v>2224504</c:v>
                </c:pt>
                <c:pt idx="10">
                  <c:v>2241033</c:v>
                </c:pt>
                <c:pt idx="11">
                  <c:v>2227342</c:v>
                </c:pt>
                <c:pt idx="12">
                  <c:v>2270307</c:v>
                </c:pt>
              </c:numCache>
            </c:numRef>
          </c:val>
          <c:extLst>
            <c:ext xmlns:c16="http://schemas.microsoft.com/office/drawing/2014/chart" uri="{C3380CC4-5D6E-409C-BE32-E72D297353CC}">
              <c16:uniqueId val="{00000000-A9A4-4B1E-9C93-3EB0DC2001A6}"/>
            </c:ext>
          </c:extLst>
        </c:ser>
        <c:dLbls>
          <c:showLegendKey val="0"/>
          <c:showVal val="0"/>
          <c:showCatName val="0"/>
          <c:showSerName val="0"/>
          <c:showPercent val="0"/>
          <c:showBubbleSize val="0"/>
        </c:dLbls>
        <c:gapWidth val="95"/>
        <c:axId val="476775608"/>
        <c:axId val="476777568"/>
      </c:barChart>
      <c:lineChart>
        <c:grouping val="standard"/>
        <c:varyColors val="0"/>
        <c:ser>
          <c:idx val="0"/>
          <c:order val="0"/>
          <c:tx>
            <c:strRef>
              <c:f>'2.1.11'!$B$16</c:f>
              <c:strCache>
                <c:ptCount val="1"/>
                <c:pt idx="0">
                  <c:v>Gasto de consumo final de los hogares en salud respecto al gasto de consumo final total de los hogares</c:v>
                </c:pt>
              </c:strCache>
            </c:strRef>
          </c:tx>
          <c:spPr>
            <a:ln>
              <a:solidFill>
                <a:srgbClr val="FFC000"/>
              </a:solidFill>
            </a:ln>
          </c:spPr>
          <c:marker>
            <c:symbol val="diamond"/>
            <c:size val="6"/>
            <c:spPr>
              <a:solidFill>
                <a:schemeClr val="accent4">
                  <a:lumMod val="60000"/>
                  <a:lumOff val="40000"/>
                </a:schemeClr>
              </a:solidFill>
              <a:ln>
                <a:solidFill>
                  <a:srgbClr val="FFC000"/>
                </a:solidFill>
              </a:ln>
            </c:spPr>
          </c:marker>
          <c:dLbls>
            <c:numFmt formatCode="0.0%" sourceLinked="0"/>
            <c:spPr>
              <a:noFill/>
              <a:ln>
                <a:noFill/>
              </a:ln>
              <a:effectLst/>
            </c:sp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'2.1.11'!$C$13:$O$13</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'2.1.11'!$C$16:$O$16</c:f>
              <c:numCache>
                <c:formatCode>0.0%</c:formatCode>
                <c:ptCount val="13"/>
                <c:pt idx="0">
                  <c:v>5.0541023797106344E-2</c:v>
                </c:pt>
                <c:pt idx="1">
                  <c:v>5.6121540241945982E-2</c:v>
                </c:pt>
                <c:pt idx="2">
                  <c:v>5.6399558249704454E-2</c:v>
                </c:pt>
                <c:pt idx="3">
                  <c:v>5.6108663647747373E-2</c:v>
                </c:pt>
                <c:pt idx="4">
                  <c:v>6.2352747041308484E-2</c:v>
                </c:pt>
                <c:pt idx="5">
                  <c:v>6.320045601299111E-2</c:v>
                </c:pt>
                <c:pt idx="6">
                  <c:v>5.6670428538659202E-2</c:v>
                </c:pt>
                <c:pt idx="7">
                  <c:v>5.1468925589008369E-2</c:v>
                </c:pt>
                <c:pt idx="8">
                  <c:v>6.0044566906472516E-2</c:v>
                </c:pt>
                <c:pt idx="9">
                  <c:v>5.3658665312510449E-2</c:v>
                </c:pt>
                <c:pt idx="10">
                  <c:v>5.2121467139317604E-2</c:v>
                </c:pt>
                <c:pt idx="11">
                  <c:v>5.0761709842212073E-2</c:v>
                </c:pt>
                <c:pt idx="12">
                  <c:v>5.1605879410640536E-2</c:v>
                </c:pt>
              </c:numCache>
            </c:numRef>
          </c:val>
          <c:smooth val="0"/>
          <c:extLst>
            <c:ext xmlns:c16="http://schemas.microsoft.com/office/drawing/2014/chart" uri="{C3380CC4-5D6E-409C-BE32-E72D297353CC}">
              <c16:uniqueId val="{00000001-A9A4-4B1E-9C93-3EB0DC2001A6}"/>
            </c:ext>
          </c:extLst>
        </c:ser>
        <c:dLbls>
          <c:showLegendKey val="0"/>
          <c:showVal val="0"/>
          <c:showCatName val="0"/>
          <c:showSerName val="0"/>
          <c:showPercent val="0"/>
          <c:showBubbleSize val="0"/>
        </c:dLbls>
        <c:marker val="1"/>
        <c:smooth val="0"/>
        <c:axId val="730222872"/>
        <c:axId val="730214344"/>
      </c:lineChart>
      <c:catAx>
        <c:axId val="476775608"/>
        <c:scaling>
          <c:orientation val="minMax"/>
        </c:scaling>
        <c:delete val="0"/>
        <c:axPos val="b"/>
        <c:numFmt formatCode="General" sourceLinked="0"/>
        <c:majorTickMark val="out"/>
        <c:minorTickMark val="none"/>
        <c:tickLblPos val="nextTo"/>
        <c:crossAx val="476777568"/>
        <c:crosses val="autoZero"/>
        <c:auto val="1"/>
        <c:lblAlgn val="ctr"/>
        <c:lblOffset val="100"/>
        <c:noMultiLvlLbl val="0"/>
      </c:catAx>
      <c:valAx>
        <c:axId val="476777568"/>
        <c:scaling>
          <c:orientation val="minMax"/>
          <c:max val="4000000"/>
        </c:scaling>
        <c:delete val="0"/>
        <c:axPos val="l"/>
        <c:numFmt formatCode="_(* #,##0_);_(* \(#,##0\);_(* &quot;-&quot;??_);_(@_)" sourceLinked="1"/>
        <c:majorTickMark val="none"/>
        <c:minorTickMark val="none"/>
        <c:tickLblPos val="nextTo"/>
        <c:spPr>
          <a:ln>
            <a:noFill/>
          </a:ln>
        </c:spPr>
        <c:txPr>
          <a:bodyPr/>
          <a:lstStyle/>
          <a:p>
            <a:pPr>
              <a:defRPr sz="100">
                <a:solidFill>
                  <a:schemeClr val="bg1"/>
                </a:solidFill>
              </a:defRPr>
            </a:pPr>
            <a:endParaRPr lang="es-EC"/>
          </a:p>
        </c:txPr>
        <c:crossAx val="476775608"/>
        <c:crosses val="autoZero"/>
        <c:crossBetween val="between"/>
      </c:valAx>
      <c:valAx>
        <c:axId val="730214344"/>
        <c:scaling>
          <c:orientation val="minMax"/>
          <c:max val="7.0000000000000007E-2"/>
          <c:min val="-1.0000000000000003E-4"/>
        </c:scaling>
        <c:delete val="0"/>
        <c:axPos val="r"/>
        <c:numFmt formatCode="0.0%" sourceLinked="1"/>
        <c:majorTickMark val="out"/>
        <c:minorTickMark val="none"/>
        <c:tickLblPos val="nextTo"/>
        <c:spPr>
          <a:ln>
            <a:solidFill>
              <a:schemeClr val="bg1"/>
            </a:solidFill>
          </a:ln>
        </c:spPr>
        <c:txPr>
          <a:bodyPr/>
          <a:lstStyle/>
          <a:p>
            <a:pPr>
              <a:defRPr>
                <a:solidFill>
                  <a:schemeClr val="bg1"/>
                </a:solidFill>
              </a:defRPr>
            </a:pPr>
            <a:endParaRPr lang="es-EC"/>
          </a:p>
        </c:txPr>
        <c:crossAx val="730222872"/>
        <c:crosses val="max"/>
        <c:crossBetween val="between"/>
      </c:valAx>
      <c:catAx>
        <c:axId val="730222872"/>
        <c:scaling>
          <c:orientation val="minMax"/>
        </c:scaling>
        <c:delete val="1"/>
        <c:axPos val="b"/>
        <c:numFmt formatCode="General" sourceLinked="1"/>
        <c:majorTickMark val="out"/>
        <c:minorTickMark val="none"/>
        <c:tickLblPos val="nextTo"/>
        <c:crossAx val="730214344"/>
        <c:crosses val="autoZero"/>
        <c:auto val="1"/>
        <c:lblAlgn val="ctr"/>
        <c:lblOffset val="100"/>
        <c:noMultiLvlLbl val="0"/>
      </c:catAx>
    </c:plotArea>
    <c:legend>
      <c:legendPos val="r"/>
      <c:layout>
        <c:manualLayout>
          <c:xMode val="edge"/>
          <c:yMode val="edge"/>
          <c:x val="8.7266466407271608E-4"/>
          <c:y val="0.89556532377302889"/>
          <c:w val="0.98319299598039767"/>
          <c:h val="8.3717191601049873E-2"/>
        </c:manualLayout>
      </c:layout>
      <c:overlay val="0"/>
    </c:legend>
    <c:plotVisOnly val="1"/>
    <c:dispBlanksAs val="gap"/>
    <c:showDLblsOverMax val="0"/>
  </c:chart>
  <c:spPr>
    <a:ln>
      <a:noFill/>
    </a:ln>
  </c:spPr>
  <c:txPr>
    <a:bodyPr/>
    <a:lstStyle/>
    <a:p>
      <a:pPr>
        <a:defRPr sz="110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barChart>
        <c:barDir val="col"/>
        <c:grouping val="clustered"/>
        <c:varyColors val="0"/>
        <c:ser>
          <c:idx val="0"/>
          <c:order val="0"/>
          <c:tx>
            <c:strRef>
              <c:f>'2.1.12'!$C$8</c:f>
              <c:strCache>
                <c:ptCount val="1"/>
                <c:pt idx="0">
                  <c:v>Productos característicos</c:v>
                </c:pt>
              </c:strCache>
            </c:strRef>
          </c:tx>
          <c:spPr>
            <a:solidFill>
              <a:srgbClr val="9A6DFF"/>
            </a:solidFill>
            <a:ln>
              <a:solidFill>
                <a:srgbClr val="7030A0"/>
              </a:solidFill>
            </a:ln>
          </c:spPr>
          <c:invertIfNegative val="0"/>
          <c:dLbls>
            <c:dLbl>
              <c:idx val="10"/>
              <c:layout>
                <c:manualLayout>
                  <c:x val="-1.5920398009951417E-3"/>
                  <c:y val="4.5390074977612804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BEC-4F61-AAF2-EAEF3FDEC531}"/>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numRef>
              <c:f>'2.1.12'!$D$7:$P$7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'2.1.12'!$D$8:$P$8</c:f>
              <c:numCache>
                <c:formatCode>_(* #,##0_);_(* \(#,##0\);_(* "-"??_);_(@_)</c:formatCode>
                <c:ptCount val="13"/>
                <c:pt idx="0">
                  <c:v>681695</c:v>
                </c:pt>
                <c:pt idx="1">
                  <c:v>771782</c:v>
                </c:pt>
                <c:pt idx="2">
                  <c:v>746150</c:v>
                </c:pt>
                <c:pt idx="3">
                  <c:v>744255</c:v>
                </c:pt>
                <c:pt idx="4">
                  <c:v>829975</c:v>
                </c:pt>
                <c:pt idx="5">
                  <c:v>895900</c:v>
                </c:pt>
                <c:pt idx="6">
                  <c:v>766794</c:v>
                </c:pt>
                <c:pt idx="7">
                  <c:v>575929</c:v>
                </c:pt>
                <c:pt idx="8">
                  <c:v>775863</c:v>
                </c:pt>
                <c:pt idx="9">
                  <c:v>722906</c:v>
                </c:pt>
                <c:pt idx="10">
                  <c:v>720072</c:v>
                </c:pt>
                <c:pt idx="11">
                  <c:v>787255</c:v>
                </c:pt>
                <c:pt idx="12">
                  <c:v>834722</c:v>
                </c:pt>
              </c:numCache>
            </c:numRef>
          </c:val>
          <c:extLst>
            <c:ext xmlns:c16="http://schemas.microsoft.com/office/drawing/2014/chart" uri="{C3380CC4-5D6E-409C-BE32-E72D297353CC}">
              <c16:uniqueId val="{00000000-4B1F-4BAE-ABD6-EE8A2F92ED92}"/>
            </c:ext>
          </c:extLst>
        </c:ser>
        <c:ser>
          <c:idx val="1"/>
          <c:order val="1"/>
          <c:tx>
            <c:strRef>
              <c:f>'2.1.12'!$C$16</c:f>
              <c:strCache>
                <c:ptCount val="1"/>
                <c:pt idx="0">
                  <c:v>Productos conexos</c:v>
                </c:pt>
              </c:strCache>
            </c:strRef>
          </c:tx>
          <c:spPr>
            <a:solidFill>
              <a:srgbClr val="CDB7FF"/>
            </a:solidFill>
            <a:ln>
              <a:solidFill>
                <a:srgbClr val="7030A0"/>
              </a:solidFill>
            </a:ln>
          </c:spPr>
          <c:invertIfNegative val="0"/>
          <c:dLbls>
            <c:dLbl>
              <c:idx val="7"/>
              <c:layout>
                <c:manualLayout>
                  <c:x val="-9.5522388059701493E-3"/>
                  <c:y val="-1.134751874440330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BEC-4F61-AAF2-EAEF3FDEC531}"/>
                </c:ext>
              </c:extLst>
            </c:dLbl>
            <c:dLbl>
              <c:idx val="10"/>
              <c:layout>
                <c:manualLayout>
                  <c:x val="-2.388059701492654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BEC-4F61-AAF2-EAEF3FDEC531}"/>
                </c:ext>
              </c:extLst>
            </c:dLbl>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numRef>
              <c:f>'2.1.12'!$D$7:$P$7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'2.1.12'!$D$16:$P$16</c:f>
              <c:numCache>
                <c:formatCode>_(* #,##0_);_(* \(#,##0\);_(* "-"??_);_(@_)</c:formatCode>
                <c:ptCount val="13"/>
                <c:pt idx="0">
                  <c:v>960419</c:v>
                </c:pt>
                <c:pt idx="1">
                  <c:v>1151529</c:v>
                </c:pt>
                <c:pt idx="2">
                  <c:v>1167412</c:v>
                </c:pt>
                <c:pt idx="3">
                  <c:v>1313985</c:v>
                </c:pt>
                <c:pt idx="4">
                  <c:v>1573601</c:v>
                </c:pt>
                <c:pt idx="5">
                  <c:v>1612754</c:v>
                </c:pt>
                <c:pt idx="6">
                  <c:v>1572058</c:v>
                </c:pt>
                <c:pt idx="7">
                  <c:v>1606471</c:v>
                </c:pt>
                <c:pt idx="8">
                  <c:v>1771971</c:v>
                </c:pt>
                <c:pt idx="9">
                  <c:v>1501598</c:v>
                </c:pt>
                <c:pt idx="10">
                  <c:v>1520961</c:v>
                </c:pt>
                <c:pt idx="11">
                  <c:v>1440087</c:v>
                </c:pt>
                <c:pt idx="12">
                  <c:v>1435585</c:v>
                </c:pt>
              </c:numCache>
            </c:numRef>
          </c:val>
          <c:extLst>
            <c:ext xmlns:c16="http://schemas.microsoft.com/office/drawing/2014/chart" uri="{C3380CC4-5D6E-409C-BE32-E72D297353CC}">
              <c16:uniqueId val="{00000001-4B1F-4BAE-ABD6-EE8A2F92ED92}"/>
            </c:ext>
          </c:extLst>
        </c:ser>
        <c:dLbls>
          <c:showLegendKey val="0"/>
          <c:showVal val="1"/>
          <c:showCatName val="0"/>
          <c:showSerName val="0"/>
          <c:showPercent val="0"/>
          <c:showBubbleSize val="0"/>
        </c:dLbls>
        <c:gapWidth val="95"/>
        <c:overlap val="-2"/>
        <c:axId val="476772472"/>
        <c:axId val="476776000"/>
      </c:barChart>
      <c:catAx>
        <c:axId val="476772472"/>
        <c:scaling>
          <c:orientation val="minMax"/>
        </c:scaling>
        <c:delete val="0"/>
        <c:axPos val="b"/>
        <c:numFmt formatCode="General" sourceLinked="0"/>
        <c:majorTickMark val="none"/>
        <c:minorTickMark val="none"/>
        <c:tickLblPos val="nextTo"/>
        <c:crossAx val="476776000"/>
        <c:crosses val="autoZero"/>
        <c:auto val="1"/>
        <c:lblAlgn val="ctr"/>
        <c:lblOffset val="100"/>
        <c:noMultiLvlLbl val="0"/>
      </c:catAx>
      <c:valAx>
        <c:axId val="476776000"/>
        <c:scaling>
          <c:orientation val="minMax"/>
        </c:scaling>
        <c:delete val="1"/>
        <c:axPos val="l"/>
        <c:numFmt formatCode="_(* #,##0_);_(* \(#,##0\);_(* &quot;-&quot;??_);_(@_)" sourceLinked="1"/>
        <c:majorTickMark val="out"/>
        <c:minorTickMark val="none"/>
        <c:tickLblPos val="nextTo"/>
        <c:crossAx val="476772472"/>
        <c:crosses val="autoZero"/>
        <c:crossBetween val="between"/>
      </c:valAx>
    </c:plotArea>
    <c:legend>
      <c:legendPos val="b"/>
      <c:overlay val="0"/>
    </c:legend>
    <c:plotVisOnly val="1"/>
    <c:dispBlanksAs val="gap"/>
    <c:showDLblsOverMax val="0"/>
  </c:chart>
  <c:spPr>
    <a:ln>
      <a:noFill/>
    </a:ln>
  </c:spPr>
  <c:txPr>
    <a:bodyPr/>
    <a:lstStyle/>
    <a:p>
      <a:pPr>
        <a:defRPr sz="110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38351770465690288"/>
          <c:y val="2.1675039704359623E-2"/>
          <c:w val="0.60986799814909032"/>
          <c:h val="0.9751260877974457"/>
        </c:manualLayout>
      </c:layout>
      <c:barChart>
        <c:barDir val="bar"/>
        <c:grouping val="clustered"/>
        <c:varyColors val="0"/>
        <c:ser>
          <c:idx val="0"/>
          <c:order val="0"/>
          <c:tx>
            <c:strRef>
              <c:f>'2.1.13'!$F$26</c:f>
              <c:strCache>
                <c:ptCount val="1"/>
                <c:pt idx="0">
                  <c:v>2014</c:v>
                </c:pt>
              </c:strCache>
            </c:strRef>
          </c:tx>
          <c:spPr>
            <a:solidFill>
              <a:srgbClr val="BEA0FF"/>
            </a:solidFill>
            <a:ln>
              <a:solidFill>
                <a:srgbClr val="7030A0"/>
              </a:solidFill>
            </a:ln>
          </c:spPr>
          <c:invertIfNegative val="0"/>
          <c:dLbls>
            <c:numFmt formatCode="0.0%" sourceLinked="0"/>
            <c:spPr>
              <a:noFill/>
              <a:ln>
                <a:noFill/>
              </a:ln>
              <a:effectLst/>
            </c:spPr>
            <c:txPr>
              <a:bodyPr/>
              <a:lstStyle/>
              <a:p>
                <a:pPr>
                  <a:defRPr sz="105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'2.1.13'!$C$27:$C$34</c:f>
              <c:strCache>
                <c:ptCount val="8"/>
                <c:pt idx="0">
                  <c:v>Productos farmacéuticos y químicos</c:v>
                </c:pt>
                <c:pt idx="1">
                  <c:v>Servicios ambulatorios</c:v>
                </c:pt>
                <c:pt idx="2">
                  <c:v>Servicios de medicina prepagada y seguros de enfermedad y accidentes</c:v>
                </c:pt>
                <c:pt idx="3">
                  <c:v>Servicios con internación</c:v>
                </c:pt>
                <c:pt idx="4">
                  <c:v>Otros servicios de salud humana</c:v>
                </c:pt>
                <c:pt idx="5">
                  <c:v>Aparatos médicos, ortopédicos y ópticos</c:v>
                </c:pt>
                <c:pt idx="6">
                  <c:v>Servicios odontológicos</c:v>
                </c:pt>
                <c:pt idx="7">
                  <c:v>Otros*</c:v>
                </c:pt>
              </c:strCache>
            </c:strRef>
          </c:cat>
          <c:val>
            <c:numRef>
              <c:f>'2.1.13'!$F$27:$F$34</c:f>
              <c:numCache>
                <c:formatCode>0.0%</c:formatCode>
                <c:ptCount val="8"/>
                <c:pt idx="0">
                  <c:v>0.57932001466275662</c:v>
                </c:pt>
                <c:pt idx="1">
                  <c:v>0.11048066348973606</c:v>
                </c:pt>
                <c:pt idx="2">
                  <c:v>8.5771169354838708E-2</c:v>
                </c:pt>
                <c:pt idx="3">
                  <c:v>5.2364369501466279E-2</c:v>
                </c:pt>
                <c:pt idx="4">
                  <c:v>7.5197489002932549E-2</c:v>
                </c:pt>
                <c:pt idx="5">
                  <c:v>7.1011730205278595E-2</c:v>
                </c:pt>
                <c:pt idx="6">
                  <c:v>2.2533907624633431E-2</c:v>
                </c:pt>
                <c:pt idx="7">
                  <c:v>3.3206561583577713E-3</c:v>
                </c:pt>
              </c:numCache>
            </c:numRef>
          </c:val>
          <c:extLst>
            <c:ext xmlns:c16="http://schemas.microsoft.com/office/drawing/2014/chart" uri="{C3380CC4-5D6E-409C-BE32-E72D297353CC}">
              <c16:uniqueId val="{00000000-B858-41DB-A73D-236C82F4D320}"/>
            </c:ext>
          </c:extLst>
        </c:ser>
        <c:ser>
          <c:idx val="1"/>
          <c:order val="1"/>
          <c:tx>
            <c:strRef>
              <c:f>'2.1.13'!$G$26</c:f>
              <c:strCache>
                <c:ptCount val="1"/>
                <c:pt idx="0">
                  <c:v>2019</c:v>
                </c:pt>
              </c:strCache>
            </c:strRef>
          </c:tx>
          <c:spPr>
            <a:solidFill>
              <a:srgbClr val="9A6DFF"/>
            </a:solidFill>
            <a:ln>
              <a:solidFill>
                <a:srgbClr val="7030A0"/>
              </a:solidFill>
            </a:ln>
          </c:spPr>
          <c:invertIfNegative val="0"/>
          <c:dPt>
            <c:idx val="3"/>
            <c:invertIfNegative val="0"/>
            <c:bubble3D val="0"/>
            <c:extLst>
              <c:ext xmlns:c16="http://schemas.microsoft.com/office/drawing/2014/chart" uri="{C3380CC4-5D6E-409C-BE32-E72D297353CC}">
                <c16:uniqueId val="{00000000-6920-4EA8-B86D-F973D7E992BF}"/>
              </c:ext>
            </c:extLst>
          </c:dPt>
          <c:dLbls>
            <c:numFmt formatCode="0.0%" sourceLinked="0"/>
            <c:spPr>
              <a:noFill/>
              <a:ln>
                <a:noFill/>
              </a:ln>
              <a:effectLst/>
            </c:spPr>
            <c:txPr>
              <a:bodyPr wrap="square" lIns="38100" tIns="19050" rIns="38100" bIns="19050" anchor="ctr">
                <a:spAutoFit/>
              </a:bodyPr>
              <a:lstStyle/>
              <a:p>
                <a:pPr>
                  <a:defRPr sz="105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'2.1.13'!$C$27:$C$34</c:f>
              <c:strCache>
                <c:ptCount val="8"/>
                <c:pt idx="0">
                  <c:v>Productos farmacéuticos y químicos</c:v>
                </c:pt>
                <c:pt idx="1">
                  <c:v>Servicios ambulatorios</c:v>
                </c:pt>
                <c:pt idx="2">
                  <c:v>Servicios de medicina prepagada y seguros de enfermedad y accidentes</c:v>
                </c:pt>
                <c:pt idx="3">
                  <c:v>Servicios con internación</c:v>
                </c:pt>
                <c:pt idx="4">
                  <c:v>Otros servicios de salud humana</c:v>
                </c:pt>
                <c:pt idx="5">
                  <c:v>Aparatos médicos, ortopédicos y ópticos</c:v>
                </c:pt>
                <c:pt idx="6">
                  <c:v>Servicios odontológicos</c:v>
                </c:pt>
                <c:pt idx="7">
                  <c:v>Otros*</c:v>
                </c:pt>
              </c:strCache>
            </c:strRef>
          </c:cat>
          <c:val>
            <c:numRef>
              <c:f>'2.1.13'!$G$27:$G$34</c:f>
              <c:numCache>
                <c:formatCode>0.0%</c:formatCode>
                <c:ptCount val="8"/>
                <c:pt idx="0">
                  <c:v>0.46288189218462528</c:v>
                </c:pt>
                <c:pt idx="1">
                  <c:v>0.15507197925214519</c:v>
                </c:pt>
                <c:pt idx="2">
                  <c:v>0.1171682948605629</c:v>
                </c:pt>
                <c:pt idx="3">
                  <c:v>9.2352708246065396E-2</c:v>
                </c:pt>
                <c:pt idx="4">
                  <c:v>8.1828580892363903E-2</c:v>
                </c:pt>
                <c:pt idx="5">
                  <c:v>5.2280594650855591E-2</c:v>
                </c:pt>
                <c:pt idx="6">
                  <c:v>3.2230442843192569E-2</c:v>
                </c:pt>
                <c:pt idx="7">
                  <c:v>6.1855070701891859E-3</c:v>
                </c:pt>
              </c:numCache>
            </c:numRef>
          </c:val>
          <c:extLst>
            <c:ext xmlns:c16="http://schemas.microsoft.com/office/drawing/2014/chart" uri="{C3380CC4-5D6E-409C-BE32-E72D297353CC}">
              <c16:uniqueId val="{00000002-B858-41DB-A73D-236C82F4D320}"/>
            </c:ext>
          </c:extLst>
        </c:ser>
        <c:dLbls>
          <c:showLegendKey val="0"/>
          <c:showVal val="1"/>
          <c:showCatName val="0"/>
          <c:showSerName val="0"/>
          <c:showPercent val="0"/>
          <c:showBubbleSize val="0"/>
        </c:dLbls>
        <c:gapWidth val="50"/>
        <c:overlap val="-2"/>
        <c:axId val="476773648"/>
        <c:axId val="476777960"/>
      </c:barChart>
      <c:catAx>
        <c:axId val="476773648"/>
        <c:scaling>
          <c:orientation val="maxMin"/>
        </c:scaling>
        <c:delete val="0"/>
        <c:axPos val="l"/>
        <c:numFmt formatCode="General" sourceLinked="0"/>
        <c:majorTickMark val="none"/>
        <c:minorTickMark val="none"/>
        <c:tickLblPos val="nextTo"/>
        <c:txPr>
          <a:bodyPr/>
          <a:lstStyle/>
          <a:p>
            <a:pPr>
              <a:defRPr sz="1050">
                <a:solidFill>
                  <a:schemeClr val="tx1">
                    <a:lumMod val="65000"/>
                    <a:lumOff val="35000"/>
                  </a:schemeClr>
                </a:solidFill>
                <a:latin typeface="Century Gothic" panose="020B0502020202020204" pitchFamily="34" charset="0"/>
              </a:defRPr>
            </a:pPr>
            <a:endParaRPr lang="es-EC"/>
          </a:p>
        </c:txPr>
        <c:crossAx val="476777960"/>
        <c:crosses val="autoZero"/>
        <c:auto val="1"/>
        <c:lblAlgn val="ctr"/>
        <c:lblOffset val="100"/>
        <c:noMultiLvlLbl val="0"/>
      </c:catAx>
      <c:valAx>
        <c:axId val="476777960"/>
        <c:scaling>
          <c:orientation val="minMax"/>
        </c:scaling>
        <c:delete val="1"/>
        <c:axPos val="t"/>
        <c:numFmt formatCode="0.0%" sourceLinked="1"/>
        <c:majorTickMark val="out"/>
        <c:minorTickMark val="none"/>
        <c:tickLblPos val="nextTo"/>
        <c:crossAx val="476773648"/>
        <c:crosses val="autoZero"/>
        <c:crossBetween val="between"/>
      </c:valAx>
    </c:plotArea>
    <c:legend>
      <c:legendPos val="b"/>
      <c:layout>
        <c:manualLayout>
          <c:xMode val="edge"/>
          <c:yMode val="edge"/>
          <c:x val="0.90183814005497853"/>
          <c:y val="0.60139605970827248"/>
          <c:w val="5.6678749475842144E-2"/>
          <c:h val="5.1811975447456173E-2"/>
        </c:manualLayout>
      </c:layout>
      <c:overlay val="0"/>
      <c:txPr>
        <a:bodyPr/>
        <a:lstStyle/>
        <a:p>
          <a:pPr>
            <a:defRPr sz="105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barChart>
        <c:barDir val="col"/>
        <c:grouping val="clustered"/>
        <c:varyColors val="0"/>
        <c:ser>
          <c:idx val="0"/>
          <c:order val="0"/>
          <c:tx>
            <c:strRef>
              <c:f>'2.1.14'!$C$8</c:f>
              <c:strCache>
                <c:ptCount val="1"/>
                <c:pt idx="0">
                  <c:v>Productos característicos</c:v>
                </c:pt>
              </c:strCache>
            </c:strRef>
          </c:tx>
          <c:spPr>
            <a:solidFill>
              <a:srgbClr val="9A6DFF"/>
            </a:solidFill>
            <a:ln>
              <a:solidFill>
                <a:srgbClr val="7030A0"/>
              </a:solidFill>
            </a:ln>
          </c:spPr>
          <c:invertIfNegative val="0"/>
          <c:dLbls>
            <c:dLbl>
              <c:idx val="10"/>
              <c:layout>
                <c:manualLayout>
                  <c:x val="-1.5920398009951417E-3"/>
                  <c:y val="4.5390074977612804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CDF-44F5-A154-B4202BA42934}"/>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numRef>
              <c:f>'2.1.14'!$D$7:$P$7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'2.1.14'!$D$8:$P$8</c:f>
              <c:numCache>
                <c:formatCode>_(* #,##0_);_(* \(#,##0\);_(* "-"??_);_(@_)</c:formatCode>
                <c:ptCount val="13"/>
                <c:pt idx="0">
                  <c:v>681695</c:v>
                </c:pt>
                <c:pt idx="1">
                  <c:v>771782</c:v>
                </c:pt>
                <c:pt idx="2">
                  <c:v>746150</c:v>
                </c:pt>
                <c:pt idx="3">
                  <c:v>744255</c:v>
                </c:pt>
                <c:pt idx="4">
                  <c:v>829975</c:v>
                </c:pt>
                <c:pt idx="5">
                  <c:v>895900</c:v>
                </c:pt>
                <c:pt idx="6">
                  <c:v>766794</c:v>
                </c:pt>
                <c:pt idx="7">
                  <c:v>575929</c:v>
                </c:pt>
                <c:pt idx="8">
                  <c:v>775863</c:v>
                </c:pt>
                <c:pt idx="9">
                  <c:v>722906</c:v>
                </c:pt>
                <c:pt idx="10">
                  <c:v>720072</c:v>
                </c:pt>
                <c:pt idx="11">
                  <c:v>787255</c:v>
                </c:pt>
                <c:pt idx="12">
                  <c:v>834722</c:v>
                </c:pt>
              </c:numCache>
            </c:numRef>
          </c:val>
          <c:extLst>
            <c:ext xmlns:c16="http://schemas.microsoft.com/office/drawing/2014/chart" uri="{C3380CC4-5D6E-409C-BE32-E72D297353CC}">
              <c16:uniqueId val="{00000001-4CDF-44F5-A154-B4202BA42934}"/>
            </c:ext>
          </c:extLst>
        </c:ser>
        <c:ser>
          <c:idx val="1"/>
          <c:order val="1"/>
          <c:tx>
            <c:strRef>
              <c:f>'2.1.14'!$C$21</c:f>
              <c:strCache>
                <c:ptCount val="1"/>
                <c:pt idx="0">
                  <c:v>Productos conexos</c:v>
                </c:pt>
              </c:strCache>
            </c:strRef>
          </c:tx>
          <c:spPr>
            <a:solidFill>
              <a:srgbClr val="CDB7FF"/>
            </a:solidFill>
            <a:ln>
              <a:solidFill>
                <a:srgbClr val="7030A0"/>
              </a:solidFill>
            </a:ln>
          </c:spPr>
          <c:invertIfNegative val="0"/>
          <c:dLbls>
            <c:dLbl>
              <c:idx val="7"/>
              <c:layout>
                <c:manualLayout>
                  <c:x val="-9.5522388059701493E-3"/>
                  <c:y val="-1.134751874440330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CDF-44F5-A154-B4202BA42934}"/>
                </c:ext>
              </c:extLst>
            </c:dLbl>
            <c:dLbl>
              <c:idx val="10"/>
              <c:layout>
                <c:manualLayout>
                  <c:x val="-2.388059701492654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CDF-44F5-A154-B4202BA42934}"/>
                </c:ext>
              </c:extLst>
            </c:dLbl>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numRef>
              <c:f>'2.1.14'!$D$7:$P$7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'2.1.14'!$D$21:$P$21</c:f>
              <c:numCache>
                <c:formatCode>_(* #,##0_);_(* \(#,##0\);_(* "-"??_);_(@_)</c:formatCode>
                <c:ptCount val="13"/>
                <c:pt idx="0">
                  <c:v>960419</c:v>
                </c:pt>
                <c:pt idx="1">
                  <c:v>1151529</c:v>
                </c:pt>
                <c:pt idx="2">
                  <c:v>1167412</c:v>
                </c:pt>
                <c:pt idx="3">
                  <c:v>1313985</c:v>
                </c:pt>
                <c:pt idx="4">
                  <c:v>1573601</c:v>
                </c:pt>
                <c:pt idx="5">
                  <c:v>1612754</c:v>
                </c:pt>
                <c:pt idx="6">
                  <c:v>1572058</c:v>
                </c:pt>
                <c:pt idx="7">
                  <c:v>1606471</c:v>
                </c:pt>
                <c:pt idx="8">
                  <c:v>1771971</c:v>
                </c:pt>
                <c:pt idx="9">
                  <c:v>1501598</c:v>
                </c:pt>
                <c:pt idx="10">
                  <c:v>1520961</c:v>
                </c:pt>
                <c:pt idx="11">
                  <c:v>1440087</c:v>
                </c:pt>
                <c:pt idx="12">
                  <c:v>1435585</c:v>
                </c:pt>
              </c:numCache>
            </c:numRef>
          </c:val>
          <c:extLst>
            <c:ext xmlns:c16="http://schemas.microsoft.com/office/drawing/2014/chart" uri="{C3380CC4-5D6E-409C-BE32-E72D297353CC}">
              <c16:uniqueId val="{00000004-4CDF-44F5-A154-B4202BA42934}"/>
            </c:ext>
          </c:extLst>
        </c:ser>
        <c:dLbls>
          <c:showLegendKey val="0"/>
          <c:showVal val="1"/>
          <c:showCatName val="0"/>
          <c:showSerName val="0"/>
          <c:showPercent val="0"/>
          <c:showBubbleSize val="0"/>
        </c:dLbls>
        <c:gapWidth val="95"/>
        <c:overlap val="-2"/>
        <c:axId val="476772472"/>
        <c:axId val="476776000"/>
      </c:barChart>
      <c:catAx>
        <c:axId val="476772472"/>
        <c:scaling>
          <c:orientation val="minMax"/>
        </c:scaling>
        <c:delete val="0"/>
        <c:axPos val="b"/>
        <c:numFmt formatCode="General" sourceLinked="0"/>
        <c:majorTickMark val="none"/>
        <c:minorTickMark val="none"/>
        <c:tickLblPos val="nextTo"/>
        <c:crossAx val="476776000"/>
        <c:crosses val="autoZero"/>
        <c:auto val="1"/>
        <c:lblAlgn val="ctr"/>
        <c:lblOffset val="100"/>
        <c:noMultiLvlLbl val="0"/>
      </c:catAx>
      <c:valAx>
        <c:axId val="476776000"/>
        <c:scaling>
          <c:orientation val="minMax"/>
        </c:scaling>
        <c:delete val="1"/>
        <c:axPos val="l"/>
        <c:numFmt formatCode="_(* #,##0_);_(* \(#,##0\);_(* &quot;-&quot;??_);_(@_)" sourceLinked="1"/>
        <c:majorTickMark val="out"/>
        <c:minorTickMark val="none"/>
        <c:tickLblPos val="nextTo"/>
        <c:crossAx val="476772472"/>
        <c:crosses val="autoZero"/>
        <c:crossBetween val="between"/>
      </c:valAx>
    </c:plotArea>
    <c:legend>
      <c:legendPos val="b"/>
      <c:overlay val="0"/>
    </c:legend>
    <c:plotVisOnly val="1"/>
    <c:dispBlanksAs val="gap"/>
    <c:showDLblsOverMax val="0"/>
  </c:chart>
  <c:spPr>
    <a:ln>
      <a:noFill/>
    </a:ln>
  </c:spPr>
  <c:txPr>
    <a:bodyPr/>
    <a:lstStyle/>
    <a:p>
      <a:pPr>
        <a:defRPr sz="110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38351770465690288"/>
          <c:y val="2.1675039704359623E-2"/>
          <c:w val="0.60986799814909032"/>
          <c:h val="0.9751260877974457"/>
        </c:manualLayout>
      </c:layout>
      <c:barChart>
        <c:barDir val="bar"/>
        <c:grouping val="clustered"/>
        <c:varyColors val="0"/>
        <c:ser>
          <c:idx val="0"/>
          <c:order val="0"/>
          <c:tx>
            <c:strRef>
              <c:f>'2.1.15'!$D$34</c:f>
              <c:strCache>
                <c:ptCount val="1"/>
                <c:pt idx="0">
                  <c:v>2014</c:v>
                </c:pt>
              </c:strCache>
            </c:strRef>
          </c:tx>
          <c:spPr>
            <a:solidFill>
              <a:srgbClr val="CDB7FF"/>
            </a:solidFill>
            <a:ln>
              <a:solidFill>
                <a:srgbClr val="7030A0"/>
              </a:solidFill>
            </a:ln>
          </c:spPr>
          <c:invertIfNegative val="0"/>
          <c:dLbls>
            <c:numFmt formatCode="0.0%" sourceLinked="0"/>
            <c:spPr>
              <a:noFill/>
              <a:ln>
                <a:noFill/>
              </a:ln>
              <a:effectLst/>
            </c:spPr>
            <c:txPr>
              <a:bodyPr/>
              <a:lstStyle/>
              <a:p>
                <a:pPr>
                  <a:defRPr sz="105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'2.1.15'!$C$36:$C$47</c:f>
              <c:strCache>
                <c:ptCount val="12"/>
                <c:pt idx="0">
                  <c:v>Productos farmacéuticos</c:v>
                </c:pt>
                <c:pt idx="1">
                  <c:v>Servicios ambulatorios generales y especializados en centros ambulatorios</c:v>
                </c:pt>
                <c:pt idx="2">
                  <c:v>Servicios de medicina prepagada</c:v>
                </c:pt>
                <c:pt idx="3">
                  <c:v>Otros servicios de salud humana n.c.p</c:v>
                </c:pt>
                <c:pt idx="4">
                  <c:v>Servicios con internación en hospitales y clínicas especializados y de especialidades</c:v>
                </c:pt>
                <c:pt idx="5">
                  <c:v>Servicios de seguros de enfermedad y accidentes</c:v>
                </c:pt>
                <c:pt idx="6">
                  <c:v>Servicios odontológicos en centros de atención ambulatoria</c:v>
                </c:pt>
                <c:pt idx="7">
                  <c:v>Servicios ambulatorios generales y especializados en hospitales y clínicas</c:v>
                </c:pt>
                <c:pt idx="8">
                  <c:v>Aparatos médicos, quirúrgicos y aparatos ortopédicos</c:v>
                </c:pt>
                <c:pt idx="9">
                  <c:v>Artículos ópticos</c:v>
                </c:pt>
                <c:pt idx="10">
                  <c:v>Servicios con internación en hospitales y clínicas básicas y generales</c:v>
                </c:pt>
                <c:pt idx="11">
                  <c:v>Otros*</c:v>
                </c:pt>
              </c:strCache>
            </c:strRef>
          </c:cat>
          <c:val>
            <c:numRef>
              <c:f>'2.1.15'!$F$36:$F$47</c:f>
              <c:numCache>
                <c:formatCode>0.0%</c:formatCode>
                <c:ptCount val="12"/>
                <c:pt idx="0">
                  <c:v>0.57829178885630494</c:v>
                </c:pt>
                <c:pt idx="1">
                  <c:v>9.0238728005865104E-2</c:v>
                </c:pt>
                <c:pt idx="2">
                  <c:v>5.6249541788856307E-2</c:v>
                </c:pt>
                <c:pt idx="3">
                  <c:v>6.499221041055718E-2</c:v>
                </c:pt>
                <c:pt idx="4">
                  <c:v>3.2593016862170088E-2</c:v>
                </c:pt>
                <c:pt idx="5">
                  <c:v>2.9521627565982405E-2</c:v>
                </c:pt>
                <c:pt idx="6">
                  <c:v>2.1605571847507332E-2</c:v>
                </c:pt>
                <c:pt idx="7">
                  <c:v>2.0241935483870967E-2</c:v>
                </c:pt>
                <c:pt idx="8">
                  <c:v>4.287344208211144E-2</c:v>
                </c:pt>
                <c:pt idx="9">
                  <c:v>2.8138288123167154E-2</c:v>
                </c:pt>
                <c:pt idx="10">
                  <c:v>1.9771352639296188E-2</c:v>
                </c:pt>
                <c:pt idx="11">
                  <c:v>1.548249633431085E-2</c:v>
                </c:pt>
              </c:numCache>
            </c:numRef>
          </c:val>
          <c:extLst>
            <c:ext xmlns:c16="http://schemas.microsoft.com/office/drawing/2014/chart" uri="{C3380CC4-5D6E-409C-BE32-E72D297353CC}">
              <c16:uniqueId val="{00000000-E5CD-43F0-87F9-7FC274B5871C}"/>
            </c:ext>
          </c:extLst>
        </c:ser>
        <c:ser>
          <c:idx val="1"/>
          <c:order val="1"/>
          <c:tx>
            <c:strRef>
              <c:f>'2.1.15'!$E$34</c:f>
              <c:strCache>
                <c:ptCount val="1"/>
                <c:pt idx="0">
                  <c:v>2019</c:v>
                </c:pt>
              </c:strCache>
            </c:strRef>
          </c:tx>
          <c:spPr>
            <a:solidFill>
              <a:srgbClr val="9A6DFF"/>
            </a:solidFill>
            <a:ln>
              <a:solidFill>
                <a:srgbClr val="7030A0"/>
              </a:solidFill>
            </a:ln>
          </c:spPr>
          <c:invertIfNegative val="0"/>
          <c:dPt>
            <c:idx val="2"/>
            <c:invertIfNegative val="0"/>
            <c:bubble3D val="0"/>
            <c:extLst>
              <c:ext xmlns:c16="http://schemas.microsoft.com/office/drawing/2014/chart" uri="{C3380CC4-5D6E-409C-BE32-E72D297353CC}">
                <c16:uniqueId val="{00000001-E5CD-43F0-87F9-7FC274B5871C}"/>
              </c:ext>
            </c:extLst>
          </c:dPt>
          <c:dLbls>
            <c:numFmt formatCode="0.0%" sourceLinked="0"/>
            <c:spPr>
              <a:noFill/>
              <a:ln>
                <a:noFill/>
              </a:ln>
              <a:effectLst/>
            </c:spPr>
            <c:txPr>
              <a:bodyPr wrap="square" lIns="38100" tIns="19050" rIns="38100" bIns="19050" anchor="ctr">
                <a:spAutoFit/>
              </a:bodyPr>
              <a:lstStyle/>
              <a:p>
                <a:pPr>
                  <a:defRPr sz="105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'2.1.15'!$C$36:$C$47</c:f>
              <c:strCache>
                <c:ptCount val="12"/>
                <c:pt idx="0">
                  <c:v>Productos farmacéuticos</c:v>
                </c:pt>
                <c:pt idx="1">
                  <c:v>Servicios ambulatorios generales y especializados en centros ambulatorios</c:v>
                </c:pt>
                <c:pt idx="2">
                  <c:v>Servicios de medicina prepagada</c:v>
                </c:pt>
                <c:pt idx="3">
                  <c:v>Otros servicios de salud humana n.c.p</c:v>
                </c:pt>
                <c:pt idx="4">
                  <c:v>Servicios con internación en hospitales y clínicas especializados y de especialidades</c:v>
                </c:pt>
                <c:pt idx="5">
                  <c:v>Servicios de seguros de enfermedad y accidentes</c:v>
                </c:pt>
                <c:pt idx="6">
                  <c:v>Servicios odontológicos en centros de atención ambulatoria</c:v>
                </c:pt>
                <c:pt idx="7">
                  <c:v>Servicios ambulatorios generales y especializados en hospitales y clínicas</c:v>
                </c:pt>
                <c:pt idx="8">
                  <c:v>Aparatos médicos, quirúrgicos y aparatos ortopédicos</c:v>
                </c:pt>
                <c:pt idx="9">
                  <c:v>Artículos ópticos</c:v>
                </c:pt>
                <c:pt idx="10">
                  <c:v>Servicios con internación en hospitales y clínicas básicas y generales</c:v>
                </c:pt>
                <c:pt idx="11">
                  <c:v>Otros*</c:v>
                </c:pt>
              </c:strCache>
            </c:strRef>
          </c:cat>
          <c:val>
            <c:numRef>
              <c:f>'2.1.15'!$G$36:$G$47</c:f>
              <c:numCache>
                <c:formatCode>0.0%</c:formatCode>
                <c:ptCount val="12"/>
                <c:pt idx="0">
                  <c:v>0.45957837420225545</c:v>
                </c:pt>
                <c:pt idx="1">
                  <c:v>0.13193590117988449</c:v>
                </c:pt>
                <c:pt idx="2">
                  <c:v>8.2486201205387646E-2</c:v>
                </c:pt>
                <c:pt idx="3">
                  <c:v>7.1533056983042381E-2</c:v>
                </c:pt>
                <c:pt idx="4">
                  <c:v>6.9228522838541223E-2</c:v>
                </c:pt>
                <c:pt idx="5">
                  <c:v>3.4682093655175272E-2</c:v>
                </c:pt>
                <c:pt idx="6">
                  <c:v>3.1312945782222407E-2</c:v>
                </c:pt>
                <c:pt idx="7">
                  <c:v>2.3136078072260712E-2</c:v>
                </c:pt>
                <c:pt idx="8">
                  <c:v>2.7792276551144846E-2</c:v>
                </c:pt>
                <c:pt idx="9">
                  <c:v>2.4488318099710745E-2</c:v>
                </c:pt>
                <c:pt idx="10">
                  <c:v>2.312418540752418E-2</c:v>
                </c:pt>
                <c:pt idx="11">
                  <c:v>2.0702046022850654E-2</c:v>
                </c:pt>
              </c:numCache>
            </c:numRef>
          </c:val>
          <c:extLst>
            <c:ext xmlns:c16="http://schemas.microsoft.com/office/drawing/2014/chart" uri="{C3380CC4-5D6E-409C-BE32-E72D297353CC}">
              <c16:uniqueId val="{00000002-E5CD-43F0-87F9-7FC274B5871C}"/>
            </c:ext>
          </c:extLst>
        </c:ser>
        <c:dLbls>
          <c:showLegendKey val="0"/>
          <c:showVal val="1"/>
          <c:showCatName val="0"/>
          <c:showSerName val="0"/>
          <c:showPercent val="0"/>
          <c:showBubbleSize val="0"/>
        </c:dLbls>
        <c:gapWidth val="50"/>
        <c:overlap val="-6"/>
        <c:axId val="476773648"/>
        <c:axId val="476777960"/>
      </c:barChart>
      <c:catAx>
        <c:axId val="476773648"/>
        <c:scaling>
          <c:orientation val="maxMin"/>
        </c:scaling>
        <c:delete val="0"/>
        <c:axPos val="l"/>
        <c:numFmt formatCode="General" sourceLinked="0"/>
        <c:majorTickMark val="none"/>
        <c:minorTickMark val="none"/>
        <c:tickLblPos val="nextTo"/>
        <c:txPr>
          <a:bodyPr/>
          <a:lstStyle/>
          <a:p>
            <a:pPr>
              <a:defRPr sz="1050">
                <a:solidFill>
                  <a:schemeClr val="tx1">
                    <a:lumMod val="65000"/>
                    <a:lumOff val="35000"/>
                  </a:schemeClr>
                </a:solidFill>
                <a:latin typeface="Century Gothic" panose="020B0502020202020204" pitchFamily="34" charset="0"/>
              </a:defRPr>
            </a:pPr>
            <a:endParaRPr lang="es-EC"/>
          </a:p>
        </c:txPr>
        <c:crossAx val="476777960"/>
        <c:crosses val="autoZero"/>
        <c:auto val="1"/>
        <c:lblAlgn val="ctr"/>
        <c:lblOffset val="100"/>
        <c:noMultiLvlLbl val="0"/>
      </c:catAx>
      <c:valAx>
        <c:axId val="476777960"/>
        <c:scaling>
          <c:orientation val="minMax"/>
        </c:scaling>
        <c:delete val="1"/>
        <c:axPos val="t"/>
        <c:numFmt formatCode="0.0%" sourceLinked="1"/>
        <c:majorTickMark val="out"/>
        <c:minorTickMark val="none"/>
        <c:tickLblPos val="nextTo"/>
        <c:crossAx val="476773648"/>
        <c:crosses val="autoZero"/>
        <c:crossBetween val="between"/>
      </c:valAx>
    </c:plotArea>
    <c:legend>
      <c:legendPos val="b"/>
      <c:layout>
        <c:manualLayout>
          <c:xMode val="edge"/>
          <c:yMode val="edge"/>
          <c:x val="0.90183814005497853"/>
          <c:y val="0.60139605970827248"/>
          <c:w val="5.6678749475842144E-2"/>
          <c:h val="5.1811975447456173E-2"/>
        </c:manualLayout>
      </c:layout>
      <c:overlay val="0"/>
      <c:txPr>
        <a:bodyPr/>
        <a:lstStyle/>
        <a:p>
          <a:pPr>
            <a:defRPr sz="105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4.3970075911347424E-3"/>
          <c:y val="3.316853575121291E-2"/>
          <c:w val="0.96990458688241654"/>
          <c:h val="0.71894376839258733"/>
        </c:manualLayout>
      </c:layout>
      <c:barChart>
        <c:barDir val="col"/>
        <c:grouping val="clustered"/>
        <c:varyColors val="0"/>
        <c:ser>
          <c:idx val="1"/>
          <c:order val="1"/>
          <c:tx>
            <c:strRef>
              <c:f>'2.1.16'!$B$20</c:f>
              <c:strCache>
                <c:ptCount val="1"/>
                <c:pt idx="0">
                  <c:v>Gasto de consumo final del gobierno central y local en salud respecto al PIB</c:v>
                </c:pt>
              </c:strCache>
            </c:strRef>
          </c:tx>
          <c:spPr>
            <a:solidFill>
              <a:srgbClr val="9A6DFF"/>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'2.1.16'!$C$16:$O$16</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'2.1.16'!$C$20:$O$20</c:f>
              <c:numCache>
                <c:formatCode>0.0%</c:formatCode>
                <c:ptCount val="13"/>
                <c:pt idx="0">
                  <c:v>1.3660426722772097E-2</c:v>
                </c:pt>
                <c:pt idx="1">
                  <c:v>1.6105003302463641E-2</c:v>
                </c:pt>
                <c:pt idx="2">
                  <c:v>1.6910746949671589E-2</c:v>
                </c:pt>
                <c:pt idx="3">
                  <c:v>1.8790778607092235E-2</c:v>
                </c:pt>
                <c:pt idx="4">
                  <c:v>1.8669803941445181E-2</c:v>
                </c:pt>
                <c:pt idx="5">
                  <c:v>2.1120037522509443E-2</c:v>
                </c:pt>
                <c:pt idx="6">
                  <c:v>2.269712632528692E-2</c:v>
                </c:pt>
                <c:pt idx="7">
                  <c:v>2.400098868329073E-2</c:v>
                </c:pt>
                <c:pt idx="8">
                  <c:v>2.3979832497127134E-2</c:v>
                </c:pt>
                <c:pt idx="9">
                  <c:v>2.358045191000626E-2</c:v>
                </c:pt>
                <c:pt idx="10">
                  <c:v>2.4270089907235205E-2</c:v>
                </c:pt>
                <c:pt idx="11">
                  <c:v>2.4363550911982449E-2</c:v>
                </c:pt>
                <c:pt idx="12">
                  <c:v>2.4056814642263006E-2</c:v>
                </c:pt>
              </c:numCache>
            </c:numRef>
          </c:val>
          <c:extLst>
            <c:ext xmlns:c16="http://schemas.microsoft.com/office/drawing/2014/chart" uri="{C3380CC4-5D6E-409C-BE32-E72D297353CC}">
              <c16:uniqueId val="{00000000-46EB-481B-8061-863A92300CD6}"/>
            </c:ext>
          </c:extLst>
        </c:ser>
        <c:ser>
          <c:idx val="0"/>
          <c:order val="2"/>
          <c:tx>
            <c:strRef>
              <c:f>'2.1.16'!$B$21</c:f>
              <c:strCache>
                <c:ptCount val="1"/>
                <c:pt idx="0">
                  <c:v>Gasto de consumo final de los fondos de seguridad social en salud respecto al PIB</c:v>
                </c:pt>
              </c:strCache>
            </c:strRef>
          </c:tx>
          <c:spPr>
            <a:solidFill>
              <a:srgbClr val="CDB7FF"/>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'2.1.16'!$C$16:$O$16</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'2.1.16'!$C$21:$O$21</c:f>
              <c:numCache>
                <c:formatCode>0.0%</c:formatCode>
                <c:ptCount val="13"/>
                <c:pt idx="0">
                  <c:v>6.8047662614271545E-3</c:v>
                </c:pt>
                <c:pt idx="1">
                  <c:v>6.7143642495739383E-3</c:v>
                </c:pt>
                <c:pt idx="2">
                  <c:v>8.1054505711491091E-3</c:v>
                </c:pt>
                <c:pt idx="3">
                  <c:v>1.1460285223071701E-2</c:v>
                </c:pt>
                <c:pt idx="4">
                  <c:v>1.4630710933680759E-2</c:v>
                </c:pt>
                <c:pt idx="5">
                  <c:v>1.6100277004755244E-2</c:v>
                </c:pt>
                <c:pt idx="6">
                  <c:v>1.7383631523630785E-2</c:v>
                </c:pt>
                <c:pt idx="7">
                  <c:v>1.8461726222881496E-2</c:v>
                </c:pt>
                <c:pt idx="8">
                  <c:v>1.8359158247354668E-2</c:v>
                </c:pt>
                <c:pt idx="9">
                  <c:v>1.8860659537704799E-2</c:v>
                </c:pt>
                <c:pt idx="10">
                  <c:v>1.7275302131861417E-2</c:v>
                </c:pt>
                <c:pt idx="11">
                  <c:v>1.8652586011034259E-2</c:v>
                </c:pt>
                <c:pt idx="12">
                  <c:v>1.9664515822424723E-2</c:v>
                </c:pt>
              </c:numCache>
            </c:numRef>
          </c:val>
          <c:extLst>
            <c:ext xmlns:c16="http://schemas.microsoft.com/office/drawing/2014/chart" uri="{C3380CC4-5D6E-409C-BE32-E72D297353CC}">
              <c16:uniqueId val="{00000001-46EB-481B-8061-863A92300CD6}"/>
            </c:ext>
          </c:extLst>
        </c:ser>
        <c:dLbls>
          <c:showLegendKey val="0"/>
          <c:showVal val="0"/>
          <c:showCatName val="0"/>
          <c:showSerName val="0"/>
          <c:showPercent val="0"/>
          <c:showBubbleSize val="0"/>
        </c:dLbls>
        <c:gapWidth val="96"/>
        <c:overlap val="-2"/>
        <c:axId val="521027080"/>
        <c:axId val="521027864"/>
      </c:barChart>
      <c:lineChart>
        <c:grouping val="stacked"/>
        <c:varyColors val="0"/>
        <c:ser>
          <c:idx val="2"/>
          <c:order val="0"/>
          <c:tx>
            <c:strRef>
              <c:f>'2.1.16'!$B$22</c:f>
              <c:strCache>
                <c:ptCount val="1"/>
                <c:pt idx="0">
                  <c:v>Gasto de consumo final del gobierno general en salud respecto al PIB</c:v>
                </c:pt>
              </c:strCache>
            </c:strRef>
          </c:tx>
          <c:spPr>
            <a:ln>
              <a:solidFill>
                <a:srgbClr val="FFC000">
                  <a:alpha val="99000"/>
                </a:srgbClr>
              </a:solidFill>
            </a:ln>
          </c:spPr>
          <c:marker>
            <c:symbol val="diamond"/>
            <c:size val="6"/>
            <c:spPr>
              <a:solidFill>
                <a:schemeClr val="accent4">
                  <a:lumMod val="60000"/>
                  <a:lumOff val="40000"/>
                </a:schemeClr>
              </a:solidFill>
              <a:ln>
                <a:solidFill>
                  <a:srgbClr val="FFC000"/>
                </a:solidFill>
                <a:bevel/>
              </a:ln>
            </c:spPr>
          </c:marker>
          <c:dLbls>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'2.1.16'!$C$16:$O$16</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'2.1.16'!$C$22:$O$22</c:f>
              <c:numCache>
                <c:formatCode>0.0%</c:formatCode>
                <c:ptCount val="13"/>
                <c:pt idx="0">
                  <c:v>2.0465192984199253E-2</c:v>
                </c:pt>
                <c:pt idx="1">
                  <c:v>2.2819367552037582E-2</c:v>
                </c:pt>
                <c:pt idx="2">
                  <c:v>2.5016197520820696E-2</c:v>
                </c:pt>
                <c:pt idx="3">
                  <c:v>3.0251063830163936E-2</c:v>
                </c:pt>
                <c:pt idx="4">
                  <c:v>3.330051487512594E-2</c:v>
                </c:pt>
                <c:pt idx="5">
                  <c:v>3.7220314527264688E-2</c:v>
                </c:pt>
                <c:pt idx="6">
                  <c:v>4.0080757848917709E-2</c:v>
                </c:pt>
                <c:pt idx="7">
                  <c:v>4.2462714906172226E-2</c:v>
                </c:pt>
                <c:pt idx="8">
                  <c:v>4.2338990744481803E-2</c:v>
                </c:pt>
                <c:pt idx="9">
                  <c:v>4.2441111447711059E-2</c:v>
                </c:pt>
                <c:pt idx="10">
                  <c:v>4.1545392039096622E-2</c:v>
                </c:pt>
                <c:pt idx="11">
                  <c:v>4.3016136923016708E-2</c:v>
                </c:pt>
                <c:pt idx="12">
                  <c:v>4.3721330464687728E-2</c:v>
                </c:pt>
              </c:numCache>
            </c:numRef>
          </c:val>
          <c:smooth val="0"/>
          <c:extLst>
            <c:ext xmlns:c16="http://schemas.microsoft.com/office/drawing/2014/chart" uri="{C3380CC4-5D6E-409C-BE32-E72D297353CC}">
              <c16:uniqueId val="{00000002-46EB-481B-8061-863A92300CD6}"/>
            </c:ext>
          </c:extLst>
        </c:ser>
        <c:dLbls>
          <c:showLegendKey val="0"/>
          <c:showVal val="0"/>
          <c:showCatName val="0"/>
          <c:showSerName val="0"/>
          <c:showPercent val="0"/>
          <c:showBubbleSize val="0"/>
        </c:dLbls>
        <c:marker val="1"/>
        <c:smooth val="0"/>
        <c:axId val="851548528"/>
        <c:axId val="851549840"/>
      </c:lineChart>
      <c:catAx>
        <c:axId val="521027080"/>
        <c:scaling>
          <c:orientation val="minMax"/>
        </c:scaling>
        <c:delete val="0"/>
        <c:axPos val="b"/>
        <c:numFmt formatCode="General" sourceLinked="1"/>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21027864"/>
        <c:crosses val="autoZero"/>
        <c:auto val="1"/>
        <c:lblAlgn val="ctr"/>
        <c:lblOffset val="100"/>
        <c:noMultiLvlLbl val="0"/>
      </c:catAx>
      <c:valAx>
        <c:axId val="521027864"/>
        <c:scaling>
          <c:orientation val="minMax"/>
        </c:scaling>
        <c:delete val="1"/>
        <c:axPos val="l"/>
        <c:numFmt formatCode="0.0%" sourceLinked="1"/>
        <c:majorTickMark val="out"/>
        <c:minorTickMark val="none"/>
        <c:tickLblPos val="nextTo"/>
        <c:crossAx val="521027080"/>
        <c:crosses val="autoZero"/>
        <c:crossBetween val="between"/>
      </c:valAx>
      <c:valAx>
        <c:axId val="851549840"/>
        <c:scaling>
          <c:orientation val="minMax"/>
          <c:min val="0"/>
        </c:scaling>
        <c:delete val="0"/>
        <c:axPos val="r"/>
        <c:numFmt formatCode="0.0%" sourceLinked="1"/>
        <c:majorTickMark val="out"/>
        <c:minorTickMark val="none"/>
        <c:tickLblPos val="nextTo"/>
        <c:spPr>
          <a:ln>
            <a:solidFill>
              <a:schemeClr val="bg1"/>
            </a:solidFill>
          </a:ln>
        </c:spPr>
        <c:txPr>
          <a:bodyPr/>
          <a:lstStyle/>
          <a:p>
            <a:pPr>
              <a:defRPr>
                <a:solidFill>
                  <a:schemeClr val="bg1"/>
                </a:solidFill>
              </a:defRPr>
            </a:pPr>
            <a:endParaRPr lang="es-EC"/>
          </a:p>
        </c:txPr>
        <c:crossAx val="851548528"/>
        <c:crosses val="max"/>
        <c:crossBetween val="between"/>
      </c:valAx>
      <c:catAx>
        <c:axId val="851548528"/>
        <c:scaling>
          <c:orientation val="minMax"/>
        </c:scaling>
        <c:delete val="1"/>
        <c:axPos val="b"/>
        <c:numFmt formatCode="General" sourceLinked="1"/>
        <c:majorTickMark val="out"/>
        <c:minorTickMark val="none"/>
        <c:tickLblPos val="nextTo"/>
        <c:crossAx val="851549840"/>
        <c:crosses val="autoZero"/>
        <c:auto val="1"/>
        <c:lblAlgn val="ctr"/>
        <c:lblOffset val="100"/>
        <c:noMultiLvlLbl val="0"/>
      </c:catAx>
    </c:plotArea>
    <c:legend>
      <c:legendPos val="r"/>
      <c:layout>
        <c:manualLayout>
          <c:xMode val="edge"/>
          <c:yMode val="edge"/>
          <c:x val="2.0027188474937861E-2"/>
          <c:y val="0.8969823563721202"/>
          <c:w val="0.96448269980537826"/>
          <c:h val="0.10301754881536669"/>
        </c:manualLayout>
      </c:layout>
      <c:overlay val="0"/>
      <c:txPr>
        <a:bodyPr/>
        <a:lstStyle/>
        <a:p>
          <a:pPr>
            <a:defRPr sz="105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6878287070703425E-4"/>
          <c:y val="7.8937897836127823E-3"/>
          <c:w val="0.93807624295406966"/>
          <c:h val="0.89807625649554268"/>
        </c:manualLayout>
      </c:layout>
      <c:barChart>
        <c:barDir val="col"/>
        <c:grouping val="clustered"/>
        <c:varyColors val="0"/>
        <c:ser>
          <c:idx val="0"/>
          <c:order val="0"/>
          <c:tx>
            <c:v>Total</c:v>
          </c:tx>
          <c:spPr>
            <a:solidFill>
              <a:srgbClr val="9A6DFF">
                <a:alpha val="91000"/>
              </a:srgbClr>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'2.1.17'!$D$7:$P$7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'2.1.17'!$D$15:$P$15</c:f>
              <c:numCache>
                <c:formatCode>_(* #,##0_);_(* \(#,##0\);_(* "-"??_);_(@_)</c:formatCode>
                <c:ptCount val="13"/>
                <c:pt idx="0">
                  <c:v>1043884</c:v>
                </c:pt>
                <c:pt idx="1">
                  <c:v>1237960</c:v>
                </c:pt>
                <c:pt idx="2">
                  <c:v>1364827</c:v>
                </c:pt>
                <c:pt idx="3">
                  <c:v>1708612</c:v>
                </c:pt>
                <c:pt idx="4">
                  <c:v>2028836</c:v>
                </c:pt>
                <c:pt idx="5">
                  <c:v>2395590</c:v>
                </c:pt>
                <c:pt idx="6">
                  <c:v>2707300</c:v>
                </c:pt>
                <c:pt idx="7">
                  <c:v>2976864</c:v>
                </c:pt>
                <c:pt idx="8">
                  <c:v>2971125</c:v>
                </c:pt>
                <c:pt idx="9">
                  <c:v>2941766</c:v>
                </c:pt>
                <c:pt idx="10">
                  <c:v>2947882</c:v>
                </c:pt>
                <c:pt idx="11">
                  <c:v>3091592</c:v>
                </c:pt>
                <c:pt idx="12">
                  <c:v>3142655</c:v>
                </c:pt>
              </c:numCache>
            </c:numRef>
          </c:val>
          <c:extLst>
            <c:ext xmlns:c16="http://schemas.microsoft.com/office/drawing/2014/chart" uri="{C3380CC4-5D6E-409C-BE32-E72D297353CC}">
              <c16:uniqueId val="{00000000-AB3D-474E-B920-FD22D72E081C}"/>
            </c:ext>
          </c:extLst>
        </c:ser>
        <c:dLbls>
          <c:showLegendKey val="0"/>
          <c:showVal val="0"/>
          <c:showCatName val="0"/>
          <c:showSerName val="0"/>
          <c:showPercent val="0"/>
          <c:showBubbleSize val="0"/>
        </c:dLbls>
        <c:gapWidth val="49"/>
        <c:overlap val="93"/>
        <c:axId val="476774040"/>
        <c:axId val="476776784"/>
      </c:barChart>
      <c:catAx>
        <c:axId val="476774040"/>
        <c:scaling>
          <c:orientation val="minMax"/>
        </c:scaling>
        <c:delete val="0"/>
        <c:axPos val="b"/>
        <c:numFmt formatCode="General" sourceLinked="0"/>
        <c:majorTickMark val="none"/>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476776784"/>
        <c:crosses val="autoZero"/>
        <c:auto val="1"/>
        <c:lblAlgn val="ctr"/>
        <c:lblOffset val="100"/>
        <c:noMultiLvlLbl val="0"/>
      </c:catAx>
      <c:valAx>
        <c:axId val="476776784"/>
        <c:scaling>
          <c:orientation val="minMax"/>
        </c:scaling>
        <c:delete val="1"/>
        <c:axPos val="l"/>
        <c:numFmt formatCode="_(* #,##0_);_(* \(#,##0\);_(* &quot;-&quot;??_);_(@_)" sourceLinked="1"/>
        <c:majorTickMark val="out"/>
        <c:minorTickMark val="none"/>
        <c:tickLblPos val="nextTo"/>
        <c:crossAx val="476774040"/>
        <c:crosses val="autoZero"/>
        <c:crossBetween val="between"/>
      </c:valAx>
    </c:plotArea>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26454007973654708"/>
          <c:y val="2.0680738253503514E-2"/>
          <c:w val="0.54185301332396707"/>
          <c:h val="0.96500416965926783"/>
        </c:manualLayout>
      </c:layout>
      <c:barChart>
        <c:barDir val="bar"/>
        <c:grouping val="clustered"/>
        <c:varyColors val="0"/>
        <c:ser>
          <c:idx val="0"/>
          <c:order val="0"/>
          <c:tx>
            <c:strRef>
              <c:f>'2.1.18'!$F$18</c:f>
              <c:strCache>
                <c:ptCount val="1"/>
                <c:pt idx="0">
                  <c:v>2014</c:v>
                </c:pt>
              </c:strCache>
            </c:strRef>
          </c:tx>
          <c:spPr>
            <a:solidFill>
              <a:srgbClr val="CDB7FF"/>
            </a:solidFill>
            <a:ln>
              <a:solidFill>
                <a:srgbClr val="7030A0"/>
              </a:solidFill>
            </a:ln>
          </c:spPr>
          <c:invertIfNegative val="0"/>
          <c:dLbls>
            <c:spPr>
              <a:noFill/>
              <a:ln>
                <a:noFill/>
              </a:ln>
              <a:effectLst/>
            </c:spPr>
            <c:txPr>
              <a:bodyPr wrap="square" lIns="38100" tIns="19050" rIns="38100" bIns="19050" anchor="ctr">
                <a:spAutoFit/>
              </a:bodyPr>
              <a:lstStyle/>
              <a:p>
                <a:pPr>
                  <a:defRPr sz="105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'2.1.18'!$C$19:$C$25</c:f>
              <c:strCache>
                <c:ptCount val="7"/>
                <c:pt idx="0">
                  <c:v>Servicios ambulatorios</c:v>
                </c:pt>
                <c:pt idx="1">
                  <c:v>Servicios con internación</c:v>
                </c:pt>
                <c:pt idx="2">
                  <c:v>Servicios de rectoría y administración de servicios de la salud </c:v>
                </c:pt>
                <c:pt idx="3">
                  <c:v>Servicios odontológicos</c:v>
                </c:pt>
                <c:pt idx="4">
                  <c:v>Otros servicios de salud humana</c:v>
                </c:pt>
                <c:pt idx="5">
                  <c:v>Servicios de administración de planes de seguridad social de afiliación obligatoria</c:v>
                </c:pt>
                <c:pt idx="6">
                  <c:v>Servicios de salud pública</c:v>
                </c:pt>
              </c:strCache>
            </c:strRef>
          </c:cat>
          <c:val>
            <c:numRef>
              <c:f>'2.1.18'!$F$19:$F$25</c:f>
              <c:numCache>
                <c:formatCode>0.0%</c:formatCode>
                <c:ptCount val="7"/>
                <c:pt idx="0">
                  <c:v>0.43667765809926151</c:v>
                </c:pt>
                <c:pt idx="1">
                  <c:v>0.42831079955281798</c:v>
                </c:pt>
                <c:pt idx="2">
                  <c:v>7.0105318885914841E-2</c:v>
                </c:pt>
                <c:pt idx="3">
                  <c:v>2.8629457039354166E-2</c:v>
                </c:pt>
                <c:pt idx="4">
                  <c:v>1.4446746643447601E-2</c:v>
                </c:pt>
                <c:pt idx="5">
                  <c:v>5.5068017887280035E-3</c:v>
                </c:pt>
                <c:pt idx="6">
                  <c:v>1.6323217990475883E-2</c:v>
                </c:pt>
              </c:numCache>
            </c:numRef>
          </c:val>
          <c:extLst>
            <c:ext xmlns:c16="http://schemas.microsoft.com/office/drawing/2014/chart" uri="{C3380CC4-5D6E-409C-BE32-E72D297353CC}">
              <c16:uniqueId val="{00000000-F4D9-4A85-AD31-7D34A8A2F83D}"/>
            </c:ext>
          </c:extLst>
        </c:ser>
        <c:ser>
          <c:idx val="1"/>
          <c:order val="1"/>
          <c:tx>
            <c:strRef>
              <c:f>'2.1.18'!$G$18</c:f>
              <c:strCache>
                <c:ptCount val="1"/>
                <c:pt idx="0">
                  <c:v>2019</c:v>
                </c:pt>
              </c:strCache>
            </c:strRef>
          </c:tx>
          <c:spPr>
            <a:solidFill>
              <a:srgbClr val="9A6DFF"/>
            </a:solidFill>
            <a:ln>
              <a:solidFill>
                <a:srgbClr val="7030A0"/>
              </a:solidFill>
            </a:ln>
          </c:spPr>
          <c:invertIfNegative val="0"/>
          <c:dLbls>
            <c:spPr>
              <a:noFill/>
              <a:ln>
                <a:noFill/>
              </a:ln>
              <a:effectLst/>
            </c:spPr>
            <c:txPr>
              <a:bodyPr wrap="square" lIns="38100" tIns="19050" rIns="38100" bIns="19050" anchor="ctr">
                <a:spAutoFit/>
              </a:bodyPr>
              <a:lstStyle/>
              <a:p>
                <a:pPr>
                  <a:defRPr sz="105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'2.1.18'!$C$19:$C$25</c:f>
              <c:strCache>
                <c:ptCount val="7"/>
                <c:pt idx="0">
                  <c:v>Servicios ambulatorios</c:v>
                </c:pt>
                <c:pt idx="1">
                  <c:v>Servicios con internación</c:v>
                </c:pt>
                <c:pt idx="2">
                  <c:v>Servicios de rectoría y administración de servicios de la salud </c:v>
                </c:pt>
                <c:pt idx="3">
                  <c:v>Servicios odontológicos</c:v>
                </c:pt>
                <c:pt idx="4">
                  <c:v>Otros servicios de salud humana</c:v>
                </c:pt>
                <c:pt idx="5">
                  <c:v>Servicios de administración de planes de seguridad social de afiliación obligatoria</c:v>
                </c:pt>
                <c:pt idx="6">
                  <c:v>Servicios de salud pública</c:v>
                </c:pt>
              </c:strCache>
            </c:strRef>
          </c:cat>
          <c:val>
            <c:numRef>
              <c:f>'2.1.18'!$G$19:$G$25</c:f>
              <c:numCache>
                <c:formatCode>0.0%</c:formatCode>
                <c:ptCount val="7"/>
                <c:pt idx="0">
                  <c:v>0.49123145875064239</c:v>
                </c:pt>
                <c:pt idx="1">
                  <c:v>0.40421268004283001</c:v>
                </c:pt>
                <c:pt idx="2">
                  <c:v>5.052097669009166E-2</c:v>
                </c:pt>
                <c:pt idx="3">
                  <c:v>2.8177130483619743E-2</c:v>
                </c:pt>
                <c:pt idx="4">
                  <c:v>1.4837136115800176E-2</c:v>
                </c:pt>
                <c:pt idx="5">
                  <c:v>7.6362184204120404E-3</c:v>
                </c:pt>
                <c:pt idx="6">
                  <c:v>3.384399496603986E-3</c:v>
                </c:pt>
              </c:numCache>
            </c:numRef>
          </c:val>
          <c:extLst>
            <c:ext xmlns:c16="http://schemas.microsoft.com/office/drawing/2014/chart" uri="{C3380CC4-5D6E-409C-BE32-E72D297353CC}">
              <c16:uniqueId val="{00000001-F4D9-4A85-AD31-7D34A8A2F83D}"/>
            </c:ext>
          </c:extLst>
        </c:ser>
        <c:dLbls>
          <c:showLegendKey val="0"/>
          <c:showVal val="1"/>
          <c:showCatName val="0"/>
          <c:showSerName val="0"/>
          <c:showPercent val="0"/>
          <c:showBubbleSize val="0"/>
        </c:dLbls>
        <c:gapWidth val="75"/>
        <c:overlap val="-3"/>
        <c:axId val="164858112"/>
        <c:axId val="164868096"/>
      </c:barChart>
      <c:catAx>
        <c:axId val="164858112"/>
        <c:scaling>
          <c:orientation val="maxMin"/>
        </c:scaling>
        <c:delete val="0"/>
        <c:axPos val="l"/>
        <c:numFmt formatCode="General" sourceLinked="0"/>
        <c:majorTickMark val="none"/>
        <c:minorTickMark val="none"/>
        <c:tickLblPos val="nextTo"/>
        <c:spPr>
          <a:noFill/>
        </c:spPr>
        <c:txPr>
          <a:bodyPr/>
          <a:lstStyle/>
          <a:p>
            <a:pPr>
              <a:defRPr sz="1050">
                <a:solidFill>
                  <a:srgbClr val="595959"/>
                </a:solidFill>
                <a:latin typeface="Century Gothic" panose="020B0502020202020204" pitchFamily="34" charset="0"/>
              </a:defRPr>
            </a:pPr>
            <a:endParaRPr lang="es-EC"/>
          </a:p>
        </c:txPr>
        <c:crossAx val="164868096"/>
        <c:crosses val="autoZero"/>
        <c:auto val="1"/>
        <c:lblAlgn val="ctr"/>
        <c:lblOffset val="100"/>
        <c:noMultiLvlLbl val="0"/>
      </c:catAx>
      <c:valAx>
        <c:axId val="164868096"/>
        <c:scaling>
          <c:orientation val="minMax"/>
        </c:scaling>
        <c:delete val="1"/>
        <c:axPos val="t"/>
        <c:numFmt formatCode="0.0%" sourceLinked="1"/>
        <c:majorTickMark val="out"/>
        <c:minorTickMark val="none"/>
        <c:tickLblPos val="nextTo"/>
        <c:crossAx val="164858112"/>
        <c:crosses val="autoZero"/>
        <c:crossBetween val="between"/>
      </c:valAx>
    </c:plotArea>
    <c:legend>
      <c:legendPos val="b"/>
      <c:layout>
        <c:manualLayout>
          <c:xMode val="edge"/>
          <c:yMode val="edge"/>
          <c:x val="0.81424720035817255"/>
          <c:y val="0.40804071180961943"/>
          <c:w val="7.061307152336517E-2"/>
          <c:h val="5.8626056354914698E-2"/>
        </c:manualLayout>
      </c:layout>
      <c:overlay val="0"/>
      <c:txPr>
        <a:bodyPr/>
        <a:lstStyle/>
        <a:p>
          <a:pPr>
            <a:defRPr sz="105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6878287070703425E-4"/>
          <c:y val="7.8937897836127823E-3"/>
          <c:w val="0.92950551045337959"/>
          <c:h val="0.89807625649554268"/>
        </c:manualLayout>
      </c:layout>
      <c:barChart>
        <c:barDir val="col"/>
        <c:grouping val="clustered"/>
        <c:varyColors val="0"/>
        <c:ser>
          <c:idx val="0"/>
          <c:order val="0"/>
          <c:tx>
            <c:v>Total</c:v>
          </c:tx>
          <c:spPr>
            <a:solidFill>
              <a:srgbClr val="9A6DFF">
                <a:alpha val="91000"/>
              </a:srgbClr>
            </a:solidFill>
            <a:ln>
              <a:solidFill>
                <a:srgbClr val="7030A0"/>
              </a:solidFill>
            </a:ln>
          </c:spPr>
          <c:invertIfNegative val="0"/>
          <c:dLbls>
            <c:spPr>
              <a:noFill/>
              <a:ln>
                <a:noFill/>
              </a:ln>
              <a:effectLst/>
            </c:spPr>
            <c:txPr>
              <a:bodyPr wrap="square" lIns="38100" tIns="19050" rIns="38100" bIns="19050" anchor="ctr">
                <a:spAutoFit/>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'2.1.19'!$D$7:$P$7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'2.1.19'!$D$20:$P$20</c:f>
              <c:numCache>
                <c:formatCode>_(* #,##0_);_(* \(#,##0\);_(* "-"??_);_(@_)</c:formatCode>
                <c:ptCount val="13"/>
                <c:pt idx="0">
                  <c:v>1043884</c:v>
                </c:pt>
                <c:pt idx="1">
                  <c:v>1237960</c:v>
                </c:pt>
                <c:pt idx="2">
                  <c:v>1364827</c:v>
                </c:pt>
                <c:pt idx="3">
                  <c:v>1708612</c:v>
                </c:pt>
                <c:pt idx="4">
                  <c:v>2028836</c:v>
                </c:pt>
                <c:pt idx="5">
                  <c:v>2395590</c:v>
                </c:pt>
                <c:pt idx="6">
                  <c:v>2707300</c:v>
                </c:pt>
                <c:pt idx="7">
                  <c:v>2976864</c:v>
                </c:pt>
                <c:pt idx="8">
                  <c:v>2971125</c:v>
                </c:pt>
                <c:pt idx="9">
                  <c:v>2941766</c:v>
                </c:pt>
                <c:pt idx="10">
                  <c:v>2947882</c:v>
                </c:pt>
                <c:pt idx="11">
                  <c:v>3091592</c:v>
                </c:pt>
                <c:pt idx="12">
                  <c:v>3142655</c:v>
                </c:pt>
              </c:numCache>
            </c:numRef>
          </c:val>
          <c:extLst>
            <c:ext xmlns:c16="http://schemas.microsoft.com/office/drawing/2014/chart" uri="{C3380CC4-5D6E-409C-BE32-E72D297353CC}">
              <c16:uniqueId val="{00000000-DD1A-4AAB-99BE-3C1877E9EDF2}"/>
            </c:ext>
          </c:extLst>
        </c:ser>
        <c:dLbls>
          <c:showLegendKey val="0"/>
          <c:showVal val="0"/>
          <c:showCatName val="0"/>
          <c:showSerName val="0"/>
          <c:showPercent val="0"/>
          <c:showBubbleSize val="0"/>
        </c:dLbls>
        <c:gapWidth val="50"/>
        <c:overlap val="93"/>
        <c:axId val="476774040"/>
        <c:axId val="476776784"/>
      </c:barChart>
      <c:catAx>
        <c:axId val="476774040"/>
        <c:scaling>
          <c:orientation val="minMax"/>
        </c:scaling>
        <c:delete val="0"/>
        <c:axPos val="b"/>
        <c:numFmt formatCode="General" sourceLinked="0"/>
        <c:majorTickMark val="none"/>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476776784"/>
        <c:crosses val="autoZero"/>
        <c:auto val="1"/>
        <c:lblAlgn val="ctr"/>
        <c:lblOffset val="100"/>
        <c:noMultiLvlLbl val="0"/>
      </c:catAx>
      <c:valAx>
        <c:axId val="476776784"/>
        <c:scaling>
          <c:orientation val="minMax"/>
        </c:scaling>
        <c:delete val="1"/>
        <c:axPos val="l"/>
        <c:numFmt formatCode="_(* #,##0_);_(* \(#,##0\);_(* &quot;-&quot;??_);_(@_)" sourceLinked="1"/>
        <c:majorTickMark val="out"/>
        <c:minorTickMark val="none"/>
        <c:tickLblPos val="nextTo"/>
        <c:crossAx val="476774040"/>
        <c:crosses val="autoZero"/>
        <c:crossBetween val="between"/>
      </c:valAx>
    </c:plotArea>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26454007973654708"/>
          <c:y val="2.0680738253503514E-2"/>
          <c:w val="0.54185301332396707"/>
          <c:h val="0.96500416965926783"/>
        </c:manualLayout>
      </c:layout>
      <c:barChart>
        <c:barDir val="bar"/>
        <c:grouping val="clustered"/>
        <c:varyColors val="0"/>
        <c:ser>
          <c:idx val="0"/>
          <c:order val="0"/>
          <c:tx>
            <c:strRef>
              <c:f>'2.1.20'!$F$23</c:f>
              <c:strCache>
                <c:ptCount val="1"/>
                <c:pt idx="0">
                  <c:v>2014</c:v>
                </c:pt>
              </c:strCache>
            </c:strRef>
          </c:tx>
          <c:spPr>
            <a:solidFill>
              <a:srgbClr val="CDB7FF"/>
            </a:solidFill>
            <a:ln>
              <a:solidFill>
                <a:srgbClr val="7030A0"/>
              </a:solidFill>
            </a:ln>
          </c:spPr>
          <c:invertIfNegative val="0"/>
          <c:dLbls>
            <c:spPr>
              <a:noFill/>
              <a:ln>
                <a:noFill/>
              </a:ln>
              <a:effectLst/>
            </c:spPr>
            <c:txPr>
              <a:bodyPr wrap="square" lIns="38100" tIns="19050" rIns="38100" bIns="19050" anchor="ctr">
                <a:spAutoFit/>
              </a:bodyPr>
              <a:lstStyle/>
              <a:p>
                <a:pPr>
                  <a:defRPr sz="105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'2.1.20'!$C$24:$C$32</c:f>
              <c:strCache>
                <c:ptCount val="9"/>
                <c:pt idx="0">
                  <c:v>Servicios ambulatorios generales y especializados en centros ambulatorios</c:v>
                </c:pt>
                <c:pt idx="1">
                  <c:v>Servicios ambulatorios generales y especializados en hospitales y clínicas</c:v>
                </c:pt>
                <c:pt idx="2">
                  <c:v>Servicios con internación en hospitales y clínicas especializados y de especialidades</c:v>
                </c:pt>
                <c:pt idx="3">
                  <c:v>Servicios con internación en hospitales y clínicas básicas y generales</c:v>
                </c:pt>
                <c:pt idx="4">
                  <c:v>Servicios de rectoría y administración de la salud </c:v>
                </c:pt>
                <c:pt idx="5">
                  <c:v>Servicios odontológicos en centros de atención ambulatoria</c:v>
                </c:pt>
                <c:pt idx="6">
                  <c:v>Otros servicios de salud humana n.c.p</c:v>
                </c:pt>
                <c:pt idx="7">
                  <c:v>Servicios de administración de la seguridad social obligatoria</c:v>
                </c:pt>
                <c:pt idx="8">
                  <c:v>Otros*</c:v>
                </c:pt>
              </c:strCache>
            </c:strRef>
          </c:cat>
          <c:val>
            <c:numRef>
              <c:f>'2.1.20'!$F$24:$F$32</c:f>
              <c:numCache>
                <c:formatCode>0.0%</c:formatCode>
                <c:ptCount val="9"/>
                <c:pt idx="0">
                  <c:v>0.23307850140281855</c:v>
                </c:pt>
                <c:pt idx="1">
                  <c:v>0.20359915669644296</c:v>
                </c:pt>
                <c:pt idx="2">
                  <c:v>0.23281715254710997</c:v>
                </c:pt>
                <c:pt idx="3">
                  <c:v>0.19549364700570801</c:v>
                </c:pt>
                <c:pt idx="4">
                  <c:v>7.0105318885914841E-2</c:v>
                </c:pt>
                <c:pt idx="5">
                  <c:v>2.5689786298601483E-2</c:v>
                </c:pt>
                <c:pt idx="6">
                  <c:v>1.3654301976845432E-2</c:v>
                </c:pt>
                <c:pt idx="7">
                  <c:v>5.5068017887280035E-3</c:v>
                </c:pt>
                <c:pt idx="8">
                  <c:v>2.0055333397830739E-2</c:v>
                </c:pt>
              </c:numCache>
            </c:numRef>
          </c:val>
          <c:extLst>
            <c:ext xmlns:c16="http://schemas.microsoft.com/office/drawing/2014/chart" uri="{C3380CC4-5D6E-409C-BE32-E72D297353CC}">
              <c16:uniqueId val="{00000000-0281-495C-8E6E-7BFA44D3D72C}"/>
            </c:ext>
          </c:extLst>
        </c:ser>
        <c:ser>
          <c:idx val="1"/>
          <c:order val="1"/>
          <c:tx>
            <c:strRef>
              <c:f>'2.1.20'!$G$23</c:f>
              <c:strCache>
                <c:ptCount val="1"/>
                <c:pt idx="0">
                  <c:v>2019</c:v>
                </c:pt>
              </c:strCache>
            </c:strRef>
          </c:tx>
          <c:spPr>
            <a:solidFill>
              <a:srgbClr val="9A6DFF"/>
            </a:solidFill>
            <a:ln>
              <a:solidFill>
                <a:srgbClr val="7030A0"/>
              </a:solidFill>
            </a:ln>
          </c:spPr>
          <c:invertIfNegative val="0"/>
          <c:dLbls>
            <c:spPr>
              <a:noFill/>
              <a:ln>
                <a:noFill/>
              </a:ln>
              <a:effectLst/>
            </c:spPr>
            <c:txPr>
              <a:bodyPr wrap="square" lIns="38100" tIns="19050" rIns="38100" bIns="19050" anchor="ctr">
                <a:spAutoFit/>
              </a:bodyPr>
              <a:lstStyle/>
              <a:p>
                <a:pPr>
                  <a:defRPr sz="105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'2.1.20'!$C$24:$C$32</c:f>
              <c:strCache>
                <c:ptCount val="9"/>
                <c:pt idx="0">
                  <c:v>Servicios ambulatorios generales y especializados en centros ambulatorios</c:v>
                </c:pt>
                <c:pt idx="1">
                  <c:v>Servicios ambulatorios generales y especializados en hospitales y clínicas</c:v>
                </c:pt>
                <c:pt idx="2">
                  <c:v>Servicios con internación en hospitales y clínicas especializados y de especialidades</c:v>
                </c:pt>
                <c:pt idx="3">
                  <c:v>Servicios con internación en hospitales y clínicas básicas y generales</c:v>
                </c:pt>
                <c:pt idx="4">
                  <c:v>Servicios de rectoría y administración de la salud </c:v>
                </c:pt>
                <c:pt idx="5">
                  <c:v>Servicios odontológicos en centros de atención ambulatoria</c:v>
                </c:pt>
                <c:pt idx="6">
                  <c:v>Otros servicios de salud humana n.c.p</c:v>
                </c:pt>
                <c:pt idx="7">
                  <c:v>Servicios de administración de la seguridad social obligatoria</c:v>
                </c:pt>
                <c:pt idx="8">
                  <c:v>Otros*</c:v>
                </c:pt>
              </c:strCache>
            </c:strRef>
          </c:cat>
          <c:val>
            <c:numRef>
              <c:f>'2.1.20'!$G$24:$G$32</c:f>
              <c:numCache>
                <c:formatCode>0.0%</c:formatCode>
                <c:ptCount val="9"/>
                <c:pt idx="0">
                  <c:v>0.27153887397757631</c:v>
                </c:pt>
                <c:pt idx="1">
                  <c:v>0.21969258477306608</c:v>
                </c:pt>
                <c:pt idx="2">
                  <c:v>0.20841295019656947</c:v>
                </c:pt>
                <c:pt idx="3">
                  <c:v>0.19579972984626057</c:v>
                </c:pt>
                <c:pt idx="4">
                  <c:v>5.052097669009166E-2</c:v>
                </c:pt>
                <c:pt idx="5">
                  <c:v>2.5004653708408972E-2</c:v>
                </c:pt>
                <c:pt idx="6">
                  <c:v>1.4783996334309685E-2</c:v>
                </c:pt>
                <c:pt idx="7">
                  <c:v>7.6362184204120404E-3</c:v>
                </c:pt>
                <c:pt idx="8">
                  <c:v>6.6100160533052463E-3</c:v>
                </c:pt>
              </c:numCache>
            </c:numRef>
          </c:val>
          <c:extLst>
            <c:ext xmlns:c16="http://schemas.microsoft.com/office/drawing/2014/chart" uri="{C3380CC4-5D6E-409C-BE32-E72D297353CC}">
              <c16:uniqueId val="{00000001-0281-495C-8E6E-7BFA44D3D72C}"/>
            </c:ext>
          </c:extLst>
        </c:ser>
        <c:dLbls>
          <c:showLegendKey val="0"/>
          <c:showVal val="1"/>
          <c:showCatName val="0"/>
          <c:showSerName val="0"/>
          <c:showPercent val="0"/>
          <c:showBubbleSize val="0"/>
        </c:dLbls>
        <c:gapWidth val="75"/>
        <c:overlap val="-6"/>
        <c:axId val="164858112"/>
        <c:axId val="164868096"/>
      </c:barChart>
      <c:catAx>
        <c:axId val="164858112"/>
        <c:scaling>
          <c:orientation val="maxMin"/>
        </c:scaling>
        <c:delete val="0"/>
        <c:axPos val="l"/>
        <c:numFmt formatCode="General" sourceLinked="0"/>
        <c:majorTickMark val="none"/>
        <c:minorTickMark val="none"/>
        <c:tickLblPos val="nextTo"/>
        <c:spPr>
          <a:noFill/>
        </c:spPr>
        <c:txPr>
          <a:bodyPr/>
          <a:lstStyle/>
          <a:p>
            <a:pPr>
              <a:defRPr sz="1050">
                <a:solidFill>
                  <a:srgbClr val="595959"/>
                </a:solidFill>
                <a:latin typeface="Century Gothic" panose="020B0502020202020204" pitchFamily="34" charset="0"/>
              </a:defRPr>
            </a:pPr>
            <a:endParaRPr lang="es-EC"/>
          </a:p>
        </c:txPr>
        <c:crossAx val="164868096"/>
        <c:crosses val="autoZero"/>
        <c:auto val="1"/>
        <c:lblAlgn val="ctr"/>
        <c:lblOffset val="100"/>
        <c:noMultiLvlLbl val="0"/>
      </c:catAx>
      <c:valAx>
        <c:axId val="164868096"/>
        <c:scaling>
          <c:orientation val="minMax"/>
        </c:scaling>
        <c:delete val="1"/>
        <c:axPos val="t"/>
        <c:numFmt formatCode="0.0%" sourceLinked="1"/>
        <c:majorTickMark val="out"/>
        <c:minorTickMark val="none"/>
        <c:tickLblPos val="nextTo"/>
        <c:crossAx val="164858112"/>
        <c:crosses val="autoZero"/>
        <c:crossBetween val="between"/>
      </c:valAx>
    </c:plotArea>
    <c:legend>
      <c:legendPos val="b"/>
      <c:layout>
        <c:manualLayout>
          <c:xMode val="edge"/>
          <c:yMode val="edge"/>
          <c:x val="0.81424720035817255"/>
          <c:y val="0.40804071180961943"/>
          <c:w val="7.061307152336517E-2"/>
          <c:h val="5.8626056354914698E-2"/>
        </c:manualLayout>
      </c:layout>
      <c:overlay val="0"/>
      <c:txPr>
        <a:bodyPr/>
        <a:lstStyle/>
        <a:p>
          <a:pPr>
            <a:defRPr sz="105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6529006882989177E-3"/>
          <c:y val="2.7672955974842768E-2"/>
          <c:w val="0.96617502458210425"/>
          <c:h val="0.86755568761451984"/>
        </c:manualLayout>
      </c:layout>
      <c:barChart>
        <c:barDir val="col"/>
        <c:grouping val="clustered"/>
        <c:varyColors val="0"/>
        <c:ser>
          <c:idx val="0"/>
          <c:order val="0"/>
          <c:tx>
            <c:strRef>
              <c:f>'2.1.21'!$B$8</c:f>
              <c:strCache>
                <c:ptCount val="1"/>
                <c:pt idx="0">
                  <c:v>Gasto de consumo final de las ISFLSH</c:v>
                </c:pt>
              </c:strCache>
            </c:strRef>
          </c:tx>
          <c:spPr>
            <a:solidFill>
              <a:srgbClr val="9A6DFF"/>
            </a:solidFill>
            <a:ln>
              <a:solidFill>
                <a:srgbClr val="7030A0"/>
              </a:solidFill>
            </a:ln>
          </c:spPr>
          <c:invertIfNegative val="0"/>
          <c:dLbls>
            <c:spPr>
              <a:noFill/>
              <a:ln>
                <a:noFill/>
              </a:ln>
              <a:effectLst/>
            </c:spPr>
            <c:txPr>
              <a:bodyPr wrap="square" lIns="38100" tIns="19050" rIns="38100" bIns="19050" anchor="ctr">
                <a:spAutoFit/>
              </a:bodyPr>
              <a:lstStyle/>
              <a:p>
                <a:pPr>
                  <a:defRPr sz="115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'2.1.21'!$C$7:$O$7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'2.1.21'!$C$8:$O$8</c:f>
              <c:numCache>
                <c:formatCode>_(* #,##0_);_(* \(#,##0\);_(* "-"??_);_(@_)</c:formatCode>
                <c:ptCount val="13"/>
                <c:pt idx="0">
                  <c:v>37734</c:v>
                </c:pt>
                <c:pt idx="1">
                  <c:v>49579</c:v>
                </c:pt>
                <c:pt idx="2">
                  <c:v>57735</c:v>
                </c:pt>
                <c:pt idx="3">
                  <c:v>59244</c:v>
                </c:pt>
                <c:pt idx="4">
                  <c:v>59956</c:v>
                </c:pt>
                <c:pt idx="5">
                  <c:v>63638</c:v>
                </c:pt>
                <c:pt idx="6">
                  <c:v>71517</c:v>
                </c:pt>
                <c:pt idx="7">
                  <c:v>79579</c:v>
                </c:pt>
                <c:pt idx="8">
                  <c:v>93554</c:v>
                </c:pt>
                <c:pt idx="9">
                  <c:v>91392</c:v>
                </c:pt>
                <c:pt idx="10">
                  <c:v>89638</c:v>
                </c:pt>
                <c:pt idx="11">
                  <c:v>91466</c:v>
                </c:pt>
                <c:pt idx="12">
                  <c:v>99965</c:v>
                </c:pt>
              </c:numCache>
            </c:numRef>
          </c:val>
          <c:extLst>
            <c:ext xmlns:c16="http://schemas.microsoft.com/office/drawing/2014/chart" uri="{C3380CC4-5D6E-409C-BE32-E72D297353CC}">
              <c16:uniqueId val="{00000000-D7E7-4AE9-8D07-D8D49000019E}"/>
            </c:ext>
          </c:extLst>
        </c:ser>
        <c:dLbls>
          <c:showLegendKey val="0"/>
          <c:showVal val="1"/>
          <c:showCatName val="0"/>
          <c:showSerName val="0"/>
          <c:showPercent val="0"/>
          <c:showBubbleSize val="0"/>
        </c:dLbls>
        <c:gapWidth val="95"/>
        <c:overlap val="-25"/>
        <c:axId val="476769336"/>
        <c:axId val="476769728"/>
      </c:barChart>
      <c:catAx>
        <c:axId val="476769336"/>
        <c:scaling>
          <c:orientation val="minMax"/>
        </c:scaling>
        <c:delete val="0"/>
        <c:axPos val="b"/>
        <c:numFmt formatCode="General" sourceLinked="0"/>
        <c:majorTickMark val="none"/>
        <c:minorTickMark val="none"/>
        <c:tickLblPos val="nextTo"/>
        <c:txPr>
          <a:bodyPr/>
          <a:lstStyle/>
          <a:p>
            <a:pPr>
              <a:defRPr sz="1150">
                <a:solidFill>
                  <a:schemeClr val="tx1">
                    <a:lumMod val="65000"/>
                    <a:lumOff val="35000"/>
                  </a:schemeClr>
                </a:solidFill>
                <a:latin typeface="Century Gothic" panose="020B0502020202020204" pitchFamily="34" charset="0"/>
              </a:defRPr>
            </a:pPr>
            <a:endParaRPr lang="es-EC"/>
          </a:p>
        </c:txPr>
        <c:crossAx val="476769728"/>
        <c:crosses val="autoZero"/>
        <c:auto val="1"/>
        <c:lblAlgn val="ctr"/>
        <c:lblOffset val="100"/>
        <c:noMultiLvlLbl val="0"/>
      </c:catAx>
      <c:valAx>
        <c:axId val="476769728"/>
        <c:scaling>
          <c:orientation val="minMax"/>
        </c:scaling>
        <c:delete val="1"/>
        <c:axPos val="l"/>
        <c:numFmt formatCode="_(* #,##0_);_(* \(#,##0\);_(* &quot;-&quot;??_);_(@_)" sourceLinked="1"/>
        <c:majorTickMark val="out"/>
        <c:minorTickMark val="none"/>
        <c:tickLblPos val="nextTo"/>
        <c:crossAx val="476769336"/>
        <c:crosses val="autoZero"/>
        <c:crossBetween val="between"/>
      </c:valAx>
    </c:plotArea>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28807254893399653"/>
          <c:y val="3.2050340196717701E-2"/>
          <c:w val="0.5633565764975037"/>
          <c:h val="0.94882456209390387"/>
        </c:manualLayout>
      </c:layout>
      <c:barChart>
        <c:barDir val="bar"/>
        <c:grouping val="clustered"/>
        <c:varyColors val="0"/>
        <c:ser>
          <c:idx val="0"/>
          <c:order val="0"/>
          <c:tx>
            <c:strRef>
              <c:f>'2.1.22'!$C$20</c:f>
              <c:strCache>
                <c:ptCount val="1"/>
                <c:pt idx="0">
                  <c:v>2014</c:v>
                </c:pt>
              </c:strCache>
            </c:strRef>
          </c:tx>
          <c:spPr>
            <a:solidFill>
              <a:srgbClr val="CDB7FF"/>
            </a:solidFill>
            <a:ln>
              <a:solidFill>
                <a:srgbClr val="7030A0"/>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'2.1.22'!$B$21:$B$25</c:f>
              <c:strCache>
                <c:ptCount val="5"/>
                <c:pt idx="0">
                  <c:v>Servicios con internación</c:v>
                </c:pt>
                <c:pt idx="1">
                  <c:v>Servicios ambulatorios</c:v>
                </c:pt>
                <c:pt idx="2">
                  <c:v>Otros servicios de salud humana</c:v>
                </c:pt>
                <c:pt idx="3">
                  <c:v>Servicios odontológicos</c:v>
                </c:pt>
                <c:pt idx="4">
                  <c:v>Otros*</c:v>
                </c:pt>
              </c:strCache>
            </c:strRef>
          </c:cat>
          <c:val>
            <c:numRef>
              <c:f>'2.1.22'!$E$21:$E$25</c:f>
              <c:numCache>
                <c:formatCode>0.0%</c:formatCode>
                <c:ptCount val="5"/>
                <c:pt idx="0">
                  <c:v>0.66885736186682421</c:v>
                </c:pt>
                <c:pt idx="1">
                  <c:v>0.27144095804169444</c:v>
                </c:pt>
                <c:pt idx="2">
                  <c:v>5.6359089709596751E-2</c:v>
                </c:pt>
                <c:pt idx="3">
                  <c:v>3.3425903818846679E-3</c:v>
                </c:pt>
                <c:pt idx="4">
                  <c:v>0</c:v>
                </c:pt>
              </c:numCache>
            </c:numRef>
          </c:val>
          <c:extLst>
            <c:ext xmlns:c16="http://schemas.microsoft.com/office/drawing/2014/chart" uri="{C3380CC4-5D6E-409C-BE32-E72D297353CC}">
              <c16:uniqueId val="{00000000-B42D-4B8C-9E6A-71437634D756}"/>
            </c:ext>
          </c:extLst>
        </c:ser>
        <c:ser>
          <c:idx val="1"/>
          <c:order val="1"/>
          <c:tx>
            <c:strRef>
              <c:f>'2.1.22'!$D$20</c:f>
              <c:strCache>
                <c:ptCount val="1"/>
                <c:pt idx="0">
                  <c:v>2019</c:v>
                </c:pt>
              </c:strCache>
            </c:strRef>
          </c:tx>
          <c:spPr>
            <a:solidFill>
              <a:srgbClr val="9A6DFF"/>
            </a:solidFill>
            <a:ln>
              <a:solidFill>
                <a:srgbClr val="7030A0"/>
              </a:solidFill>
            </a:ln>
          </c:spPr>
          <c:invertIfNegative val="0"/>
          <c:dLbls>
            <c:dLbl>
              <c:idx val="0"/>
              <c:spPr>
                <a:noFill/>
                <a:ln>
                  <a:noFill/>
                </a:ln>
                <a:effectLst/>
              </c:spPr>
              <c:txPr>
                <a:bodyPr/>
                <a:lstStyle/>
                <a:p>
                  <a:pPr>
                    <a:defRPr/>
                  </a:pPr>
                  <a:endParaRPr lang="es-EC"/>
                </a:p>
              </c:txPr>
              <c:showLegendKey val="0"/>
              <c:showVal val="1"/>
              <c:showCatName val="0"/>
              <c:showSerName val="0"/>
              <c:showPercent val="0"/>
              <c:showBubbleSize val="0"/>
              <c:extLst>
                <c:ext xmlns:c16="http://schemas.microsoft.com/office/drawing/2014/chart" uri="{C3380CC4-5D6E-409C-BE32-E72D297353CC}">
                  <c16:uniqueId val="{00000001-B42D-4B8C-9E6A-71437634D756}"/>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'2.1.22'!$B$21:$B$25</c:f>
              <c:strCache>
                <c:ptCount val="5"/>
                <c:pt idx="0">
                  <c:v>Servicios con internación</c:v>
                </c:pt>
                <c:pt idx="1">
                  <c:v>Servicios ambulatorios</c:v>
                </c:pt>
                <c:pt idx="2">
                  <c:v>Otros servicios de salud humana</c:v>
                </c:pt>
                <c:pt idx="3">
                  <c:v>Servicios odontológicos</c:v>
                </c:pt>
                <c:pt idx="4">
                  <c:v>Otros*</c:v>
                </c:pt>
              </c:strCache>
            </c:strRef>
          </c:cat>
          <c:val>
            <c:numRef>
              <c:f>'2.1.22'!$F$21:$F$25</c:f>
              <c:numCache>
                <c:formatCode>0.0%</c:formatCode>
                <c:ptCount val="5"/>
                <c:pt idx="0">
                  <c:v>0.68536987945781025</c:v>
                </c:pt>
                <c:pt idx="1">
                  <c:v>0.25562947031461014</c:v>
                </c:pt>
                <c:pt idx="2">
                  <c:v>5.6239683889361278E-2</c:v>
                </c:pt>
                <c:pt idx="3">
                  <c:v>2.7609663382183766E-3</c:v>
                </c:pt>
                <c:pt idx="4">
                  <c:v>0</c:v>
                </c:pt>
              </c:numCache>
            </c:numRef>
          </c:val>
          <c:extLst>
            <c:ext xmlns:c16="http://schemas.microsoft.com/office/drawing/2014/chart" uri="{C3380CC4-5D6E-409C-BE32-E72D297353CC}">
              <c16:uniqueId val="{00000002-B42D-4B8C-9E6A-71437634D756}"/>
            </c:ext>
          </c:extLst>
        </c:ser>
        <c:dLbls>
          <c:showLegendKey val="0"/>
          <c:showVal val="1"/>
          <c:showCatName val="0"/>
          <c:showSerName val="0"/>
          <c:showPercent val="0"/>
          <c:showBubbleSize val="0"/>
        </c:dLbls>
        <c:gapWidth val="95"/>
        <c:overlap val="-4"/>
        <c:axId val="476770120"/>
        <c:axId val="476770904"/>
      </c:barChart>
      <c:catAx>
        <c:axId val="476770120"/>
        <c:scaling>
          <c:orientation val="maxMin"/>
        </c:scaling>
        <c:delete val="0"/>
        <c:axPos val="l"/>
        <c:numFmt formatCode="General" sourceLinked="0"/>
        <c:majorTickMark val="none"/>
        <c:minorTickMark val="none"/>
        <c:tickLblPos val="nextTo"/>
        <c:crossAx val="476770904"/>
        <c:crosses val="autoZero"/>
        <c:auto val="1"/>
        <c:lblAlgn val="ctr"/>
        <c:lblOffset val="100"/>
        <c:noMultiLvlLbl val="0"/>
      </c:catAx>
      <c:valAx>
        <c:axId val="476770904"/>
        <c:scaling>
          <c:orientation val="minMax"/>
        </c:scaling>
        <c:delete val="1"/>
        <c:axPos val="t"/>
        <c:numFmt formatCode="0.0%" sourceLinked="1"/>
        <c:majorTickMark val="out"/>
        <c:minorTickMark val="none"/>
        <c:tickLblPos val="nextTo"/>
        <c:crossAx val="476770120"/>
        <c:crosses val="autoZero"/>
        <c:crossBetween val="between"/>
      </c:valAx>
    </c:plotArea>
    <c:legend>
      <c:legendPos val="b"/>
      <c:layout>
        <c:manualLayout>
          <c:xMode val="edge"/>
          <c:yMode val="edge"/>
          <c:x val="0.88599582422376144"/>
          <c:y val="0.4302753146015339"/>
          <c:w val="7.3967114814009138E-2"/>
          <c:h val="6.1751129701759749E-2"/>
        </c:manualLayout>
      </c:layout>
      <c:overlay val="0"/>
    </c:legend>
    <c:plotVisOnly val="1"/>
    <c:dispBlanksAs val="gap"/>
    <c:showDLblsOverMax val="0"/>
  </c:chart>
  <c:spPr>
    <a:ln>
      <a:noFill/>
    </a:ln>
  </c:spPr>
  <c:txPr>
    <a:bodyPr/>
    <a:lstStyle/>
    <a:p>
      <a:pPr>
        <a:defRPr sz="105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28807254893399653"/>
          <c:y val="3.2050340196717701E-2"/>
          <c:w val="0.5633565764975037"/>
          <c:h val="0.94882456209390387"/>
        </c:manualLayout>
      </c:layout>
      <c:barChart>
        <c:barDir val="bar"/>
        <c:grouping val="clustered"/>
        <c:varyColors val="0"/>
        <c:ser>
          <c:idx val="0"/>
          <c:order val="0"/>
          <c:tx>
            <c:strRef>
              <c:f>'2.1.23'!$C$20</c:f>
              <c:strCache>
                <c:ptCount val="1"/>
                <c:pt idx="0">
                  <c:v>2014</c:v>
                </c:pt>
              </c:strCache>
            </c:strRef>
          </c:tx>
          <c:spPr>
            <a:solidFill>
              <a:srgbClr val="CDB7FF"/>
            </a:solidFill>
            <a:ln>
              <a:solidFill>
                <a:srgbClr val="7030A0"/>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'2.1.23'!$B$21:$B$26</c:f>
              <c:strCache>
                <c:ptCount val="6"/>
                <c:pt idx="0">
                  <c:v>Servicios con internación en hospitales y clínicas especializados y de especialidades</c:v>
                </c:pt>
                <c:pt idx="1">
                  <c:v>Servicios ambulatorios generales y especializados en hospitales y clínicas</c:v>
                </c:pt>
                <c:pt idx="2">
                  <c:v>Servicios ambulatorios generales y especializados en centros ambulatorios</c:v>
                </c:pt>
                <c:pt idx="3">
                  <c:v>Otros servicios de salud humana n.c.p</c:v>
                </c:pt>
                <c:pt idx="4">
                  <c:v>Servicios con internación en hospitales y clínicas básicas y generales</c:v>
                </c:pt>
                <c:pt idx="5">
                  <c:v>Otros*</c:v>
                </c:pt>
              </c:strCache>
            </c:strRef>
          </c:cat>
          <c:val>
            <c:numRef>
              <c:f>'2.1.23'!$E$21:$E$26</c:f>
              <c:numCache>
                <c:formatCode>0.0%</c:formatCode>
                <c:ptCount val="6"/>
                <c:pt idx="0">
                  <c:v>0.65214440995740086</c:v>
                </c:pt>
                <c:pt idx="1">
                  <c:v>0.16648864650221792</c:v>
                </c:pt>
                <c:pt idx="2">
                  <c:v>0.1049523115394765</c:v>
                </c:pt>
                <c:pt idx="3">
                  <c:v>5.6359089709596751E-2</c:v>
                </c:pt>
                <c:pt idx="4">
                  <c:v>1.6712951909423339E-2</c:v>
                </c:pt>
                <c:pt idx="5">
                  <c:v>3.3425903818846679E-3</c:v>
                </c:pt>
              </c:numCache>
            </c:numRef>
          </c:val>
          <c:extLst>
            <c:ext xmlns:c16="http://schemas.microsoft.com/office/drawing/2014/chart" uri="{C3380CC4-5D6E-409C-BE32-E72D297353CC}">
              <c16:uniqueId val="{00000001-B843-4638-B887-BE00A85CD44D}"/>
            </c:ext>
          </c:extLst>
        </c:ser>
        <c:ser>
          <c:idx val="1"/>
          <c:order val="1"/>
          <c:tx>
            <c:strRef>
              <c:f>'2.1.23'!$D$20</c:f>
              <c:strCache>
                <c:ptCount val="1"/>
                <c:pt idx="0">
                  <c:v>2019</c:v>
                </c:pt>
              </c:strCache>
            </c:strRef>
          </c:tx>
          <c:spPr>
            <a:solidFill>
              <a:srgbClr val="9A6DFF"/>
            </a:solidFill>
            <a:ln>
              <a:solidFill>
                <a:srgbClr val="7030A0"/>
              </a:solidFill>
            </a:ln>
          </c:spPr>
          <c:invertIfNegative val="0"/>
          <c:dLbls>
            <c:dLbl>
              <c:idx val="0"/>
              <c:spPr>
                <a:noFill/>
                <a:ln>
                  <a:noFill/>
                </a:ln>
                <a:effectLst/>
              </c:spPr>
              <c:txPr>
                <a:bodyPr/>
                <a:lstStyle/>
                <a:p>
                  <a:pPr>
                    <a:defRPr/>
                  </a:pPr>
                  <a:endParaRPr lang="es-EC"/>
                </a:p>
              </c:txPr>
              <c:showLegendKey val="0"/>
              <c:showVal val="1"/>
              <c:showCatName val="0"/>
              <c:showSerName val="0"/>
              <c:showPercent val="0"/>
              <c:showBubbleSize val="0"/>
              <c:extLst>
                <c:ext xmlns:c16="http://schemas.microsoft.com/office/drawing/2014/chart" uri="{C3380CC4-5D6E-409C-BE32-E72D297353CC}">
                  <c16:uniqueId val="{00000001-05FD-4BA0-8AF5-392F0D11ACDE}"/>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'2.1.23'!$B$21:$B$26</c:f>
              <c:strCache>
                <c:ptCount val="6"/>
                <c:pt idx="0">
                  <c:v>Servicios con internación en hospitales y clínicas especializados y de especialidades</c:v>
                </c:pt>
                <c:pt idx="1">
                  <c:v>Servicios ambulatorios generales y especializados en hospitales y clínicas</c:v>
                </c:pt>
                <c:pt idx="2">
                  <c:v>Servicios ambulatorios generales y especializados en centros ambulatorios</c:v>
                </c:pt>
                <c:pt idx="3">
                  <c:v>Otros servicios de salud humana n.c.p</c:v>
                </c:pt>
                <c:pt idx="4">
                  <c:v>Servicios con internación en hospitales y clínicas básicas y generales</c:v>
                </c:pt>
                <c:pt idx="5">
                  <c:v>Otros*</c:v>
                </c:pt>
              </c:strCache>
            </c:strRef>
          </c:cat>
          <c:val>
            <c:numRef>
              <c:f>'2.1.23'!$F$21:$F$26</c:f>
              <c:numCache>
                <c:formatCode>0.0%</c:formatCode>
                <c:ptCount val="6"/>
                <c:pt idx="0">
                  <c:v>0.66672335317361076</c:v>
                </c:pt>
                <c:pt idx="1">
                  <c:v>0.15172310308608014</c:v>
                </c:pt>
                <c:pt idx="2">
                  <c:v>0.10390636722852999</c:v>
                </c:pt>
                <c:pt idx="3">
                  <c:v>5.6239683889361278E-2</c:v>
                </c:pt>
                <c:pt idx="4">
                  <c:v>1.864652628419947E-2</c:v>
                </c:pt>
                <c:pt idx="5">
                  <c:v>2.7609663382183766E-3</c:v>
                </c:pt>
              </c:numCache>
            </c:numRef>
          </c:val>
          <c:extLst>
            <c:ext xmlns:c16="http://schemas.microsoft.com/office/drawing/2014/chart" uri="{C3380CC4-5D6E-409C-BE32-E72D297353CC}">
              <c16:uniqueId val="{00000000-B843-4638-B887-BE00A85CD44D}"/>
            </c:ext>
          </c:extLst>
        </c:ser>
        <c:dLbls>
          <c:showLegendKey val="0"/>
          <c:showVal val="1"/>
          <c:showCatName val="0"/>
          <c:showSerName val="0"/>
          <c:showPercent val="0"/>
          <c:showBubbleSize val="0"/>
        </c:dLbls>
        <c:gapWidth val="95"/>
        <c:overlap val="-4"/>
        <c:axId val="476770120"/>
        <c:axId val="476770904"/>
      </c:barChart>
      <c:catAx>
        <c:axId val="476770120"/>
        <c:scaling>
          <c:orientation val="maxMin"/>
        </c:scaling>
        <c:delete val="0"/>
        <c:axPos val="l"/>
        <c:numFmt formatCode="General" sourceLinked="0"/>
        <c:majorTickMark val="none"/>
        <c:minorTickMark val="none"/>
        <c:tickLblPos val="nextTo"/>
        <c:crossAx val="476770904"/>
        <c:crosses val="autoZero"/>
        <c:auto val="1"/>
        <c:lblAlgn val="ctr"/>
        <c:lblOffset val="100"/>
        <c:noMultiLvlLbl val="0"/>
      </c:catAx>
      <c:valAx>
        <c:axId val="476770904"/>
        <c:scaling>
          <c:orientation val="minMax"/>
        </c:scaling>
        <c:delete val="1"/>
        <c:axPos val="t"/>
        <c:numFmt formatCode="0.0%" sourceLinked="1"/>
        <c:majorTickMark val="out"/>
        <c:minorTickMark val="none"/>
        <c:tickLblPos val="nextTo"/>
        <c:crossAx val="476770120"/>
        <c:crosses val="autoZero"/>
        <c:crossBetween val="between"/>
      </c:valAx>
    </c:plotArea>
    <c:legend>
      <c:legendPos val="b"/>
      <c:layout>
        <c:manualLayout>
          <c:xMode val="edge"/>
          <c:yMode val="edge"/>
          <c:x val="0.88599582422376144"/>
          <c:y val="0.4302753146015339"/>
          <c:w val="7.3967114814009138E-2"/>
          <c:h val="6.1751129701759749E-2"/>
        </c:manualLayout>
      </c:layout>
      <c:overlay val="0"/>
    </c:legend>
    <c:plotVisOnly val="1"/>
    <c:dispBlanksAs val="gap"/>
    <c:showDLblsOverMax val="0"/>
  </c:chart>
  <c:spPr>
    <a:ln>
      <a:noFill/>
    </a:ln>
  </c:spPr>
  <c:txPr>
    <a:bodyPr/>
    <a:lstStyle/>
    <a:p>
      <a:pPr>
        <a:defRPr sz="105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
          <c:y val="3.6461563196214887E-2"/>
          <c:w val="0.98089815575801143"/>
          <c:h val="0.80067269887603387"/>
        </c:manualLayout>
      </c:layout>
      <c:lineChart>
        <c:grouping val="standard"/>
        <c:varyColors val="0"/>
        <c:ser>
          <c:idx val="0"/>
          <c:order val="0"/>
          <c:tx>
            <c:strRef>
              <c:f>'2.1.24'!$B$12</c:f>
              <c:strCache>
                <c:ptCount val="1"/>
                <c:pt idx="0">
                  <c:v> Gasto de consumo final de los hogares per cápita </c:v>
                </c:pt>
              </c:strCache>
            </c:strRef>
          </c:tx>
          <c:spPr>
            <a:ln>
              <a:solidFill>
                <a:srgbClr val="FFCC00"/>
              </a:solidFill>
            </a:ln>
          </c:spPr>
          <c:marker>
            <c:symbol val="diamond"/>
            <c:size val="6"/>
            <c:spPr>
              <a:solidFill>
                <a:srgbClr val="FED219"/>
              </a:solidFill>
              <a:ln>
                <a:solidFill>
                  <a:srgbClr val="FFC000"/>
                </a:solidFill>
              </a:ln>
            </c:spPr>
          </c:marker>
          <c:dLbls>
            <c:dLbl>
              <c:idx val="8"/>
              <c:layout>
                <c:manualLayout>
                  <c:x val="-1.8234914387929176E-2"/>
                  <c:y val="2.172354338249048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E50-4CAE-8759-D1D899F4FC60}"/>
                </c:ext>
              </c:extLst>
            </c:dLbl>
            <c:dLbl>
              <c:idx val="9"/>
              <c:layout>
                <c:manualLayout>
                  <c:x val="-5.0105606819369963E-3"/>
                  <c:y val="-2.01136493519030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E50-4CAE-8759-D1D899F4FC60}"/>
                </c:ext>
              </c:extLst>
            </c:dLbl>
            <c:dLbl>
              <c:idx val="12"/>
              <c:layout>
                <c:manualLayout>
                  <c:x val="-1.382679648593182E-2"/>
                  <c:y val="1.262850148370927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E50-4CAE-8759-D1D899F4FC60}"/>
                </c:ext>
              </c:extLst>
            </c:dLbl>
            <c:spPr>
              <a:noFill/>
              <a:ln>
                <a:noFill/>
              </a:ln>
              <a:effectLst/>
            </c:sp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'2.1.24'!$C$7:$O$7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'2.1.24'!$C$12:$O$12</c:f>
              <c:numCache>
                <c:formatCode>_(* #,##0.0_);_(* \(#,##0.0\);_(* "-"??_);_(@_)</c:formatCode>
                <c:ptCount val="13"/>
                <c:pt idx="0">
                  <c:v>120.69499911249029</c:v>
                </c:pt>
                <c:pt idx="1">
                  <c:v>139.31892536777181</c:v>
                </c:pt>
                <c:pt idx="2">
                  <c:v>136.62982172153139</c:v>
                </c:pt>
                <c:pt idx="3">
                  <c:v>137.10423262956036</c:v>
                </c:pt>
                <c:pt idx="4">
                  <c:v>157.4419063630524</c:v>
                </c:pt>
                <c:pt idx="5">
                  <c:v>161.62994420517322</c:v>
                </c:pt>
                <c:pt idx="6">
                  <c:v>148.26556035851982</c:v>
                </c:pt>
                <c:pt idx="7">
                  <c:v>136.16625360490548</c:v>
                </c:pt>
                <c:pt idx="8">
                  <c:v>156.51197345462614</c:v>
                </c:pt>
                <c:pt idx="9">
                  <c:v>134.58408480264364</c:v>
                </c:pt>
                <c:pt idx="10">
                  <c:v>133.57787877994946</c:v>
                </c:pt>
                <c:pt idx="11">
                  <c:v>130.83995872036905</c:v>
                </c:pt>
                <c:pt idx="12">
                  <c:v>131.47491548811772</c:v>
                </c:pt>
              </c:numCache>
            </c:numRef>
          </c:val>
          <c:smooth val="0"/>
          <c:extLst>
            <c:ext xmlns:c16="http://schemas.microsoft.com/office/drawing/2014/chart" uri="{C3380CC4-5D6E-409C-BE32-E72D297353CC}">
              <c16:uniqueId val="{00000000-3118-40B9-AF11-0F7176D3BA78}"/>
            </c:ext>
          </c:extLst>
        </c:ser>
        <c:ser>
          <c:idx val="1"/>
          <c:order val="1"/>
          <c:tx>
            <c:strRef>
              <c:f>'2.1.24'!$B$13</c:f>
              <c:strCache>
                <c:ptCount val="1"/>
                <c:pt idx="0">
                  <c:v> Gasto de consumo final del gobierno per cápita </c:v>
                </c:pt>
              </c:strCache>
            </c:strRef>
          </c:tx>
          <c:spPr>
            <a:ln>
              <a:solidFill>
                <a:srgbClr val="9A6DFF"/>
              </a:solidFill>
            </a:ln>
          </c:spPr>
          <c:marker>
            <c:symbol val="diamond"/>
            <c:size val="6"/>
            <c:spPr>
              <a:solidFill>
                <a:srgbClr val="9A6DFF"/>
              </a:solidFill>
              <a:ln>
                <a:solidFill>
                  <a:srgbClr val="BEA0FF"/>
                </a:solidFill>
              </a:ln>
            </c:spPr>
          </c:marker>
          <c:dLbls>
            <c:dLbl>
              <c:idx val="5"/>
              <c:layout>
                <c:manualLayout>
                  <c:x val="-1.5296169119930885E-2"/>
                  <c:y val="1.080949310395296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E50-4CAE-8759-D1D899F4FC60}"/>
                </c:ext>
              </c:extLst>
            </c:dLbl>
            <c:dLbl>
              <c:idx val="8"/>
              <c:layout>
                <c:manualLayout>
                  <c:x val="-1.8234914387929176E-2"/>
                  <c:y val="-2.557067449117186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E50-4CAE-8759-D1D899F4FC60}"/>
                </c:ext>
              </c:extLst>
            </c:dLbl>
            <c:spPr>
              <a:noFill/>
              <a:ln>
                <a:noFill/>
              </a:ln>
              <a:effectLst/>
            </c:sp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'2.1.24'!$C$7:$O$7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'2.1.24'!$C$13:$O$13</c:f>
              <c:numCache>
                <c:formatCode>_(* #,##0.0_);_(* \(#,##0.0\);_(* "-"??_);_(@_)</c:formatCode>
                <c:ptCount val="13"/>
                <c:pt idx="0">
                  <c:v>76.725232507330688</c:v>
                </c:pt>
                <c:pt idx="1">
                  <c:v>89.674138424980057</c:v>
                </c:pt>
                <c:pt idx="2">
                  <c:v>97.44971403630116</c:v>
                </c:pt>
                <c:pt idx="3">
                  <c:v>113.81468493550724</c:v>
                </c:pt>
                <c:pt idx="4">
                  <c:v>132.89523923436982</c:v>
                </c:pt>
                <c:pt idx="5">
                  <c:v>154.34534935406433</c:v>
                </c:pt>
                <c:pt idx="6">
                  <c:v>171.6223820740349</c:v>
                </c:pt>
                <c:pt idx="7">
                  <c:v>185.73516237688477</c:v>
                </c:pt>
                <c:pt idx="8">
                  <c:v>182.51449550103189</c:v>
                </c:pt>
                <c:pt idx="9">
                  <c:v>177.97894938086591</c:v>
                </c:pt>
                <c:pt idx="10">
                  <c:v>175.70996252781416</c:v>
                </c:pt>
                <c:pt idx="11">
                  <c:v>181.60828901005016</c:v>
                </c:pt>
                <c:pt idx="12">
                  <c:v>181.99314036969915</c:v>
                </c:pt>
              </c:numCache>
            </c:numRef>
          </c:val>
          <c:smooth val="0"/>
          <c:extLst>
            <c:ext xmlns:c16="http://schemas.microsoft.com/office/drawing/2014/chart" uri="{C3380CC4-5D6E-409C-BE32-E72D297353CC}">
              <c16:uniqueId val="{00000001-3118-40B9-AF11-0F7176D3BA78}"/>
            </c:ext>
          </c:extLst>
        </c:ser>
        <c:ser>
          <c:idx val="2"/>
          <c:order val="2"/>
          <c:tx>
            <c:strRef>
              <c:f>'2.1.24'!$B$14</c:f>
              <c:strCache>
                <c:ptCount val="1"/>
                <c:pt idx="0">
                  <c:v> Gasto de consumo final total per cápita </c:v>
                </c:pt>
              </c:strCache>
            </c:strRef>
          </c:tx>
          <c:spPr>
            <a:ln>
              <a:solidFill>
                <a:srgbClr val="BEA0FF"/>
              </a:solidFill>
            </a:ln>
          </c:spPr>
          <c:marker>
            <c:symbol val="diamond"/>
            <c:size val="6"/>
            <c:spPr>
              <a:solidFill>
                <a:srgbClr val="BEA0FF"/>
              </a:solidFill>
              <a:ln>
                <a:solidFill>
                  <a:srgbClr val="CDB7FF"/>
                </a:solidFill>
              </a:ln>
            </c:spPr>
          </c:marker>
          <c:dLbls>
            <c:spPr>
              <a:noFill/>
              <a:ln>
                <a:noFill/>
              </a:ln>
              <a:effectLst/>
            </c:sp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'2.1.24'!$C$7:$O$7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'2.1.24'!$C$14:$O$14</c:f>
              <c:numCache>
                <c:formatCode>_(* #,##0.0_);_(* \(#,##0.0\);_(* "-"??_);_(@_)</c:formatCode>
                <c:ptCount val="13"/>
                <c:pt idx="0">
                  <c:v>197.42023161982098</c:v>
                </c:pt>
                <c:pt idx="1">
                  <c:v>228.99306379275188</c:v>
                </c:pt>
                <c:pt idx="2">
                  <c:v>234.07953575783256</c:v>
                </c:pt>
                <c:pt idx="3">
                  <c:v>250.91891756506763</c:v>
                </c:pt>
                <c:pt idx="4">
                  <c:v>290.33714559742219</c:v>
                </c:pt>
                <c:pt idx="5">
                  <c:v>315.97529355923751</c:v>
                </c:pt>
                <c:pt idx="6">
                  <c:v>319.88794243255472</c:v>
                </c:pt>
                <c:pt idx="7">
                  <c:v>321.90141598179031</c:v>
                </c:pt>
                <c:pt idx="8">
                  <c:v>339.026468955658</c:v>
                </c:pt>
                <c:pt idx="9">
                  <c:v>312.56303418350956</c:v>
                </c:pt>
                <c:pt idx="10">
                  <c:v>309.28784130776359</c:v>
                </c:pt>
                <c:pt idx="11">
                  <c:v>312.44824773041915</c:v>
                </c:pt>
                <c:pt idx="12">
                  <c:v>313.46805585781692</c:v>
                </c:pt>
              </c:numCache>
            </c:numRef>
          </c:val>
          <c:smooth val="0"/>
          <c:extLst>
            <c:ext xmlns:c16="http://schemas.microsoft.com/office/drawing/2014/chart" uri="{C3380CC4-5D6E-409C-BE32-E72D297353CC}">
              <c16:uniqueId val="{00000002-3118-40B9-AF11-0F7176D3BA78}"/>
            </c:ext>
          </c:extLst>
        </c:ser>
        <c:dLbls>
          <c:dLblPos val="t"/>
          <c:showLegendKey val="0"/>
          <c:showVal val="1"/>
          <c:showCatName val="0"/>
          <c:showSerName val="0"/>
          <c:showPercent val="0"/>
          <c:showBubbleSize val="0"/>
        </c:dLbls>
        <c:marker val="1"/>
        <c:smooth val="0"/>
        <c:axId val="476781880"/>
        <c:axId val="476779920"/>
      </c:lineChart>
      <c:catAx>
        <c:axId val="476781880"/>
        <c:scaling>
          <c:orientation val="minMax"/>
        </c:scaling>
        <c:delete val="0"/>
        <c:axPos val="b"/>
        <c:numFmt formatCode="General" sourceLinked="0"/>
        <c:majorTickMark val="none"/>
        <c:minorTickMark val="none"/>
        <c:tickLblPos val="nextTo"/>
        <c:crossAx val="476779920"/>
        <c:crosses val="autoZero"/>
        <c:auto val="1"/>
        <c:lblAlgn val="ctr"/>
        <c:lblOffset val="100"/>
        <c:noMultiLvlLbl val="0"/>
      </c:catAx>
      <c:valAx>
        <c:axId val="476779920"/>
        <c:scaling>
          <c:orientation val="minMax"/>
        </c:scaling>
        <c:delete val="1"/>
        <c:axPos val="l"/>
        <c:numFmt formatCode="_(* #,##0.0_);_(* \(#,##0.0\);_(* &quot;-&quot;??_);_(@_)" sourceLinked="1"/>
        <c:majorTickMark val="out"/>
        <c:minorTickMark val="none"/>
        <c:tickLblPos val="nextTo"/>
        <c:crossAx val="476781880"/>
        <c:crosses val="autoZero"/>
        <c:crossBetween val="between"/>
      </c:valAx>
    </c:plotArea>
    <c:legend>
      <c:legendPos val="b"/>
      <c:layout>
        <c:manualLayout>
          <c:xMode val="edge"/>
          <c:yMode val="edge"/>
          <c:x val="0.14075351858342761"/>
          <c:y val="0.93339249646152744"/>
          <c:w val="0.71555421756514659"/>
          <c:h val="3.3865352702860257E-2"/>
        </c:manualLayout>
      </c:layout>
      <c:overlay val="0"/>
    </c:legend>
    <c:plotVisOnly val="1"/>
    <c:dispBlanksAs val="zero"/>
    <c:showDLblsOverMax val="0"/>
  </c:chart>
  <c:spPr>
    <a:ln>
      <a:noFill/>
    </a:ln>
  </c:spPr>
  <c:txPr>
    <a:bodyPr/>
    <a:lstStyle/>
    <a:p>
      <a:pPr>
        <a:defRPr sz="109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929948378424631"/>
          <c:y val="3.7971955115355102E-2"/>
          <c:w val="0.65281035521340081"/>
          <c:h val="0.92405608976928977"/>
        </c:manualLayout>
      </c:layout>
      <c:barChart>
        <c:barDir val="bar"/>
        <c:grouping val="clustered"/>
        <c:varyColors val="0"/>
        <c:ser>
          <c:idx val="0"/>
          <c:order val="0"/>
          <c:tx>
            <c:v>Total</c:v>
          </c:tx>
          <c:spPr>
            <a:solidFill>
              <a:srgbClr val="9A6DFF"/>
            </a:solidFill>
            <a:ln>
              <a:solidFill>
                <a:srgbClr val="7030A0"/>
              </a:solidFill>
            </a:ln>
            <a:effectLst/>
          </c:spPr>
          <c:invertIfNegative val="0"/>
          <c:dLbls>
            <c:numFmt formatCode="0.0%" sourceLinked="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'3.1'!$E$6:$I$6</c:f>
              <c:strCache>
                <c:ptCount val="5"/>
                <c:pt idx="0">
                  <c:v>Fondos de seguridad social</c:v>
                </c:pt>
                <c:pt idx="1">
                  <c:v>Gobierno central</c:v>
                </c:pt>
                <c:pt idx="2">
                  <c:v>Gobierno local</c:v>
                </c:pt>
                <c:pt idx="3">
                  <c:v>Hogares Consumidores</c:v>
                </c:pt>
                <c:pt idx="4">
                  <c:v>Instituciones sin fines de lucro que sirven a los hogares</c:v>
                </c:pt>
              </c:strCache>
            </c:strRef>
          </c:cat>
          <c:val>
            <c:numRef>
              <c:f>'3.1'!$E$19:$I$19</c:f>
              <c:numCache>
                <c:formatCode>0.0%</c:formatCode>
                <c:ptCount val="5"/>
                <c:pt idx="0">
                  <c:v>0.34544030273054643</c:v>
                </c:pt>
                <c:pt idx="1">
                  <c:v>0.42629173834597839</c:v>
                </c:pt>
                <c:pt idx="2">
                  <c:v>5.5047329927654376E-3</c:v>
                </c:pt>
                <c:pt idx="3">
                  <c:v>0.20053293983760265</c:v>
                </c:pt>
                <c:pt idx="4">
                  <c:v>2.2230286093107145E-2</c:v>
                </c:pt>
              </c:numCache>
            </c:numRef>
          </c:val>
          <c:extLst>
            <c:ext xmlns:c16="http://schemas.microsoft.com/office/drawing/2014/chart" uri="{C3380CC4-5D6E-409C-BE32-E72D297353CC}">
              <c16:uniqueId val="{00000000-FBE1-461C-A5E7-2342EC27DF95}"/>
            </c:ext>
          </c:extLst>
        </c:ser>
        <c:dLbls>
          <c:dLblPos val="inEnd"/>
          <c:showLegendKey val="0"/>
          <c:showVal val="1"/>
          <c:showCatName val="0"/>
          <c:showSerName val="0"/>
          <c:showPercent val="0"/>
          <c:showBubbleSize val="0"/>
        </c:dLbls>
        <c:gapWidth val="70"/>
        <c:axId val="464513256"/>
        <c:axId val="464512864"/>
      </c:barChart>
      <c:catAx>
        <c:axId val="464513256"/>
        <c:scaling>
          <c:orientation val="maxMin"/>
        </c:scaling>
        <c:delete val="0"/>
        <c:axPos val="l"/>
        <c:numFmt formatCode="General" sourceLinked="1"/>
        <c:majorTickMark val="none"/>
        <c:minorTickMark val="none"/>
        <c:tickLblPos val="nextTo"/>
        <c:spPr>
          <a:noFill/>
          <a:ln w="9525" cap="flat" cmpd="sng" algn="ctr">
            <a:solidFill>
              <a:srgbClr val="7030A0"/>
            </a:solidFill>
            <a:round/>
          </a:ln>
          <a:effectLst/>
        </c:spPr>
        <c:txPr>
          <a:bodyPr rot="-60000000" spcFirstLastPara="1" vertOverflow="ellipsis" vert="horz" wrap="square" anchor="ctr" anchorCtr="1"/>
          <a:lstStyle/>
          <a:p>
            <a:pPr>
              <a:defRPr sz="1050" b="0" i="0" u="none" strike="noStrike" kern="1200" baseline="0">
                <a:solidFill>
                  <a:schemeClr val="tx2"/>
                </a:solidFill>
                <a:latin typeface="Century Gothic" panose="020B0502020202020204" pitchFamily="34" charset="0"/>
                <a:ea typeface="+mn-ea"/>
                <a:cs typeface="+mn-cs"/>
              </a:defRPr>
            </a:pPr>
            <a:endParaRPr lang="es-EC"/>
          </a:p>
        </c:txPr>
        <c:crossAx val="464512864"/>
        <c:crosses val="autoZero"/>
        <c:auto val="1"/>
        <c:lblAlgn val="ctr"/>
        <c:lblOffset val="100"/>
        <c:noMultiLvlLbl val="0"/>
      </c:catAx>
      <c:valAx>
        <c:axId val="464512864"/>
        <c:scaling>
          <c:orientation val="minMax"/>
        </c:scaling>
        <c:delete val="1"/>
        <c:axPos val="t"/>
        <c:majorGridlines>
          <c:spPr>
            <a:ln w="9525" cap="flat" cmpd="sng" algn="ctr">
              <a:noFill/>
              <a:round/>
            </a:ln>
            <a:effectLst/>
          </c:spPr>
        </c:majorGridlines>
        <c:numFmt formatCode="0.0%" sourceLinked="1"/>
        <c:majorTickMark val="none"/>
        <c:minorTickMark val="none"/>
        <c:tickLblPos val="nextTo"/>
        <c:crossAx val="464513256"/>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50">
          <a:latin typeface="Century Gothic" panose="020B0502020202020204" pitchFamily="34" charset="0"/>
        </a:defRPr>
      </a:pPr>
      <a:endParaRPr lang="es-EC"/>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2038663685557822"/>
          <c:y val="4.2791133628103085E-2"/>
          <c:w val="0.53969566767117072"/>
          <c:h val="0.91441773274379379"/>
        </c:manualLayout>
      </c:layout>
      <c:barChart>
        <c:barDir val="bar"/>
        <c:grouping val="clustered"/>
        <c:varyColors val="0"/>
        <c:ser>
          <c:idx val="0"/>
          <c:order val="0"/>
          <c:tx>
            <c:v>Total</c:v>
          </c:tx>
          <c:spPr>
            <a:solidFill>
              <a:srgbClr val="9A6DFF"/>
            </a:solidFill>
            <a:ln w="9525" cap="flat" cmpd="sng" algn="ctr">
              <a:solidFill>
                <a:srgbClr val="7030A0"/>
              </a:solidFill>
              <a:round/>
            </a:ln>
            <a:effectLst/>
          </c:spPr>
          <c:invertIfNegative val="0"/>
          <c:dLbls>
            <c:numFmt formatCode="#,##0" sourceLinked="0"/>
            <c:spPr>
              <a:noFill/>
              <a:ln>
                <a:noFill/>
              </a:ln>
              <a:effectLst/>
            </c:spPr>
            <c:txPr>
              <a:bodyPr rot="0" spcFirstLastPara="1" vertOverflow="ellipsis" vert="horz" wrap="square" anchor="ctr" anchorCtr="1"/>
              <a:lstStyle/>
              <a:p>
                <a:pPr>
                  <a:defRPr sz="1000" b="0" i="0" u="none" strike="noStrike" kern="1200" baseline="0">
                    <a:solidFill>
                      <a:srgbClr val="595959"/>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'3.2'!$D$7:$I$7</c:f>
              <c:strCache>
                <c:ptCount val="6"/>
                <c:pt idx="0">
                  <c:v>Ingresos de mercado*</c:v>
                </c:pt>
                <c:pt idx="1">
                  <c:v>Transferencia corriente dentro del gobierno general</c:v>
                </c:pt>
                <c:pt idx="2">
                  <c:v>Contribuciones sociales efectivas de los empleadores</c:v>
                </c:pt>
                <c:pt idx="3">
                  <c:v>Renta de la propiedad</c:v>
                </c:pt>
                <c:pt idx="4">
                  <c:v>Otras transferencias corrientes diversas</c:v>
                </c:pt>
                <c:pt idx="5">
                  <c:v>Otros ingresos **</c:v>
                </c:pt>
              </c:strCache>
            </c:strRef>
          </c:cat>
          <c:val>
            <c:numRef>
              <c:f>'3.2'!$D$16:$I$16</c:f>
              <c:numCache>
                <c:formatCode>_ * #,##0_ ;_ * \-#,##0_ ;_ * "-"??_ ;_ @_ </c:formatCode>
                <c:ptCount val="6"/>
                <c:pt idx="0">
                  <c:v>4256723</c:v>
                </c:pt>
                <c:pt idx="1">
                  <c:v>2815746</c:v>
                </c:pt>
                <c:pt idx="2">
                  <c:v>2239511</c:v>
                </c:pt>
                <c:pt idx="3">
                  <c:v>212966</c:v>
                </c:pt>
                <c:pt idx="4">
                  <c:v>112645</c:v>
                </c:pt>
                <c:pt idx="5">
                  <c:v>517677</c:v>
                </c:pt>
              </c:numCache>
            </c:numRef>
          </c:val>
          <c:extLst>
            <c:ext xmlns:c16="http://schemas.microsoft.com/office/drawing/2014/chart" uri="{C3380CC4-5D6E-409C-BE32-E72D297353CC}">
              <c16:uniqueId val="{00000000-3D6D-4965-BF48-CB4A203FC447}"/>
            </c:ext>
          </c:extLst>
        </c:ser>
        <c:dLbls>
          <c:dLblPos val="inEnd"/>
          <c:showLegendKey val="0"/>
          <c:showVal val="1"/>
          <c:showCatName val="0"/>
          <c:showSerName val="0"/>
          <c:showPercent val="0"/>
          <c:showBubbleSize val="0"/>
        </c:dLbls>
        <c:gapWidth val="100"/>
        <c:axId val="276354208"/>
        <c:axId val="276354768"/>
      </c:barChart>
      <c:catAx>
        <c:axId val="27635420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rgbClr val="595959"/>
                </a:solidFill>
                <a:latin typeface="Century Gothic" panose="020B0502020202020204" pitchFamily="34" charset="0"/>
                <a:ea typeface="+mn-ea"/>
                <a:cs typeface="+mn-cs"/>
              </a:defRPr>
            </a:pPr>
            <a:endParaRPr lang="es-EC"/>
          </a:p>
        </c:txPr>
        <c:crossAx val="276354768"/>
        <c:crosses val="autoZero"/>
        <c:auto val="1"/>
        <c:lblAlgn val="ctr"/>
        <c:lblOffset val="100"/>
        <c:noMultiLvlLbl val="0"/>
      </c:catAx>
      <c:valAx>
        <c:axId val="276354768"/>
        <c:scaling>
          <c:orientation val="minMax"/>
        </c:scaling>
        <c:delete val="1"/>
        <c:axPos val="t"/>
        <c:numFmt formatCode="_ * #,##0_ ;_ * \-#,##0_ ;_ * &quot;-&quot;??_ ;_ @_ " sourceLinked="1"/>
        <c:majorTickMark val="none"/>
        <c:minorTickMark val="none"/>
        <c:tickLblPos val="nextTo"/>
        <c:crossAx val="27635420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2038663685557822"/>
          <c:y val="4.2791133628103085E-2"/>
          <c:w val="0.53969566767117072"/>
          <c:h val="0.91441773274379379"/>
        </c:manualLayout>
      </c:layout>
      <c:barChart>
        <c:barDir val="bar"/>
        <c:grouping val="clustered"/>
        <c:varyColors val="0"/>
        <c:ser>
          <c:idx val="0"/>
          <c:order val="0"/>
          <c:tx>
            <c:v>Total</c:v>
          </c:tx>
          <c:spPr>
            <a:solidFill>
              <a:srgbClr val="9A6DFF"/>
            </a:solidFill>
            <a:ln w="9525" cap="flat" cmpd="sng" algn="ctr">
              <a:solidFill>
                <a:srgbClr val="7030A0"/>
              </a:solidFill>
              <a:round/>
            </a:ln>
            <a:effectLst/>
          </c:spPr>
          <c:invertIfNegative val="0"/>
          <c:dLbls>
            <c:numFmt formatCode="#,##0" sourceLinked="0"/>
            <c:spPr>
              <a:noFill/>
              <a:ln>
                <a:noFill/>
              </a:ln>
              <a:effectLst/>
            </c:spPr>
            <c:txPr>
              <a:bodyPr rot="0" spcFirstLastPara="1" vertOverflow="ellipsis" vert="horz" wrap="square" anchor="ctr" anchorCtr="1"/>
              <a:lstStyle/>
              <a:p>
                <a:pPr>
                  <a:defRPr sz="1000" b="0" i="0" u="none" strike="noStrike" kern="1200" baseline="0">
                    <a:solidFill>
                      <a:srgbClr val="595959"/>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'3.3'!$D$7:$H$7</c:f>
              <c:strCache>
                <c:ptCount val="5"/>
                <c:pt idx="0">
                  <c:v>Remuneración de los empleados</c:v>
                </c:pt>
                <c:pt idx="1">
                  <c:v>Consumo intermedio</c:v>
                </c:pt>
                <c:pt idx="2">
                  <c:v>Compras  del gobierno en nombre de los hogares</c:v>
                </c:pt>
                <c:pt idx="3">
                  <c:v>Formación bruta de capital fijo</c:v>
                </c:pt>
                <c:pt idx="4">
                  <c:v>Otras erogaciones*</c:v>
                </c:pt>
              </c:strCache>
            </c:strRef>
          </c:cat>
          <c:val>
            <c:numRef>
              <c:f>'3.3'!$D$16:$H$16</c:f>
              <c:numCache>
                <c:formatCode>_ * #,##0_ ;_ * \-#,##0_ ;_ * "-"??_ ;_ @_ </c:formatCode>
                <c:ptCount val="5"/>
                <c:pt idx="0">
                  <c:v>3883263</c:v>
                </c:pt>
                <c:pt idx="1">
                  <c:v>3194058</c:v>
                </c:pt>
                <c:pt idx="2">
                  <c:v>950232</c:v>
                </c:pt>
                <c:pt idx="3">
                  <c:v>442007</c:v>
                </c:pt>
                <c:pt idx="4">
                  <c:v>1685708</c:v>
                </c:pt>
              </c:numCache>
            </c:numRef>
          </c:val>
          <c:extLst>
            <c:ext xmlns:c16="http://schemas.microsoft.com/office/drawing/2014/chart" uri="{C3380CC4-5D6E-409C-BE32-E72D297353CC}">
              <c16:uniqueId val="{00000000-732A-4D91-97BB-EF3E76AE0A6F}"/>
            </c:ext>
          </c:extLst>
        </c:ser>
        <c:dLbls>
          <c:dLblPos val="inEnd"/>
          <c:showLegendKey val="0"/>
          <c:showVal val="1"/>
          <c:showCatName val="0"/>
          <c:showSerName val="0"/>
          <c:showPercent val="0"/>
          <c:showBubbleSize val="0"/>
        </c:dLbls>
        <c:gapWidth val="100"/>
        <c:axId val="276354208"/>
        <c:axId val="276354768"/>
      </c:barChart>
      <c:catAx>
        <c:axId val="27635420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rgbClr val="595959"/>
                </a:solidFill>
                <a:latin typeface="Century Gothic" panose="020B0502020202020204" pitchFamily="34" charset="0"/>
                <a:ea typeface="+mn-ea"/>
                <a:cs typeface="+mn-cs"/>
              </a:defRPr>
            </a:pPr>
            <a:endParaRPr lang="es-EC"/>
          </a:p>
        </c:txPr>
        <c:crossAx val="276354768"/>
        <c:crosses val="autoZero"/>
        <c:auto val="1"/>
        <c:lblAlgn val="ctr"/>
        <c:lblOffset val="100"/>
        <c:noMultiLvlLbl val="0"/>
      </c:catAx>
      <c:valAx>
        <c:axId val="276354768"/>
        <c:scaling>
          <c:orientation val="minMax"/>
        </c:scaling>
        <c:delete val="1"/>
        <c:axPos val="t"/>
        <c:numFmt formatCode="_ * #,##0_ ;_ * \-#,##0_ ;_ * &quot;-&quot;??_ ;_ @_ " sourceLinked="1"/>
        <c:majorTickMark val="none"/>
        <c:minorTickMark val="none"/>
        <c:tickLblPos val="nextTo"/>
        <c:crossAx val="27635420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val>
            <c:numRef>
              <c:f>Diap58!#REF!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Diap58!#REF!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Diap58!#REF!</c15:sqref>
                        </c15:formulaRef>
                      </c:ext>
                    </c:extLst>
                  </c:multiLvlStrRef>
                </c15:cat>
              </c15:filteredCategoryTitle>
            </c:ext>
            <c:ext xmlns:c16="http://schemas.microsoft.com/office/drawing/2014/chart" uri="{C3380CC4-5D6E-409C-BE32-E72D297353CC}">
              <c16:uniqueId val="{00000000-B1D7-4E37-BCB1-49B005065F26}"/>
            </c:ext>
          </c:extLst>
        </c:ser>
        <c:ser>
          <c:idx val="1"/>
          <c:order val="1"/>
          <c:val>
            <c:numRef>
              <c:f>Diap58!#REF!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Diap58!#REF!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Diap58!#REF!</c15:sqref>
                        </c15:formulaRef>
                      </c:ext>
                    </c:extLst>
                  </c:multiLvlStrRef>
                </c15:cat>
              </c15:filteredCategoryTitle>
            </c:ext>
            <c:ext xmlns:c16="http://schemas.microsoft.com/office/drawing/2014/chart" uri="{C3380CC4-5D6E-409C-BE32-E72D297353CC}">
              <c16:uniqueId val="{00000001-B1D7-4E37-BCB1-49B005065F26}"/>
            </c:ext>
          </c:extLst>
        </c:ser>
        <c:ser>
          <c:idx val="2"/>
          <c:order val="2"/>
          <c:val>
            <c:numRef>
              <c:f>Diap58!#REF!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Diap58!#REF!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Diap58!#REF!</c15:sqref>
                        </c15:formulaRef>
                      </c:ext>
                    </c:extLst>
                  </c:multiLvlStrRef>
                </c15:cat>
              </c15:filteredCategoryTitle>
            </c:ext>
            <c:ext xmlns:c16="http://schemas.microsoft.com/office/drawing/2014/chart" uri="{C3380CC4-5D6E-409C-BE32-E72D297353CC}">
              <c16:uniqueId val="{00000002-B1D7-4E37-BCB1-49B005065F26}"/>
            </c:ext>
          </c:extLst>
        </c:ser>
        <c:dLbls>
          <c:showLegendKey val="0"/>
          <c:showVal val="0"/>
          <c:showCatName val="0"/>
          <c:showSerName val="0"/>
          <c:showPercent val="0"/>
          <c:showBubbleSize val="0"/>
        </c:dLbls>
        <c:marker val="1"/>
        <c:smooth val="0"/>
        <c:axId val="521507360"/>
        <c:axId val="521499520"/>
      </c:lineChart>
      <c:catAx>
        <c:axId val="521507360"/>
        <c:scaling>
          <c:orientation val="minMax"/>
        </c:scaling>
        <c:delete val="0"/>
        <c:axPos val="b"/>
        <c:numFmt formatCode="General" sourceLinked="1"/>
        <c:majorTickMark val="out"/>
        <c:minorTickMark val="none"/>
        <c:tickLblPos val="nextTo"/>
        <c:crossAx val="521499520"/>
        <c:crosses val="autoZero"/>
        <c:auto val="1"/>
        <c:lblAlgn val="ctr"/>
        <c:lblOffset val="100"/>
        <c:noMultiLvlLbl val="0"/>
      </c:catAx>
      <c:valAx>
        <c:axId val="521499520"/>
        <c:scaling>
          <c:orientation val="minMax"/>
        </c:scaling>
        <c:delete val="0"/>
        <c:axPos val="l"/>
        <c:numFmt formatCode="General" sourceLinked="1"/>
        <c:majorTickMark val="out"/>
        <c:minorTickMark val="none"/>
        <c:tickLblPos val="nextTo"/>
        <c:crossAx val="5215073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300597629377959E-2"/>
          <c:y val="2.3462748720459076E-2"/>
          <c:w val="0.93783369302369513"/>
          <c:h val="0.8434619775592076"/>
        </c:manualLayout>
      </c:layout>
      <c:barChart>
        <c:barDir val="col"/>
        <c:grouping val="clustered"/>
        <c:varyColors val="0"/>
        <c:ser>
          <c:idx val="0"/>
          <c:order val="0"/>
          <c:tx>
            <c:strRef>
              <c:f>'4.1'!$B$11</c:f>
              <c:strCache>
                <c:ptCount val="1"/>
                <c:pt idx="0">
                  <c:v>Número de egresos hospitalarios</c:v>
                </c:pt>
              </c:strCache>
            </c:strRef>
          </c:tx>
          <c:spPr>
            <a:solidFill>
              <a:srgbClr val="9A6DFF"/>
            </a:solidFill>
            <a:ln>
              <a:solidFill>
                <a:srgbClr val="7030A0"/>
              </a:solidFill>
            </a:ln>
            <a:effectLst/>
          </c:spPr>
          <c:invertIfNegative val="0"/>
          <c:dLbls>
            <c:spPr>
              <a:noFill/>
              <a:ln>
                <a:noFill/>
              </a:ln>
              <a:effectLst/>
            </c:spPr>
            <c:txPr>
              <a:bodyPr rot="0" spcFirstLastPara="1" vertOverflow="ellipsis" vert="horz" wrap="square" anchor="ctr" anchorCtr="1"/>
              <a:lstStyle/>
              <a:p>
                <a:pPr>
                  <a:defRPr sz="1080" b="0" i="0" u="none" strike="noStrike" kern="1200" baseline="0">
                    <a:solidFill>
                      <a:srgbClr val="595959"/>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'4.1'!$C$7:$O$7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'4.1'!$C$11:$O$11</c:f>
              <c:numCache>
                <c:formatCode>_(* #,##0_);_(* \(#,##0\);_(* "-"??_);_(@_)</c:formatCode>
                <c:ptCount val="13"/>
                <c:pt idx="0">
                  <c:v>920047</c:v>
                </c:pt>
                <c:pt idx="1">
                  <c:v>983286</c:v>
                </c:pt>
                <c:pt idx="2">
                  <c:v>1031957</c:v>
                </c:pt>
                <c:pt idx="3">
                  <c:v>1090263</c:v>
                </c:pt>
                <c:pt idx="4">
                  <c:v>1133556</c:v>
                </c:pt>
                <c:pt idx="5">
                  <c:v>1156237</c:v>
                </c:pt>
                <c:pt idx="6">
                  <c:v>1178989</c:v>
                </c:pt>
                <c:pt idx="7">
                  <c:v>1192749</c:v>
                </c:pt>
                <c:pt idx="8">
                  <c:v>1161044</c:v>
                </c:pt>
                <c:pt idx="9">
                  <c:v>1128004</c:v>
                </c:pt>
                <c:pt idx="10">
                  <c:v>1143765</c:v>
                </c:pt>
                <c:pt idx="11">
                  <c:v>1164659</c:v>
                </c:pt>
                <c:pt idx="12">
                  <c:v>1195311</c:v>
                </c:pt>
              </c:numCache>
            </c:numRef>
          </c:val>
          <c:extLst>
            <c:ext xmlns:c16="http://schemas.microsoft.com/office/drawing/2014/chart" uri="{C3380CC4-5D6E-409C-BE32-E72D297353CC}">
              <c16:uniqueId val="{00000000-69B5-42E6-8DC8-2E35EDCC1BAC}"/>
            </c:ext>
          </c:extLst>
        </c:ser>
        <c:dLbls>
          <c:showLegendKey val="0"/>
          <c:showVal val="0"/>
          <c:showCatName val="0"/>
          <c:showSerName val="0"/>
          <c:showPercent val="0"/>
          <c:showBubbleSize val="0"/>
        </c:dLbls>
        <c:gapWidth val="95"/>
        <c:axId val="521508928"/>
        <c:axId val="521507752"/>
      </c:barChart>
      <c:lineChart>
        <c:grouping val="standard"/>
        <c:varyColors val="0"/>
        <c:ser>
          <c:idx val="1"/>
          <c:order val="1"/>
          <c:tx>
            <c:strRef>
              <c:f>'4.1'!$B$12</c:f>
              <c:strCache>
                <c:ptCount val="1"/>
                <c:pt idx="0">
                  <c:v>Valor promedio de producción por egreso hospitalario</c:v>
                </c:pt>
              </c:strCache>
            </c:strRef>
          </c:tx>
          <c:spPr>
            <a:ln w="19050" cap="rnd">
              <a:solidFill>
                <a:srgbClr val="FFC000"/>
              </a:solidFill>
              <a:round/>
            </a:ln>
            <a:effectLst/>
          </c:spPr>
          <c:marker>
            <c:symbol val="diamond"/>
            <c:size val="5"/>
            <c:spPr>
              <a:solidFill>
                <a:schemeClr val="accent4">
                  <a:lumMod val="60000"/>
                  <a:lumOff val="40000"/>
                </a:schemeClr>
              </a:solidFill>
              <a:ln w="9525">
                <a:solidFill>
                  <a:srgbClr val="FFC000"/>
                </a:solidFill>
              </a:ln>
              <a:effectLst/>
            </c:spPr>
          </c:marker>
          <c:dLbls>
            <c:spPr>
              <a:noFill/>
              <a:ln>
                <a:noFill/>
              </a:ln>
              <a:effectLst/>
            </c:spPr>
            <c:txPr>
              <a:bodyPr rot="0" spcFirstLastPara="1" vertOverflow="ellipsis" vert="horz" wrap="square" anchor="ctr" anchorCtr="1"/>
              <a:lstStyle/>
              <a:p>
                <a:pPr>
                  <a:defRPr sz="1080" b="0" i="0" u="none" strike="noStrike" kern="1200" baseline="0">
                    <a:solidFill>
                      <a:srgbClr val="595959"/>
                    </a:solidFill>
                    <a:latin typeface="Century Gothic" panose="020B0502020202020204" pitchFamily="34" charset="0"/>
                    <a:ea typeface="+mn-ea"/>
                    <a:cs typeface="+mn-cs"/>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'4.1'!$C$7:$O$7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'4.1'!$C$12:$O$12</c:f>
              <c:numCache>
                <c:formatCode>_(* #,##0_);_(* \(#,##0\);_(* "-"??_);_(@_)</c:formatCode>
                <c:ptCount val="13"/>
                <c:pt idx="0">
                  <c:v>593.04470315103458</c:v>
                </c:pt>
                <c:pt idx="1">
                  <c:v>703.17283069218922</c:v>
                </c:pt>
                <c:pt idx="2">
                  <c:v>772.7938276497955</c:v>
                </c:pt>
                <c:pt idx="3">
                  <c:v>939.20824608374312</c:v>
                </c:pt>
                <c:pt idx="4">
                  <c:v>1054.2893337426647</c:v>
                </c:pt>
                <c:pt idx="5">
                  <c:v>1256.0288245402976</c:v>
                </c:pt>
                <c:pt idx="6">
                  <c:v>1435.0676723871045</c:v>
                </c:pt>
                <c:pt idx="7">
                  <c:v>1605.0233536142139</c:v>
                </c:pt>
                <c:pt idx="8">
                  <c:v>1809.1235129762524</c:v>
                </c:pt>
                <c:pt idx="9">
                  <c:v>1843.9420427587136</c:v>
                </c:pt>
                <c:pt idx="10">
                  <c:v>1926.8180089441448</c:v>
                </c:pt>
                <c:pt idx="11">
                  <c:v>2159.6329912875785</c:v>
                </c:pt>
                <c:pt idx="12">
                  <c:v>2099.6192622673093</c:v>
                </c:pt>
              </c:numCache>
            </c:numRef>
          </c:val>
          <c:smooth val="0"/>
          <c:extLst>
            <c:ext xmlns:c16="http://schemas.microsoft.com/office/drawing/2014/chart" uri="{C3380CC4-5D6E-409C-BE32-E72D297353CC}">
              <c16:uniqueId val="{00000001-69B5-42E6-8DC8-2E35EDCC1BAC}"/>
            </c:ext>
          </c:extLst>
        </c:ser>
        <c:dLbls>
          <c:showLegendKey val="0"/>
          <c:showVal val="0"/>
          <c:showCatName val="0"/>
          <c:showSerName val="0"/>
          <c:showPercent val="0"/>
          <c:showBubbleSize val="0"/>
        </c:dLbls>
        <c:marker val="1"/>
        <c:smooth val="0"/>
        <c:axId val="699415800"/>
        <c:axId val="699415472"/>
      </c:lineChart>
      <c:catAx>
        <c:axId val="521508928"/>
        <c:scaling>
          <c:orientation val="minMax"/>
        </c:scaling>
        <c:delete val="0"/>
        <c:axPos val="b"/>
        <c:numFmt formatCode="General" sourceLinked="1"/>
        <c:majorTickMark val="in"/>
        <c:minorTickMark val="none"/>
        <c:tickLblPos val="nextTo"/>
        <c:spPr>
          <a:solidFill>
            <a:schemeClr val="bg1"/>
          </a:solidFill>
          <a:ln w="9525" cap="flat" cmpd="sng" algn="ctr">
            <a:solidFill>
              <a:srgbClr val="7F7F7F"/>
            </a:solidFill>
            <a:round/>
          </a:ln>
          <a:effectLst/>
        </c:spPr>
        <c:txPr>
          <a:bodyPr rot="-60000000" spcFirstLastPara="1" vertOverflow="ellipsis" vert="horz" wrap="square" anchor="ctr" anchorCtr="1"/>
          <a:lstStyle/>
          <a:p>
            <a:pPr>
              <a:defRPr sz="1080" b="0" i="0" u="none" strike="noStrike" kern="1200" baseline="0">
                <a:solidFill>
                  <a:srgbClr val="595959"/>
                </a:solidFill>
                <a:latin typeface="Century Gothic" panose="020B0502020202020204" pitchFamily="34" charset="0"/>
                <a:ea typeface="+mn-ea"/>
                <a:cs typeface="+mn-cs"/>
              </a:defRPr>
            </a:pPr>
            <a:endParaRPr lang="es-EC"/>
          </a:p>
        </c:txPr>
        <c:crossAx val="521507752"/>
        <c:crosses val="autoZero"/>
        <c:auto val="1"/>
        <c:lblAlgn val="ctr"/>
        <c:lblOffset val="100"/>
        <c:noMultiLvlLbl val="0"/>
      </c:catAx>
      <c:valAx>
        <c:axId val="521507752"/>
        <c:scaling>
          <c:orientation val="minMax"/>
          <c:max val="1800000"/>
          <c:min val="0"/>
        </c:scaling>
        <c:delete val="0"/>
        <c:axPos val="l"/>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200" b="0" i="0" u="none" strike="noStrike" kern="1200" baseline="0">
                <a:solidFill>
                  <a:srgbClr val="595959"/>
                </a:solidFill>
                <a:latin typeface="Century Gothic" panose="020B0502020202020204" pitchFamily="34" charset="0"/>
                <a:ea typeface="+mn-ea"/>
                <a:cs typeface="+mn-cs"/>
              </a:defRPr>
            </a:pPr>
            <a:endParaRPr lang="es-EC"/>
          </a:p>
        </c:txPr>
        <c:crossAx val="521508928"/>
        <c:crosses val="autoZero"/>
        <c:crossBetween val="between"/>
        <c:majorUnit val="2500000"/>
        <c:minorUnit val="1500000"/>
      </c:valAx>
      <c:valAx>
        <c:axId val="699415472"/>
        <c:scaling>
          <c:orientation val="minMax"/>
          <c:max val="2200"/>
          <c:min val="-3000"/>
        </c:scaling>
        <c:delete val="0"/>
        <c:axPos val="r"/>
        <c:numFmt formatCode="_(* #,##0_);_(* \(#,##0\);_(* &quot;-&quot;??_);_(@_)" sourceLinked="1"/>
        <c:majorTickMark val="out"/>
        <c:minorTickMark val="none"/>
        <c:tickLblPos val="nextTo"/>
        <c:spPr>
          <a:noFill/>
          <a:ln>
            <a:noFill/>
          </a:ln>
          <a:effectLst/>
        </c:spPr>
        <c:txPr>
          <a:bodyPr rot="-60000000" spcFirstLastPara="1" vertOverflow="ellipsis" vert="horz" wrap="square" anchor="ctr" anchorCtr="1"/>
          <a:lstStyle/>
          <a:p>
            <a:pPr>
              <a:defRPr sz="1080" b="0" i="0" u="none" strike="noStrike" kern="1200" baseline="0">
                <a:solidFill>
                  <a:schemeClr val="bg1"/>
                </a:solidFill>
                <a:latin typeface="Century Gothic" panose="020B0502020202020204" pitchFamily="34" charset="0"/>
                <a:ea typeface="+mn-ea"/>
                <a:cs typeface="+mn-cs"/>
              </a:defRPr>
            </a:pPr>
            <a:endParaRPr lang="es-EC"/>
          </a:p>
        </c:txPr>
        <c:crossAx val="699415800"/>
        <c:crosses val="max"/>
        <c:crossBetween val="between"/>
      </c:valAx>
      <c:catAx>
        <c:axId val="699415800"/>
        <c:scaling>
          <c:orientation val="minMax"/>
        </c:scaling>
        <c:delete val="1"/>
        <c:axPos val="b"/>
        <c:numFmt formatCode="General" sourceLinked="1"/>
        <c:majorTickMark val="out"/>
        <c:minorTickMark val="none"/>
        <c:tickLblPos val="nextTo"/>
        <c:crossAx val="69941547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1080" b="0" i="0" u="none" strike="noStrike" kern="1200" baseline="0">
              <a:solidFill>
                <a:srgbClr val="595959"/>
              </a:solidFill>
              <a:latin typeface="Century Gothic" panose="020B0502020202020204" pitchFamily="34" charset="0"/>
              <a:ea typeface="+mn-ea"/>
              <a:cs typeface="+mn-cs"/>
            </a:defRPr>
          </a:pPr>
          <a:endParaRPr lang="es-EC"/>
        </a:p>
      </c:txPr>
    </c:legend>
    <c:plotVisOnly val="1"/>
    <c:dispBlanksAs val="gap"/>
    <c:showDLblsOverMax val="0"/>
  </c:chart>
  <c:spPr>
    <a:noFill/>
    <a:ln w="9525" cap="flat" cmpd="sng" algn="ctr">
      <a:solidFill>
        <a:schemeClr val="bg1"/>
      </a:solidFill>
      <a:round/>
    </a:ln>
    <a:effectLst/>
  </c:spPr>
  <c:txPr>
    <a:bodyPr/>
    <a:lstStyle/>
    <a:p>
      <a:pPr>
        <a:defRPr sz="108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1.6723675205397737E-2"/>
          <c:y val="2.2417527329084006E-2"/>
          <c:w val="0.9219699563192888"/>
          <c:h val="0.74489624150978273"/>
        </c:manualLayout>
      </c:layout>
      <c:barChart>
        <c:barDir val="col"/>
        <c:grouping val="clustered"/>
        <c:varyColors val="0"/>
        <c:ser>
          <c:idx val="0"/>
          <c:order val="0"/>
          <c:tx>
            <c:strRef>
              <c:f>'4.2'!$B$20</c:f>
              <c:strCache>
                <c:ptCount val="1"/>
                <c:pt idx="0">
                  <c:v>Servicios con internación en hospitales y clínicas del sector público</c:v>
                </c:pt>
              </c:strCache>
            </c:strRef>
          </c:tx>
          <c:spPr>
            <a:solidFill>
              <a:srgbClr val="9A6DFF"/>
            </a:solidFill>
            <a:ln w="0">
              <a:solidFill>
                <a:srgbClr val="7030A0"/>
              </a:solidFill>
            </a:ln>
          </c:spPr>
          <c:invertIfNegative val="0"/>
          <c:dPt>
            <c:idx val="1"/>
            <c:invertIfNegative val="0"/>
            <c:bubble3D val="0"/>
            <c:spPr>
              <a:solidFill>
                <a:srgbClr val="9A6DFF"/>
              </a:solidFill>
              <a:ln w="6350">
                <a:solidFill>
                  <a:srgbClr val="7030A0"/>
                </a:solidFill>
              </a:ln>
            </c:spPr>
            <c:extLst>
              <c:ext xmlns:c16="http://schemas.microsoft.com/office/drawing/2014/chart" uri="{C3380CC4-5D6E-409C-BE32-E72D297353CC}">
                <c16:uniqueId val="{00000001-5962-45CE-86DA-2FBA88775F52}"/>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'4.2'!$C$19:$D$19</c:f>
              <c:strCache>
                <c:ptCount val="2"/>
                <c:pt idx="0">
                  <c:v>Valor promedio de producción por egreso hospitalario 2014</c:v>
                </c:pt>
                <c:pt idx="1">
                  <c:v>Valor promedio de producción por egreso hospitalario 2019</c:v>
                </c:pt>
              </c:strCache>
            </c:strRef>
          </c:cat>
          <c:val>
            <c:numRef>
              <c:f>'4.2'!$C$20:$D$20</c:f>
              <c:numCache>
                <c:formatCode>_(* #,##0_);_(* \(#,##0\);_(* "-"??_);_(@_)</c:formatCode>
                <c:ptCount val="2"/>
                <c:pt idx="0">
                  <c:v>1596.7534273523406</c:v>
                </c:pt>
                <c:pt idx="1">
                  <c:v>2042.4345727649707</c:v>
                </c:pt>
              </c:numCache>
            </c:numRef>
          </c:val>
          <c:extLst>
            <c:ext xmlns:c16="http://schemas.microsoft.com/office/drawing/2014/chart" uri="{C3380CC4-5D6E-409C-BE32-E72D297353CC}">
              <c16:uniqueId val="{00000000-55E4-4ED8-9F40-FA156D90B461}"/>
            </c:ext>
          </c:extLst>
        </c:ser>
        <c:ser>
          <c:idx val="1"/>
          <c:order val="1"/>
          <c:tx>
            <c:strRef>
              <c:f>'4.2'!$B$21</c:f>
              <c:strCache>
                <c:ptCount val="1"/>
                <c:pt idx="0">
                  <c:v>Servicios con internación en hospitales y clínicas del sector privado</c:v>
                </c:pt>
              </c:strCache>
            </c:strRef>
          </c:tx>
          <c:spPr>
            <a:solidFill>
              <a:srgbClr val="CDB7FF"/>
            </a:solidFill>
            <a:ln>
              <a:solidFill>
                <a:srgbClr val="7030A0"/>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'4.2'!$C$19:$D$19</c:f>
              <c:strCache>
                <c:ptCount val="2"/>
                <c:pt idx="0">
                  <c:v>Valor promedio de producción por egreso hospitalario 2014</c:v>
                </c:pt>
                <c:pt idx="1">
                  <c:v>Valor promedio de producción por egreso hospitalario 2019</c:v>
                </c:pt>
              </c:strCache>
            </c:strRef>
          </c:cat>
          <c:val>
            <c:numRef>
              <c:f>'4.2'!$C$21:$D$21</c:f>
              <c:numCache>
                <c:formatCode>_(* #,##0_);_(* \(#,##0\);_(* "-"??_);_(@_)</c:formatCode>
                <c:ptCount val="2"/>
                <c:pt idx="0">
                  <c:v>1618.4008392148601</c:v>
                </c:pt>
                <c:pt idx="1">
                  <c:v>2227.2476558190847</c:v>
                </c:pt>
              </c:numCache>
            </c:numRef>
          </c:val>
          <c:extLst>
            <c:ext xmlns:c16="http://schemas.microsoft.com/office/drawing/2014/chart" uri="{C3380CC4-5D6E-409C-BE32-E72D297353CC}">
              <c16:uniqueId val="{00000001-55E4-4ED8-9F40-FA156D90B461}"/>
            </c:ext>
          </c:extLst>
        </c:ser>
        <c:dLbls>
          <c:showLegendKey val="0"/>
          <c:showVal val="1"/>
          <c:showCatName val="0"/>
          <c:showSerName val="0"/>
          <c:showPercent val="0"/>
          <c:showBubbleSize val="0"/>
        </c:dLbls>
        <c:gapWidth val="150"/>
        <c:overlap val="-25"/>
        <c:axId val="521503832"/>
        <c:axId val="521499128"/>
      </c:barChart>
      <c:catAx>
        <c:axId val="521503832"/>
        <c:scaling>
          <c:orientation val="minMax"/>
        </c:scaling>
        <c:delete val="0"/>
        <c:axPos val="b"/>
        <c:numFmt formatCode="General" sourceLinked="0"/>
        <c:majorTickMark val="none"/>
        <c:minorTickMark val="none"/>
        <c:tickLblPos val="nextTo"/>
        <c:crossAx val="521499128"/>
        <c:crosses val="autoZero"/>
        <c:auto val="1"/>
        <c:lblAlgn val="ctr"/>
        <c:lblOffset val="100"/>
        <c:noMultiLvlLbl val="0"/>
      </c:catAx>
      <c:valAx>
        <c:axId val="521499128"/>
        <c:scaling>
          <c:orientation val="minMax"/>
        </c:scaling>
        <c:delete val="1"/>
        <c:axPos val="l"/>
        <c:numFmt formatCode="_(* #,##0_);_(* \(#,##0\);_(* &quot;-&quot;??_);_(@_)" sourceLinked="1"/>
        <c:majorTickMark val="out"/>
        <c:minorTickMark val="none"/>
        <c:tickLblPos val="nextTo"/>
        <c:crossAx val="521503832"/>
        <c:crosses val="autoZero"/>
        <c:crossBetween val="between"/>
      </c:valAx>
    </c:plotArea>
    <c:legend>
      <c:legendPos val="b"/>
      <c:layout>
        <c:manualLayout>
          <c:xMode val="edge"/>
          <c:yMode val="edge"/>
          <c:x val="9.3655385403812588E-2"/>
          <c:y val="0.8853801800205785"/>
          <c:w val="0.71873127687731964"/>
          <c:h val="7.8407415466518776E-2"/>
        </c:manualLayout>
      </c:layout>
      <c:overlay val="0"/>
    </c:legend>
    <c:plotVisOnly val="1"/>
    <c:dispBlanksAs val="gap"/>
    <c:showDLblsOverMax val="0"/>
  </c:chart>
  <c:spPr>
    <a:ln>
      <a:noFill/>
    </a:ln>
  </c:spPr>
  <c:txPr>
    <a:bodyPr/>
    <a:lstStyle/>
    <a:p>
      <a:pPr>
        <a:defRPr sz="110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1.6723675205397737E-2"/>
          <c:y val="2.2417527329084006E-2"/>
          <c:w val="0.90725961931552179"/>
          <c:h val="0.72044075715078204"/>
        </c:manualLayout>
      </c:layout>
      <c:barChart>
        <c:barDir val="col"/>
        <c:grouping val="clustered"/>
        <c:varyColors val="0"/>
        <c:ser>
          <c:idx val="0"/>
          <c:order val="0"/>
          <c:tx>
            <c:strRef>
              <c:f>'4.3'!$B$22</c:f>
              <c:strCache>
                <c:ptCount val="1"/>
                <c:pt idx="0">
                  <c:v>Servicios con internación en hospitales del Ministerio de Salúd Pública (MSP)</c:v>
                </c:pt>
              </c:strCache>
            </c:strRef>
          </c:tx>
          <c:spPr>
            <a:solidFill>
              <a:srgbClr val="FFC000"/>
            </a:solidFill>
            <a:ln>
              <a:solidFill>
                <a:srgbClr val="FFC000">
                  <a:alpha val="1000"/>
                </a:srgbClr>
              </a:solidFill>
            </a:ln>
          </c:spPr>
          <c:invertIfNegative val="0"/>
          <c:dLbls>
            <c:dLbl>
              <c:idx val="0"/>
              <c:numFmt formatCode="#,##0" sourceLinked="0"/>
              <c:spPr>
                <a:noFill/>
                <a:ln>
                  <a:noFill/>
                </a:ln>
                <a:effectLst/>
              </c:spPr>
              <c:txPr>
                <a:bodyPr wrap="square" lIns="38100" tIns="19050" rIns="38100" bIns="19050" anchor="ctr">
                  <a:spAutoFit/>
                </a:bodyPr>
                <a:lstStyle/>
                <a:p>
                  <a:pPr>
                    <a:defRPr/>
                  </a:pPr>
                  <a:endParaRPr lang="es-EC"/>
                </a:p>
              </c:txPr>
              <c:showLegendKey val="0"/>
              <c:showVal val="1"/>
              <c:showCatName val="0"/>
              <c:showSerName val="0"/>
              <c:showPercent val="0"/>
              <c:showBubbleSize val="0"/>
              <c:extLst>
                <c:ext xmlns:c16="http://schemas.microsoft.com/office/drawing/2014/chart" uri="{C3380CC4-5D6E-409C-BE32-E72D297353CC}">
                  <c16:uniqueId val="{00000005-A291-4119-A1F7-D5858EB50992}"/>
                </c:ext>
              </c:extLst>
            </c:dLbl>
            <c:dLbl>
              <c:idx val="1"/>
              <c:numFmt formatCode="#,##0" sourceLinked="0"/>
              <c:spPr>
                <a:noFill/>
                <a:ln>
                  <a:noFill/>
                </a:ln>
                <a:effectLst/>
              </c:spPr>
              <c:txPr>
                <a:bodyPr wrap="square" lIns="38100" tIns="19050" rIns="38100" bIns="19050" anchor="ctr">
                  <a:spAutoFit/>
                </a:bodyPr>
                <a:lstStyle/>
                <a:p>
                  <a:pPr>
                    <a:defRPr/>
                  </a:pPr>
                  <a:endParaRPr lang="es-EC"/>
                </a:p>
              </c:txPr>
              <c:showLegendKey val="0"/>
              <c:showVal val="1"/>
              <c:showCatName val="0"/>
              <c:showSerName val="0"/>
              <c:showPercent val="0"/>
              <c:showBubbleSize val="0"/>
              <c:extLst>
                <c:ext xmlns:c16="http://schemas.microsoft.com/office/drawing/2014/chart" uri="{C3380CC4-5D6E-409C-BE32-E72D297353CC}">
                  <c16:uniqueId val="{00000006-A291-4119-A1F7-D5858EB50992}"/>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'4.3'!$C$21:$D$21</c:f>
              <c:strCache>
                <c:ptCount val="2"/>
                <c:pt idx="0">
                  <c:v>Valor promedio de producción por egreso hospitalario 2014</c:v>
                </c:pt>
                <c:pt idx="1">
                  <c:v>Valor promedio de producción por egreso hospitalario 2019</c:v>
                </c:pt>
              </c:strCache>
            </c:strRef>
          </c:cat>
          <c:val>
            <c:numRef>
              <c:f>'4.3'!$C$22:$D$22</c:f>
              <c:numCache>
                <c:formatCode>_(* #,##0_);_(* \(#,##0\);_(* "-"??_);_(@_)</c:formatCode>
                <c:ptCount val="2"/>
                <c:pt idx="0">
                  <c:v>1433.0023499688109</c:v>
                </c:pt>
                <c:pt idx="1">
                  <c:v>1877.7158262577866</c:v>
                </c:pt>
              </c:numCache>
            </c:numRef>
          </c:val>
          <c:extLst>
            <c:ext xmlns:c16="http://schemas.microsoft.com/office/drawing/2014/chart" uri="{C3380CC4-5D6E-409C-BE32-E72D297353CC}">
              <c16:uniqueId val="{00000000-A291-4119-A1F7-D5858EB50992}"/>
            </c:ext>
          </c:extLst>
        </c:ser>
        <c:ser>
          <c:idx val="1"/>
          <c:order val="1"/>
          <c:tx>
            <c:strRef>
              <c:f>'4.3'!$B$23</c:f>
              <c:strCache>
                <c:ptCount val="1"/>
                <c:pt idx="0">
                  <c:v>Servicios con internación en hospitales del Instituto Ecuatoriano de Seguridad Social (IESS)</c:v>
                </c:pt>
              </c:strCache>
            </c:strRef>
          </c:tx>
          <c:spPr>
            <a:solidFill>
              <a:srgbClr val="9A6DFF"/>
            </a:solidFill>
            <a:ln>
              <a:solidFill>
                <a:srgbClr val="7030A0"/>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'4.3'!$C$21:$D$21</c:f>
              <c:strCache>
                <c:ptCount val="2"/>
                <c:pt idx="0">
                  <c:v>Valor promedio de producción por egreso hospitalario 2014</c:v>
                </c:pt>
                <c:pt idx="1">
                  <c:v>Valor promedio de producción por egreso hospitalario 2019</c:v>
                </c:pt>
              </c:strCache>
            </c:strRef>
          </c:cat>
          <c:val>
            <c:numRef>
              <c:f>'4.3'!$C$23:$D$23</c:f>
              <c:numCache>
                <c:formatCode>_(* #,##0_);_(* \(#,##0\);_(* "-"??_);_(@_)</c:formatCode>
                <c:ptCount val="2"/>
                <c:pt idx="0">
                  <c:v>2102.0247615534022</c:v>
                </c:pt>
                <c:pt idx="1">
                  <c:v>2537.3179651707796</c:v>
                </c:pt>
              </c:numCache>
            </c:numRef>
          </c:val>
          <c:extLst>
            <c:ext xmlns:c16="http://schemas.microsoft.com/office/drawing/2014/chart" uri="{C3380CC4-5D6E-409C-BE32-E72D297353CC}">
              <c16:uniqueId val="{00000001-A291-4119-A1F7-D5858EB50992}"/>
            </c:ext>
          </c:extLst>
        </c:ser>
        <c:ser>
          <c:idx val="2"/>
          <c:order val="2"/>
          <c:tx>
            <c:strRef>
              <c:f>'4.3'!$B$24</c:f>
              <c:strCache>
                <c:ptCount val="1"/>
                <c:pt idx="0">
                  <c:v>Servicios con internación en otros hospitales del sector público</c:v>
                </c:pt>
              </c:strCache>
            </c:strRef>
          </c:tx>
          <c:spPr>
            <a:solidFill>
              <a:srgbClr val="CDB7FF"/>
            </a:solidFill>
            <a:ln>
              <a:solidFill>
                <a:srgbClr val="7030A0"/>
              </a:solidFill>
            </a:ln>
          </c:spPr>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'4.3'!$C$21:$D$21</c:f>
              <c:strCache>
                <c:ptCount val="2"/>
                <c:pt idx="0">
                  <c:v>Valor promedio de producción por egreso hospitalario 2014</c:v>
                </c:pt>
                <c:pt idx="1">
                  <c:v>Valor promedio de producción por egreso hospitalario 2019</c:v>
                </c:pt>
              </c:strCache>
            </c:strRef>
          </c:cat>
          <c:val>
            <c:numRef>
              <c:f>'4.3'!$C$24:$D$24</c:f>
              <c:numCache>
                <c:formatCode>_(* #,##0_);_(* \(#,##0\);_(* "-"??_);_(@_)</c:formatCode>
                <c:ptCount val="2"/>
                <c:pt idx="0">
                  <c:v>1372.1639168780398</c:v>
                </c:pt>
                <c:pt idx="1">
                  <c:v>1445.8108192037762</c:v>
                </c:pt>
              </c:numCache>
            </c:numRef>
          </c:val>
          <c:extLst>
            <c:ext xmlns:c16="http://schemas.microsoft.com/office/drawing/2014/chart" uri="{C3380CC4-5D6E-409C-BE32-E72D297353CC}">
              <c16:uniqueId val="{00000004-A291-4119-A1F7-D5858EB50992}"/>
            </c:ext>
          </c:extLst>
        </c:ser>
        <c:dLbls>
          <c:showLegendKey val="0"/>
          <c:showVal val="1"/>
          <c:showCatName val="0"/>
          <c:showSerName val="0"/>
          <c:showPercent val="0"/>
          <c:showBubbleSize val="0"/>
        </c:dLbls>
        <c:gapWidth val="150"/>
        <c:overlap val="-25"/>
        <c:axId val="521503832"/>
        <c:axId val="521499128"/>
      </c:barChart>
      <c:catAx>
        <c:axId val="521503832"/>
        <c:scaling>
          <c:orientation val="minMax"/>
        </c:scaling>
        <c:delete val="0"/>
        <c:axPos val="b"/>
        <c:numFmt formatCode="General" sourceLinked="0"/>
        <c:majorTickMark val="none"/>
        <c:minorTickMark val="none"/>
        <c:tickLblPos val="nextTo"/>
        <c:crossAx val="521499128"/>
        <c:crosses val="autoZero"/>
        <c:auto val="1"/>
        <c:lblAlgn val="ctr"/>
        <c:lblOffset val="100"/>
        <c:noMultiLvlLbl val="0"/>
      </c:catAx>
      <c:valAx>
        <c:axId val="521499128"/>
        <c:scaling>
          <c:orientation val="minMax"/>
        </c:scaling>
        <c:delete val="1"/>
        <c:axPos val="l"/>
        <c:numFmt formatCode="_(* #,##0_);_(* \(#,##0\);_(* &quot;-&quot;??_);_(@_)" sourceLinked="1"/>
        <c:majorTickMark val="out"/>
        <c:minorTickMark val="none"/>
        <c:tickLblPos val="nextTo"/>
        <c:crossAx val="521503832"/>
        <c:crosses val="autoZero"/>
        <c:crossBetween val="between"/>
      </c:valAx>
    </c:plotArea>
    <c:legend>
      <c:legendPos val="b"/>
      <c:layout>
        <c:manualLayout>
          <c:xMode val="edge"/>
          <c:yMode val="edge"/>
          <c:x val="9.3655385403812588E-2"/>
          <c:y val="0.86092467726864319"/>
          <c:w val="0.85235009451625865"/>
          <c:h val="0.13241409168656348"/>
        </c:manualLayout>
      </c:layout>
      <c:overlay val="0"/>
    </c:legend>
    <c:plotVisOnly val="1"/>
    <c:dispBlanksAs val="gap"/>
    <c:showDLblsOverMax val="0"/>
  </c:chart>
  <c:spPr>
    <a:ln>
      <a:noFill/>
    </a:ln>
  </c:spPr>
  <c:txPr>
    <a:bodyPr/>
    <a:lstStyle/>
    <a:p>
      <a:pPr>
        <a:defRPr sz="110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1.6723675205397737E-2"/>
          <c:y val="2.2417527329084006E-2"/>
          <c:w val="0.90725961931552179"/>
          <c:h val="0.74489624150978273"/>
        </c:manualLayout>
      </c:layout>
      <c:barChart>
        <c:barDir val="col"/>
        <c:grouping val="clustered"/>
        <c:varyColors val="0"/>
        <c:ser>
          <c:idx val="0"/>
          <c:order val="0"/>
          <c:tx>
            <c:strRef>
              <c:f>'4.4'!$B$20</c:f>
              <c:strCache>
                <c:ptCount val="1"/>
                <c:pt idx="0">
                  <c:v>Atención ambulatoria en hospitales y centros ambulatorios del Ministerio de Salúd Pública y demás establecimientos del sector público</c:v>
                </c:pt>
              </c:strCache>
            </c:strRef>
          </c:tx>
          <c:spPr>
            <a:solidFill>
              <a:srgbClr val="FFC000"/>
            </a:solidFill>
            <a:ln>
              <a:solidFill>
                <a:srgbClr val="FFC000">
                  <a:alpha val="1000"/>
                </a:srgbClr>
              </a:solidFill>
            </a:ln>
          </c:spPr>
          <c:invertIfNegative val="0"/>
          <c:dLbls>
            <c:dLbl>
              <c:idx val="0"/>
              <c:numFmt formatCode="#,##0" sourceLinked="0"/>
              <c:spPr>
                <a:noFill/>
                <a:ln>
                  <a:noFill/>
                </a:ln>
                <a:effectLst/>
              </c:spPr>
              <c:txPr>
                <a:bodyPr wrap="square" lIns="38100" tIns="19050" rIns="38100" bIns="19050" anchor="ctr">
                  <a:spAutoFit/>
                </a:bodyPr>
                <a:lstStyle/>
                <a:p>
                  <a:pPr>
                    <a:defRPr/>
                  </a:pPr>
                  <a:endParaRPr lang="es-EC"/>
                </a:p>
              </c:txPr>
              <c:showLegendKey val="0"/>
              <c:showVal val="1"/>
              <c:showCatName val="0"/>
              <c:showSerName val="0"/>
              <c:showPercent val="0"/>
              <c:showBubbleSize val="0"/>
              <c:extLst>
                <c:ext xmlns:c16="http://schemas.microsoft.com/office/drawing/2014/chart" uri="{C3380CC4-5D6E-409C-BE32-E72D297353CC}">
                  <c16:uniqueId val="{00000000-3367-43CD-8569-BC0AFC831646}"/>
                </c:ext>
              </c:extLst>
            </c:dLbl>
            <c:dLbl>
              <c:idx val="1"/>
              <c:numFmt formatCode="#,##0" sourceLinked="0"/>
              <c:spPr>
                <a:noFill/>
                <a:ln>
                  <a:noFill/>
                </a:ln>
                <a:effectLst/>
              </c:spPr>
              <c:txPr>
                <a:bodyPr wrap="square" lIns="38100" tIns="19050" rIns="38100" bIns="19050" anchor="ctr">
                  <a:spAutoFit/>
                </a:bodyPr>
                <a:lstStyle/>
                <a:p>
                  <a:pPr>
                    <a:defRPr/>
                  </a:pPr>
                  <a:endParaRPr lang="es-EC"/>
                </a:p>
              </c:txPr>
              <c:showLegendKey val="0"/>
              <c:showVal val="1"/>
              <c:showCatName val="0"/>
              <c:showSerName val="0"/>
              <c:showPercent val="0"/>
              <c:showBubbleSize val="0"/>
              <c:extLst>
                <c:ext xmlns:c16="http://schemas.microsoft.com/office/drawing/2014/chart" uri="{C3380CC4-5D6E-409C-BE32-E72D297353CC}">
                  <c16:uniqueId val="{00000001-3367-43CD-8569-BC0AFC831646}"/>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'4.4'!$C$19:$D$19</c:f>
              <c:strCache>
                <c:ptCount val="2"/>
                <c:pt idx="0">
                  <c:v>Valor promedio de producción por atención ambulatoria 2015</c:v>
                </c:pt>
                <c:pt idx="1">
                  <c:v>Valor promedio de producción por atención ambulatoria 2018</c:v>
                </c:pt>
              </c:strCache>
            </c:strRef>
          </c:cat>
          <c:val>
            <c:numRef>
              <c:f>'4.4'!$C$20:$D$20</c:f>
              <c:numCache>
                <c:formatCode>_(* #,##0_);_(* \(#,##0\);_(* "-"??_);_(@_)</c:formatCode>
                <c:ptCount val="2"/>
                <c:pt idx="0">
                  <c:v>26.103887730962413</c:v>
                </c:pt>
                <c:pt idx="1">
                  <c:v>29.621692874406065</c:v>
                </c:pt>
              </c:numCache>
            </c:numRef>
          </c:val>
          <c:extLst>
            <c:ext xmlns:c16="http://schemas.microsoft.com/office/drawing/2014/chart" uri="{C3380CC4-5D6E-409C-BE32-E72D297353CC}">
              <c16:uniqueId val="{00000002-3367-43CD-8569-BC0AFC831646}"/>
            </c:ext>
          </c:extLst>
        </c:ser>
        <c:ser>
          <c:idx val="1"/>
          <c:order val="1"/>
          <c:tx>
            <c:strRef>
              <c:f>'4.4'!$B$21</c:f>
              <c:strCache>
                <c:ptCount val="1"/>
                <c:pt idx="0">
                  <c:v>Atención ambulatoria en hospitales y centros ambulatorios del Instituto Ecuatoriano de Seguridad Social (IESS)</c:v>
                </c:pt>
              </c:strCache>
            </c:strRef>
          </c:tx>
          <c:spPr>
            <a:solidFill>
              <a:srgbClr val="9A6DFF"/>
            </a:solidFill>
            <a:ln>
              <a:solidFill>
                <a:srgbClr val="7030A0"/>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'4.4'!$C$19:$D$19</c:f>
              <c:strCache>
                <c:ptCount val="2"/>
                <c:pt idx="0">
                  <c:v>Valor promedio de producción por atención ambulatoria 2015</c:v>
                </c:pt>
                <c:pt idx="1">
                  <c:v>Valor promedio de producción por atención ambulatoria 2018</c:v>
                </c:pt>
              </c:strCache>
            </c:strRef>
          </c:cat>
          <c:val>
            <c:numRef>
              <c:f>'4.4'!$C$21:$D$21</c:f>
              <c:numCache>
                <c:formatCode>_(* #,##0_);_(* \(#,##0\);_(* "-"??_);_(@_)</c:formatCode>
                <c:ptCount val="2"/>
                <c:pt idx="0">
                  <c:v>52.407972468160381</c:v>
                </c:pt>
                <c:pt idx="1">
                  <c:v>64.272084083126842</c:v>
                </c:pt>
              </c:numCache>
            </c:numRef>
          </c:val>
          <c:extLst>
            <c:ext xmlns:c16="http://schemas.microsoft.com/office/drawing/2014/chart" uri="{C3380CC4-5D6E-409C-BE32-E72D297353CC}">
              <c16:uniqueId val="{00000003-3367-43CD-8569-BC0AFC831646}"/>
            </c:ext>
          </c:extLst>
        </c:ser>
        <c:dLbls>
          <c:showLegendKey val="0"/>
          <c:showVal val="1"/>
          <c:showCatName val="0"/>
          <c:showSerName val="0"/>
          <c:showPercent val="0"/>
          <c:showBubbleSize val="0"/>
        </c:dLbls>
        <c:gapWidth val="150"/>
        <c:overlap val="-25"/>
        <c:axId val="521503832"/>
        <c:axId val="521499128"/>
      </c:barChart>
      <c:catAx>
        <c:axId val="521503832"/>
        <c:scaling>
          <c:orientation val="minMax"/>
        </c:scaling>
        <c:delete val="0"/>
        <c:axPos val="b"/>
        <c:numFmt formatCode="General" sourceLinked="0"/>
        <c:majorTickMark val="none"/>
        <c:minorTickMark val="none"/>
        <c:tickLblPos val="nextTo"/>
        <c:crossAx val="521499128"/>
        <c:crosses val="autoZero"/>
        <c:auto val="1"/>
        <c:lblAlgn val="ctr"/>
        <c:lblOffset val="100"/>
        <c:noMultiLvlLbl val="0"/>
      </c:catAx>
      <c:valAx>
        <c:axId val="521499128"/>
        <c:scaling>
          <c:orientation val="minMax"/>
        </c:scaling>
        <c:delete val="1"/>
        <c:axPos val="l"/>
        <c:numFmt formatCode="_(* #,##0_);_(* \(#,##0\);_(* &quot;-&quot;??_);_(@_)" sourceLinked="1"/>
        <c:majorTickMark val="out"/>
        <c:minorTickMark val="none"/>
        <c:tickLblPos val="nextTo"/>
        <c:crossAx val="521503832"/>
        <c:crosses val="autoZero"/>
        <c:crossBetween val="between"/>
      </c:valAx>
    </c:plotArea>
    <c:legend>
      <c:legendPos val="b"/>
      <c:layout>
        <c:manualLayout>
          <c:xMode val="edge"/>
          <c:yMode val="edge"/>
          <c:x val="1.8538065496515103E-2"/>
          <c:y val="0.87519037647806031"/>
          <c:w val="0.95936109340108366"/>
          <c:h val="0.12313705453589059"/>
        </c:manualLayout>
      </c:layout>
      <c:overlay val="0"/>
    </c:legend>
    <c:plotVisOnly val="1"/>
    <c:dispBlanksAs val="gap"/>
    <c:showDLblsOverMax val="0"/>
  </c:chart>
  <c:spPr>
    <a:ln>
      <a:noFill/>
    </a:ln>
  </c:spPr>
  <c:txPr>
    <a:bodyPr/>
    <a:lstStyle/>
    <a:p>
      <a:pPr>
        <a:defRPr sz="110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
          <c:y val="5.7640688286348151E-3"/>
          <c:w val="0.99673109431070539"/>
          <c:h val="0.76033370277627721"/>
        </c:manualLayout>
      </c:layout>
      <c:lineChart>
        <c:grouping val="standard"/>
        <c:varyColors val="0"/>
        <c:ser>
          <c:idx val="2"/>
          <c:order val="0"/>
          <c:tx>
            <c:strRef>
              <c:f>'4.5'!$B$10</c:f>
              <c:strCache>
                <c:ptCount val="1"/>
                <c:pt idx="0">
                  <c:v>Formación bruta de capital fijo total</c:v>
                </c:pt>
              </c:strCache>
            </c:strRef>
          </c:tx>
          <c:spPr>
            <a:ln>
              <a:solidFill>
                <a:srgbClr val="9A6DFF"/>
              </a:solidFill>
              <a:prstDash val="dash"/>
            </a:ln>
          </c:spPr>
          <c:marker>
            <c:symbol val="diamond"/>
            <c:size val="6"/>
            <c:spPr>
              <a:solidFill>
                <a:srgbClr val="BEA0FF"/>
              </a:solidFill>
              <a:ln>
                <a:solidFill>
                  <a:srgbClr val="9A6DFF"/>
                </a:solidFill>
              </a:ln>
            </c:spPr>
          </c:marker>
          <c:dLbls>
            <c:spPr>
              <a:noFill/>
              <a:ln>
                <a:noFill/>
              </a:ln>
              <a:effectLst/>
            </c:sp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'4.5'!$C$7:$O$7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'4.5'!$C$10:$O$10</c:f>
              <c:numCache>
                <c:formatCode>_(* #,##0_);_(* \(#,##0\);_(* "-"??_);_(@_)</c:formatCode>
                <c:ptCount val="13"/>
                <c:pt idx="0">
                  <c:v>197374</c:v>
                </c:pt>
                <c:pt idx="1">
                  <c:v>243119</c:v>
                </c:pt>
                <c:pt idx="2">
                  <c:v>344573</c:v>
                </c:pt>
                <c:pt idx="3">
                  <c:v>378104</c:v>
                </c:pt>
                <c:pt idx="4">
                  <c:v>484861</c:v>
                </c:pt>
                <c:pt idx="5">
                  <c:v>526238</c:v>
                </c:pt>
                <c:pt idx="6">
                  <c:v>590327</c:v>
                </c:pt>
                <c:pt idx="7">
                  <c:v>608325</c:v>
                </c:pt>
                <c:pt idx="8">
                  <c:v>695636</c:v>
                </c:pt>
                <c:pt idx="9">
                  <c:v>755219</c:v>
                </c:pt>
                <c:pt idx="10">
                  <c:v>983893</c:v>
                </c:pt>
                <c:pt idx="11">
                  <c:v>516488</c:v>
                </c:pt>
                <c:pt idx="12">
                  <c:v>442007</c:v>
                </c:pt>
              </c:numCache>
            </c:numRef>
          </c:val>
          <c:smooth val="0"/>
          <c:extLst>
            <c:ext xmlns:c16="http://schemas.microsoft.com/office/drawing/2014/chart" uri="{C3380CC4-5D6E-409C-BE32-E72D297353CC}">
              <c16:uniqueId val="{00000004-A53D-4175-AD30-BC1AD678EB1B}"/>
            </c:ext>
          </c:extLst>
        </c:ser>
        <c:ser>
          <c:idx val="1"/>
          <c:order val="2"/>
          <c:tx>
            <c:strRef>
              <c:f>'4.5'!$B$9</c:f>
              <c:strCache>
                <c:ptCount val="1"/>
                <c:pt idx="0">
                  <c:v>Formación bruta de capital fijo privado</c:v>
                </c:pt>
              </c:strCache>
            </c:strRef>
          </c:tx>
          <c:spPr>
            <a:ln>
              <a:solidFill>
                <a:srgbClr val="BEA0FF"/>
              </a:solidFill>
            </a:ln>
          </c:spPr>
          <c:marker>
            <c:symbol val="diamond"/>
            <c:size val="6"/>
            <c:spPr>
              <a:solidFill>
                <a:srgbClr val="BEA0FF"/>
              </a:solidFill>
              <a:ln>
                <a:solidFill>
                  <a:srgbClr val="7F7F7F"/>
                </a:solidFill>
              </a:ln>
            </c:spPr>
          </c:marker>
          <c:dLbls>
            <c:dLbl>
              <c:idx val="0"/>
              <c:layout>
                <c:manualLayout>
                  <c:x val="-2.6412041087456661E-2"/>
                  <c:y val="2.210476631597504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53D-4175-AD30-BC1AD678EB1B}"/>
                </c:ext>
              </c:extLst>
            </c:dLbl>
            <c:dLbl>
              <c:idx val="1"/>
              <c:layout>
                <c:manualLayout>
                  <c:x val="-2.647211152833465E-2"/>
                  <c:y val="2.644643417422306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53D-4175-AD30-BC1AD678EB1B}"/>
                </c:ext>
              </c:extLst>
            </c:dLbl>
            <c:spPr>
              <a:noFill/>
              <a:ln>
                <a:noFill/>
              </a:ln>
              <a:effectLst/>
            </c:sp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'4.5'!$C$7:$O$7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'4.5'!$C$9:$O$9</c:f>
              <c:numCache>
                <c:formatCode>_(* #,##0_);_(* \(#,##0\);_(* "-"??_);_(@_)</c:formatCode>
                <c:ptCount val="13"/>
                <c:pt idx="0">
                  <c:v>87713</c:v>
                </c:pt>
                <c:pt idx="1">
                  <c:v>99054</c:v>
                </c:pt>
                <c:pt idx="2">
                  <c:v>137856</c:v>
                </c:pt>
                <c:pt idx="3">
                  <c:v>184794</c:v>
                </c:pt>
                <c:pt idx="4">
                  <c:v>214617</c:v>
                </c:pt>
                <c:pt idx="5">
                  <c:v>207749</c:v>
                </c:pt>
                <c:pt idx="6">
                  <c:v>203176</c:v>
                </c:pt>
                <c:pt idx="7">
                  <c:v>219746</c:v>
                </c:pt>
                <c:pt idx="8">
                  <c:v>279289</c:v>
                </c:pt>
                <c:pt idx="9">
                  <c:v>198138</c:v>
                </c:pt>
                <c:pt idx="10">
                  <c:v>203792</c:v>
                </c:pt>
                <c:pt idx="11">
                  <c:v>230209</c:v>
                </c:pt>
                <c:pt idx="12">
                  <c:v>305422</c:v>
                </c:pt>
              </c:numCache>
            </c:numRef>
          </c:val>
          <c:smooth val="0"/>
          <c:extLst>
            <c:ext xmlns:c16="http://schemas.microsoft.com/office/drawing/2014/chart" uri="{C3380CC4-5D6E-409C-BE32-E72D297353CC}">
              <c16:uniqueId val="{00000003-A53D-4175-AD30-BC1AD678EB1B}"/>
            </c:ext>
          </c:extLst>
        </c:ser>
        <c:dLbls>
          <c:showLegendKey val="0"/>
          <c:showVal val="1"/>
          <c:showCatName val="0"/>
          <c:showSerName val="0"/>
          <c:showPercent val="0"/>
          <c:showBubbleSize val="0"/>
        </c:dLbls>
        <c:marker val="1"/>
        <c:smooth val="0"/>
        <c:axId val="521504224"/>
        <c:axId val="521504616"/>
      </c:lineChart>
      <c:lineChart>
        <c:grouping val="standard"/>
        <c:varyColors val="0"/>
        <c:ser>
          <c:idx val="0"/>
          <c:order val="1"/>
          <c:tx>
            <c:strRef>
              <c:f>'4.5'!$B$8</c:f>
              <c:strCache>
                <c:ptCount val="1"/>
                <c:pt idx="0">
                  <c:v>Formación bruta de capital fijo público</c:v>
                </c:pt>
              </c:strCache>
            </c:strRef>
          </c:tx>
          <c:spPr>
            <a:ln>
              <a:solidFill>
                <a:srgbClr val="FED219"/>
              </a:solidFill>
            </a:ln>
          </c:spPr>
          <c:marker>
            <c:symbol val="diamond"/>
            <c:size val="6"/>
            <c:spPr>
              <a:solidFill>
                <a:srgbClr val="FED219"/>
              </a:solidFill>
              <a:ln>
                <a:solidFill>
                  <a:srgbClr val="FED219"/>
                </a:solidFill>
              </a:ln>
            </c:spPr>
          </c:marker>
          <c:dLbls>
            <c:spPr>
              <a:noFill/>
              <a:ln>
                <a:noFill/>
              </a:ln>
              <a:effectLst/>
            </c:sp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'4.5'!$C$7:$O$7</c:f>
              <c:numCache>
                <c:formatCode>General</c:formatCode>
                <c:ptCount val="13"/>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numCache>
            </c:numRef>
          </c:cat>
          <c:val>
            <c:numRef>
              <c:f>'4.5'!$C$8:$O$8</c:f>
              <c:numCache>
                <c:formatCode>_(* #,##0_);_(* \(#,##0\);_(* "-"??_);_(@_)</c:formatCode>
                <c:ptCount val="13"/>
                <c:pt idx="0">
                  <c:v>109661</c:v>
                </c:pt>
                <c:pt idx="1">
                  <c:v>144065</c:v>
                </c:pt>
                <c:pt idx="2">
                  <c:v>206717</c:v>
                </c:pt>
                <c:pt idx="3">
                  <c:v>193310</c:v>
                </c:pt>
                <c:pt idx="4">
                  <c:v>270244</c:v>
                </c:pt>
                <c:pt idx="5">
                  <c:v>318489</c:v>
                </c:pt>
                <c:pt idx="6">
                  <c:v>387151</c:v>
                </c:pt>
                <c:pt idx="7">
                  <c:v>388579</c:v>
                </c:pt>
                <c:pt idx="8">
                  <c:v>416347</c:v>
                </c:pt>
                <c:pt idx="9">
                  <c:v>557081</c:v>
                </c:pt>
                <c:pt idx="10">
                  <c:v>780101</c:v>
                </c:pt>
                <c:pt idx="11">
                  <c:v>286279</c:v>
                </c:pt>
                <c:pt idx="12">
                  <c:v>136585</c:v>
                </c:pt>
              </c:numCache>
            </c:numRef>
          </c:val>
          <c:smooth val="0"/>
          <c:extLst>
            <c:ext xmlns:c16="http://schemas.microsoft.com/office/drawing/2014/chart" uri="{C3380CC4-5D6E-409C-BE32-E72D297353CC}">
              <c16:uniqueId val="{00000000-A53D-4175-AD30-BC1AD678EB1B}"/>
            </c:ext>
          </c:extLst>
        </c:ser>
        <c:dLbls>
          <c:showLegendKey val="0"/>
          <c:showVal val="0"/>
          <c:showCatName val="0"/>
          <c:showSerName val="0"/>
          <c:showPercent val="0"/>
          <c:showBubbleSize val="0"/>
        </c:dLbls>
        <c:marker val="1"/>
        <c:smooth val="0"/>
        <c:axId val="720760448"/>
        <c:axId val="720753560"/>
      </c:lineChart>
      <c:catAx>
        <c:axId val="521504224"/>
        <c:scaling>
          <c:orientation val="minMax"/>
        </c:scaling>
        <c:delete val="0"/>
        <c:axPos val="b"/>
        <c:numFmt formatCode="General" sourceLinked="0"/>
        <c:majorTickMark val="none"/>
        <c:minorTickMark val="none"/>
        <c:tickLblPos val="nextTo"/>
        <c:crossAx val="521504616"/>
        <c:crosses val="autoZero"/>
        <c:auto val="1"/>
        <c:lblAlgn val="ctr"/>
        <c:lblOffset val="100"/>
        <c:noMultiLvlLbl val="0"/>
      </c:catAx>
      <c:valAx>
        <c:axId val="521504616"/>
        <c:scaling>
          <c:orientation val="minMax"/>
          <c:max val="590000"/>
          <c:min val="0"/>
        </c:scaling>
        <c:delete val="1"/>
        <c:axPos val="l"/>
        <c:numFmt formatCode="_(* #,##0_);_(* \(#,##0\);_(* &quot;-&quot;??_);_(@_)" sourceLinked="1"/>
        <c:majorTickMark val="out"/>
        <c:minorTickMark val="none"/>
        <c:tickLblPos val="nextTo"/>
        <c:crossAx val="521504224"/>
        <c:crosses val="autoZero"/>
        <c:crossBetween val="between"/>
        <c:majorUnit val="80000"/>
        <c:minorUnit val="60000"/>
      </c:valAx>
      <c:valAx>
        <c:axId val="720753560"/>
        <c:scaling>
          <c:orientation val="minMax"/>
        </c:scaling>
        <c:delete val="0"/>
        <c:axPos val="r"/>
        <c:numFmt formatCode="_(* #,##0_);_(* \(#,##0\);_(* &quot;-&quot;??_);_(@_)" sourceLinked="1"/>
        <c:majorTickMark val="out"/>
        <c:minorTickMark val="none"/>
        <c:tickLblPos val="nextTo"/>
        <c:spPr>
          <a:ln>
            <a:solidFill>
              <a:schemeClr val="bg1"/>
            </a:solidFill>
          </a:ln>
        </c:spPr>
        <c:txPr>
          <a:bodyPr/>
          <a:lstStyle/>
          <a:p>
            <a:pPr>
              <a:defRPr sz="100">
                <a:solidFill>
                  <a:schemeClr val="bg1"/>
                </a:solidFill>
              </a:defRPr>
            </a:pPr>
            <a:endParaRPr lang="es-EC"/>
          </a:p>
        </c:txPr>
        <c:crossAx val="720760448"/>
        <c:crosses val="max"/>
        <c:crossBetween val="between"/>
      </c:valAx>
      <c:catAx>
        <c:axId val="720760448"/>
        <c:scaling>
          <c:orientation val="minMax"/>
        </c:scaling>
        <c:delete val="1"/>
        <c:axPos val="b"/>
        <c:numFmt formatCode="General" sourceLinked="1"/>
        <c:majorTickMark val="out"/>
        <c:minorTickMark val="none"/>
        <c:tickLblPos val="nextTo"/>
        <c:crossAx val="720753560"/>
        <c:crosses val="autoZero"/>
        <c:auto val="1"/>
        <c:lblAlgn val="ctr"/>
        <c:lblOffset val="100"/>
        <c:noMultiLvlLbl val="0"/>
      </c:catAx>
    </c:plotArea>
    <c:legend>
      <c:legendPos val="t"/>
      <c:layout>
        <c:manualLayout>
          <c:xMode val="edge"/>
          <c:yMode val="edge"/>
          <c:x val="0.15331875182268886"/>
          <c:y val="0.8448845235782656"/>
          <c:w val="0.51311551796766142"/>
          <c:h val="0.15314313674356222"/>
        </c:manualLayout>
      </c:layout>
      <c:overlay val="0"/>
    </c:legend>
    <c:plotVisOnly val="1"/>
    <c:dispBlanksAs val="zero"/>
    <c:showDLblsOverMax val="0"/>
  </c:chart>
  <c:spPr>
    <a:ln>
      <a:noFill/>
    </a:ln>
  </c:spPr>
  <c:txPr>
    <a:bodyPr/>
    <a:lstStyle/>
    <a:p>
      <a:pPr>
        <a:defRPr sz="1060" baseline="0">
          <a:solidFill>
            <a:srgbClr val="595959"/>
          </a:solidFill>
          <a:latin typeface="Century Gothic" panose="020B0502020202020204" pitchFamily="34" charset="0"/>
        </a:defRPr>
      </a:pPr>
      <a:endParaRPr lang="es-EC"/>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xml><?xml version="1.0" encoding="utf-8"?>
<cs:chartStyle xmlns:cs="http://schemas.microsoft.com/office/drawing/2012/chartStyle" xmlns:a="http://schemas.openxmlformats.org/drawingml/2006/main" id="219">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6.xml><?xml version="1.0" encoding="utf-8"?>
<cs:chartStyle xmlns:cs="http://schemas.microsoft.com/office/drawing/2012/chartStyle" xmlns:a="http://schemas.openxmlformats.org/drawingml/2006/main" id="219">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chart" Target="../charts/chart1.xml"/><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chart" Target="../charts/chart3.xml"/><Relationship Id="rId1" Type="http://schemas.openxmlformats.org/officeDocument/2006/relationships/hyperlink" Target="#Indice!A1"/></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chart" Target="../charts/chart8.xml"/><Relationship Id="rId1" Type="http://schemas.openxmlformats.org/officeDocument/2006/relationships/hyperlink" Target="#Indice!A1"/></Relationships>
</file>

<file path=xl/drawings/_rels/drawing10.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chart" Target="../charts/chart9.xml"/></Relationships>
</file>

<file path=xl/drawings/_rels/drawing11.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chart" Target="../charts/chart10.xml"/></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11.xml"/></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12.xml"/></Relationships>
</file>

<file path=xl/drawings/_rels/drawing1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chart" Target="../charts/chart13.xml"/><Relationship Id="rId1" Type="http://schemas.openxmlformats.org/officeDocument/2006/relationships/hyperlink" Target="#Indice!A1"/></Relationships>
</file>

<file path=xl/drawings/_rels/drawing1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chart" Target="../charts/chart14.xml"/></Relationships>
</file>

<file path=xl/drawings/_rels/drawing1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16.xml"/></Relationships>
</file>

<file path=xl/drawings/_rels/drawing1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chart" Target="../charts/chart17.xml"/></Relationships>
</file>

<file path=xl/drawings/_rels/drawing1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chart" Target="../charts/chart18.xml"/></Relationships>
</file>

<file path=xl/drawings/_rels/drawing20.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chart" Target="../charts/chart19.xml"/></Relationships>
</file>

<file path=xl/drawings/_rels/drawing21.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chart" Target="../charts/chart20.xml"/></Relationships>
</file>

<file path=xl/drawings/_rels/drawing22.xml.rels><?xml version="1.0" encoding="UTF-8" standalone="yes"?>
<Relationships xmlns="http://schemas.openxmlformats.org/package/2006/relationships"><Relationship Id="rId2" Type="http://schemas.openxmlformats.org/officeDocument/2006/relationships/chart" Target="../charts/chart21.xml"/><Relationship Id="rId1" Type="http://schemas.openxmlformats.org/officeDocument/2006/relationships/image" Target="../media/image3.png"/></Relationships>
</file>

<file path=xl/drawings/_rels/drawing2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22.xml"/></Relationships>
</file>

<file path=xl/drawings/_rels/drawing2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23.xml"/></Relationships>
</file>

<file path=xl/drawings/_rels/drawing2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24.xml"/></Relationships>
</file>

<file path=xl/drawings/_rels/drawing2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25.xml"/></Relationships>
</file>

<file path=xl/drawings/_rels/drawing2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26.xml"/></Relationships>
</file>

<file path=xl/drawings/_rels/drawing2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27.xml"/></Relationships>
</file>

<file path=xl/drawings/_rels/drawing2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28.xml"/></Relationships>
</file>

<file path=xl/drawings/_rels/drawing3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29.xml"/></Relationships>
</file>

<file path=xl/drawings/_rels/drawing3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30.xml"/></Relationships>
</file>

<file path=xl/drawings/_rels/drawing3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31.xml"/></Relationships>
</file>

<file path=xl/drawings/_rels/drawing3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32.xml"/></Relationships>
</file>

<file path=xl/drawings/_rels/drawing34.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chart" Target="../charts/chart33.xml"/></Relationships>
</file>

<file path=xl/drawings/_rels/drawing3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34.xml"/></Relationships>
</file>

<file path=xl/drawings/_rels/drawing36.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chart" Target="../charts/chart35.xml"/></Relationships>
</file>

<file path=xl/drawings/_rels/drawing3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36.xml"/></Relationships>
</file>

<file path=xl/drawings/_rels/drawing38.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chart" Target="../charts/chart38.xml"/></Relationships>
</file>

<file path=xl/drawings/_rels/drawing4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39.xml"/></Relationships>
</file>

<file path=xl/drawings/_rels/drawing41.xml.rels><?xml version="1.0" encoding="UTF-8" standalone="yes"?>
<Relationships xmlns="http://schemas.openxmlformats.org/package/2006/relationships"><Relationship Id="rId2" Type="http://schemas.openxmlformats.org/officeDocument/2006/relationships/chart" Target="../charts/chart40.xml"/><Relationship Id="rId1" Type="http://schemas.openxmlformats.org/officeDocument/2006/relationships/image" Target="../media/image4.png"/></Relationships>
</file>

<file path=xl/drawings/_rels/drawing42.xml.rels><?xml version="1.0" encoding="UTF-8" standalone="yes"?>
<Relationships xmlns="http://schemas.openxmlformats.org/package/2006/relationships"><Relationship Id="rId2" Type="http://schemas.openxmlformats.org/officeDocument/2006/relationships/chart" Target="../charts/chart41.xml"/><Relationship Id="rId1" Type="http://schemas.openxmlformats.org/officeDocument/2006/relationships/image" Target="../media/image12.png"/></Relationships>
</file>

<file path=xl/drawings/_rels/drawing43.xml.rels><?xml version="1.0" encoding="UTF-8" standalone="yes"?>
<Relationships xmlns="http://schemas.openxmlformats.org/package/2006/relationships"><Relationship Id="rId2" Type="http://schemas.openxmlformats.org/officeDocument/2006/relationships/chart" Target="../charts/chart42.xml"/><Relationship Id="rId1" Type="http://schemas.openxmlformats.org/officeDocument/2006/relationships/image" Target="../media/image10.png"/></Relationships>
</file>

<file path=xl/drawings/_rels/drawing4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chart" Target="../charts/chart44.xml"/><Relationship Id="rId1" Type="http://schemas.openxmlformats.org/officeDocument/2006/relationships/chart" Target="../charts/chart43.xml"/></Relationships>
</file>

<file path=xl/drawings/_rels/drawing45.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chart" Target="../charts/chart45.xml"/></Relationships>
</file>

<file path=xl/drawings/_rels/drawing46.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chart" Target="../charts/chart46.xml"/></Relationships>
</file>

<file path=xl/drawings/_rels/drawing47.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chart" Target="../charts/chart47.xml"/></Relationships>
</file>

<file path=xl/drawings/_rels/drawing4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48.xml"/></Relationships>
</file>

<file path=xl/drawings/_rels/drawing49.xml.rels><?xml version="1.0" encoding="UTF-8" standalone="yes"?>
<Relationships xmlns="http://schemas.openxmlformats.org/package/2006/relationships"><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xdr:from>
      <xdr:col>0</xdr:col>
      <xdr:colOff>2</xdr:colOff>
      <xdr:row>0</xdr:row>
      <xdr:rowOff>0</xdr:rowOff>
    </xdr:from>
    <xdr:to>
      <xdr:col>8</xdr:col>
      <xdr:colOff>35719</xdr:colOff>
      <xdr:row>1</xdr:row>
      <xdr:rowOff>130968</xdr:rowOff>
    </xdr:to>
    <xdr:grpSp>
      <xdr:nvGrpSpPr>
        <xdr:cNvPr id="2" name="Grupo 1">
          <a:extLst>
            <a:ext uri="{FF2B5EF4-FFF2-40B4-BE49-F238E27FC236}">
              <a16:creationId xmlns:a16="http://schemas.microsoft.com/office/drawing/2014/main" id="{335DD830-593E-4A69-918B-16997C1F48A8}"/>
            </a:ext>
          </a:extLst>
        </xdr:cNvPr>
        <xdr:cNvGrpSpPr/>
      </xdr:nvGrpSpPr>
      <xdr:grpSpPr>
        <a:xfrm>
          <a:off x="2" y="0"/>
          <a:ext cx="15573373" cy="1321593"/>
          <a:chOff x="50" y="0"/>
          <a:chExt cx="15942419" cy="1369219"/>
        </a:xfrm>
      </xdr:grpSpPr>
      <xdr:pic>
        <xdr:nvPicPr>
          <xdr:cNvPr id="5" name="Imagen 4">
            <a:extLst>
              <a:ext uri="{FF2B5EF4-FFF2-40B4-BE49-F238E27FC236}">
                <a16:creationId xmlns:a16="http://schemas.microsoft.com/office/drawing/2014/main" id="{8246E661-6AD2-4401-B66E-B8F415218C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50" y="0"/>
            <a:ext cx="15942419" cy="1369219"/>
          </a:xfrm>
          <a:prstGeom prst="rect">
            <a:avLst/>
          </a:prstGeom>
        </xdr:spPr>
      </xdr:pic>
      <xdr:sp macro="" textlink="">
        <xdr:nvSpPr>
          <xdr:cNvPr id="6" name="CuadroTexto 5">
            <a:extLst>
              <a:ext uri="{FF2B5EF4-FFF2-40B4-BE49-F238E27FC236}">
                <a16:creationId xmlns:a16="http://schemas.microsoft.com/office/drawing/2014/main" id="{26BB8377-DFC8-4AC8-A6D5-6FEE30771FDB}"/>
              </a:ext>
            </a:extLst>
          </xdr:cNvPr>
          <xdr:cNvSpPr txBox="1"/>
        </xdr:nvSpPr>
        <xdr:spPr>
          <a:xfrm>
            <a:off x="2562424" y="107950"/>
            <a:ext cx="8639175" cy="74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800" b="1" i="0">
                <a:solidFill>
                  <a:srgbClr val="BEA0FF"/>
                </a:solidFill>
                <a:latin typeface="Century Gothic" panose="020B0502020202020204" pitchFamily="34" charset="0"/>
              </a:rPr>
              <a:t>Cuentas</a:t>
            </a:r>
            <a:r>
              <a:rPr lang="es-ES_tradnl" sz="3800" b="1" i="0" baseline="0">
                <a:solidFill>
                  <a:srgbClr val="BEA0FF"/>
                </a:solidFill>
                <a:latin typeface="Century Gothic" panose="020B0502020202020204" pitchFamily="34" charset="0"/>
              </a:rPr>
              <a:t> Satélite de Salud</a:t>
            </a:r>
            <a:endParaRPr lang="es-ES_tradnl" sz="38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9C8E76F5-79E4-4A22-BD3E-D3A7800B528B}"/>
              </a:ext>
            </a:extLst>
          </xdr:cNvPr>
          <xdr:cNvSpPr txBox="1"/>
        </xdr:nvSpPr>
        <xdr:spPr>
          <a:xfrm>
            <a:off x="2636754" y="670400"/>
            <a:ext cx="8585200" cy="55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6C6F7C"/>
                </a:solidFill>
                <a:latin typeface="Century Gothic" panose="020B0502020202020204" pitchFamily="34" charset="0"/>
              </a:rPr>
              <a:t>Indicadores</a:t>
            </a:r>
            <a:r>
              <a:rPr lang="es-ES_tradnl" sz="2400" b="0" i="0" baseline="0">
                <a:solidFill>
                  <a:srgbClr val="6C6F7C"/>
                </a:solidFill>
                <a:latin typeface="Century Gothic" panose="020B0502020202020204" pitchFamily="34" charset="0"/>
              </a:rPr>
              <a:t> Económicos 2007-2019</a:t>
            </a:r>
            <a:endParaRPr lang="es-ES_tradnl" sz="2400" b="0" i="0">
              <a:solidFill>
                <a:srgbClr val="6C6F7C"/>
              </a:solidFill>
              <a:latin typeface="Century Gothic" panose="020B0502020202020204" pitchFamily="34" charset="0"/>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35719</xdr:colOff>
      <xdr:row>0</xdr:row>
      <xdr:rowOff>1</xdr:rowOff>
    </xdr:from>
    <xdr:to>
      <xdr:col>15</xdr:col>
      <xdr:colOff>107157</xdr:colOff>
      <xdr:row>1</xdr:row>
      <xdr:rowOff>130969</xdr:rowOff>
    </xdr:to>
    <xdr:grpSp>
      <xdr:nvGrpSpPr>
        <xdr:cNvPr id="12" name="Grupo 11">
          <a:extLst>
            <a:ext uri="{FF2B5EF4-FFF2-40B4-BE49-F238E27FC236}">
              <a16:creationId xmlns:a16="http://schemas.microsoft.com/office/drawing/2014/main" id="{4E5F7A31-1253-4FB7-AF52-2F3BAE30789D}"/>
            </a:ext>
          </a:extLst>
        </xdr:cNvPr>
        <xdr:cNvGrpSpPr/>
      </xdr:nvGrpSpPr>
      <xdr:grpSpPr>
        <a:xfrm>
          <a:off x="35719" y="1"/>
          <a:ext cx="17228344" cy="1119187"/>
          <a:chOff x="35719" y="1"/>
          <a:chExt cx="17228344" cy="1148022"/>
        </a:xfrm>
      </xdr:grpSpPr>
      <xdr:pic>
        <xdr:nvPicPr>
          <xdr:cNvPr id="9" name="Imagen 8">
            <a:extLst>
              <a:ext uri="{FF2B5EF4-FFF2-40B4-BE49-F238E27FC236}">
                <a16:creationId xmlns:a16="http://schemas.microsoft.com/office/drawing/2014/main" id="{D602725C-9F09-4D98-AA85-583A61FA81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3" name="Grupo 2">
            <a:extLst>
              <a:ext uri="{FF2B5EF4-FFF2-40B4-BE49-F238E27FC236}">
                <a16:creationId xmlns:a16="http://schemas.microsoft.com/office/drawing/2014/main" id="{EDE947D4-E7D7-463F-84D5-8B9D27D1DB15}"/>
              </a:ext>
            </a:extLst>
          </xdr:cNvPr>
          <xdr:cNvGrpSpPr/>
        </xdr:nvGrpSpPr>
        <xdr:grpSpPr>
          <a:xfrm>
            <a:off x="2735535" y="124549"/>
            <a:ext cx="8466597" cy="1023474"/>
            <a:chOff x="2735535" y="124549"/>
            <a:chExt cx="8466597" cy="1023474"/>
          </a:xfrm>
        </xdr:grpSpPr>
        <xdr:sp macro="" textlink="">
          <xdr:nvSpPr>
            <xdr:cNvPr id="10" name="CuadroTexto 9">
              <a:extLst>
                <a:ext uri="{FF2B5EF4-FFF2-40B4-BE49-F238E27FC236}">
                  <a16:creationId xmlns:a16="http://schemas.microsoft.com/office/drawing/2014/main" id="{3566A8D5-793F-4C1C-96C3-62EC35376762}"/>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1" name="CuadroTexto 10">
              <a:extLst>
                <a:ext uri="{FF2B5EF4-FFF2-40B4-BE49-F238E27FC236}">
                  <a16:creationId xmlns:a16="http://schemas.microsoft.com/office/drawing/2014/main" id="{855CFFD1-86B3-4DD9-9531-7959A3560BC2}"/>
                </a:ext>
              </a:extLst>
            </xdr:cNvPr>
            <xdr:cNvSpPr txBox="1"/>
          </xdr:nvSpPr>
          <xdr:spPr>
            <a:xfrm>
              <a:off x="2796433" y="569898"/>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twoCellAnchor>
    <xdr:from>
      <xdr:col>0</xdr:col>
      <xdr:colOff>0</xdr:colOff>
      <xdr:row>17</xdr:row>
      <xdr:rowOff>384572</xdr:rowOff>
    </xdr:from>
    <xdr:to>
      <xdr:col>13</xdr:col>
      <xdr:colOff>464343</xdr:colOff>
      <xdr:row>30</xdr:row>
      <xdr:rowOff>250032</xdr:rowOff>
    </xdr:to>
    <xdr:graphicFrame macro="">
      <xdr:nvGraphicFramePr>
        <xdr:cNvPr id="6" name="Gráfico 5">
          <a:extLst>
            <a:ext uri="{FF2B5EF4-FFF2-40B4-BE49-F238E27FC236}">
              <a16:creationId xmlns:a16="http://schemas.microsoft.com/office/drawing/2014/main" id="{DD1EE36E-4540-453E-8CCD-76913F1FC58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18</xdr:row>
      <xdr:rowOff>1226</xdr:rowOff>
    </xdr:from>
    <xdr:to>
      <xdr:col>13</xdr:col>
      <xdr:colOff>678656</xdr:colOff>
      <xdr:row>32</xdr:row>
      <xdr:rowOff>214313</xdr:rowOff>
    </xdr:to>
    <xdr:graphicFrame macro="">
      <xdr:nvGraphicFramePr>
        <xdr:cNvPr id="2" name="4 Gráfico">
          <a:extLst>
            <a:ext uri="{FF2B5EF4-FFF2-40B4-BE49-F238E27FC236}">
              <a16:creationId xmlns:a16="http://schemas.microsoft.com/office/drawing/2014/main" id="{3C93E767-C703-4C0D-8B7D-B7E1FEBDE1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71438</xdr:colOff>
      <xdr:row>1</xdr:row>
      <xdr:rowOff>184229</xdr:rowOff>
    </xdr:to>
    <xdr:grpSp>
      <xdr:nvGrpSpPr>
        <xdr:cNvPr id="3" name="Grupo 2">
          <a:extLst>
            <a:ext uri="{FF2B5EF4-FFF2-40B4-BE49-F238E27FC236}">
              <a16:creationId xmlns:a16="http://schemas.microsoft.com/office/drawing/2014/main" id="{B07C124E-F683-4791-B2BF-9B61CA4B67D4}"/>
            </a:ext>
          </a:extLst>
        </xdr:cNvPr>
        <xdr:cNvGrpSpPr/>
      </xdr:nvGrpSpPr>
      <xdr:grpSpPr>
        <a:xfrm>
          <a:off x="0" y="0"/>
          <a:ext cx="17228344" cy="1172448"/>
          <a:chOff x="35719" y="1"/>
          <a:chExt cx="17228344" cy="1172448"/>
        </a:xfrm>
      </xdr:grpSpPr>
      <xdr:pic>
        <xdr:nvPicPr>
          <xdr:cNvPr id="4" name="Imagen 3">
            <a:extLst>
              <a:ext uri="{FF2B5EF4-FFF2-40B4-BE49-F238E27FC236}">
                <a16:creationId xmlns:a16="http://schemas.microsoft.com/office/drawing/2014/main" id="{0CC73BB0-7E5B-4919-9FDC-D127CB5F77C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DB0D88DC-2218-4F32-92E1-76D042309D59}"/>
              </a:ext>
            </a:extLst>
          </xdr:cNvPr>
          <xdr:cNvGrpSpPr/>
        </xdr:nvGrpSpPr>
        <xdr:grpSpPr>
          <a:xfrm>
            <a:off x="2735535" y="124549"/>
            <a:ext cx="8466597" cy="1047900"/>
            <a:chOff x="2735535" y="124549"/>
            <a:chExt cx="8466597" cy="1047900"/>
          </a:xfrm>
        </xdr:grpSpPr>
        <xdr:sp macro="" textlink="">
          <xdr:nvSpPr>
            <xdr:cNvPr id="6" name="CuadroTexto 5">
              <a:extLst>
                <a:ext uri="{FF2B5EF4-FFF2-40B4-BE49-F238E27FC236}">
                  <a16:creationId xmlns:a16="http://schemas.microsoft.com/office/drawing/2014/main" id="{62FCBE48-86F5-427E-B5F5-7F772C68631C}"/>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39D4C499-EB44-4897-AD19-0F4A0EEA99F0}"/>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1</xdr:row>
      <xdr:rowOff>0</xdr:rowOff>
    </xdr:to>
    <xdr:sp macro="" textlink="">
      <xdr:nvSpPr>
        <xdr:cNvPr id="2" name="2 Rectángulo">
          <a:hlinkClick xmlns:r="http://schemas.openxmlformats.org/officeDocument/2006/relationships" r:id="rId1"/>
          <a:extLst>
            <a:ext uri="{FF2B5EF4-FFF2-40B4-BE49-F238E27FC236}">
              <a16:creationId xmlns:a16="http://schemas.microsoft.com/office/drawing/2014/main" id="{C73F6E46-A4E8-4EA8-B416-720AEAEED83C}"/>
            </a:ext>
          </a:extLst>
        </xdr:cNvPr>
        <xdr:cNvSpPr/>
      </xdr:nvSpPr>
      <xdr:spPr>
        <a:xfrm>
          <a:off x="6934200" y="0"/>
          <a:ext cx="0" cy="9906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EC" sz="1100">
              <a:solidFill>
                <a:sysClr val="windowText" lastClr="000000"/>
              </a:solidFill>
            </a:rPr>
            <a:t>índice</a:t>
          </a:r>
        </a:p>
      </xdr:txBody>
    </xdr:sp>
    <xdr:clientData/>
  </xdr:twoCellAnchor>
  <xdr:twoCellAnchor>
    <xdr:from>
      <xdr:col>0</xdr:col>
      <xdr:colOff>0</xdr:colOff>
      <xdr:row>18</xdr:row>
      <xdr:rowOff>71435</xdr:rowOff>
    </xdr:from>
    <xdr:to>
      <xdr:col>13</xdr:col>
      <xdr:colOff>1000125</xdr:colOff>
      <xdr:row>30</xdr:row>
      <xdr:rowOff>71435</xdr:rowOff>
    </xdr:to>
    <xdr:graphicFrame macro="">
      <xdr:nvGraphicFramePr>
        <xdr:cNvPr id="3" name="5 Gráfico">
          <a:extLst>
            <a:ext uri="{FF2B5EF4-FFF2-40B4-BE49-F238E27FC236}">
              <a16:creationId xmlns:a16="http://schemas.microsoft.com/office/drawing/2014/main" id="{7CCAEB84-2606-4736-8976-64168C157E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0</xdr:row>
      <xdr:rowOff>0</xdr:rowOff>
    </xdr:from>
    <xdr:to>
      <xdr:col>15</xdr:col>
      <xdr:colOff>71438</xdr:colOff>
      <xdr:row>1</xdr:row>
      <xdr:rowOff>184229</xdr:rowOff>
    </xdr:to>
    <xdr:grpSp>
      <xdr:nvGrpSpPr>
        <xdr:cNvPr id="4" name="Grupo 3">
          <a:extLst>
            <a:ext uri="{FF2B5EF4-FFF2-40B4-BE49-F238E27FC236}">
              <a16:creationId xmlns:a16="http://schemas.microsoft.com/office/drawing/2014/main" id="{5539824D-A80E-460D-A567-3CC434F7D337}"/>
            </a:ext>
          </a:extLst>
        </xdr:cNvPr>
        <xdr:cNvGrpSpPr/>
      </xdr:nvGrpSpPr>
      <xdr:grpSpPr>
        <a:xfrm>
          <a:off x="0" y="0"/>
          <a:ext cx="17228344" cy="1172448"/>
          <a:chOff x="35719" y="1"/>
          <a:chExt cx="17228344" cy="1172448"/>
        </a:xfrm>
      </xdr:grpSpPr>
      <xdr:pic>
        <xdr:nvPicPr>
          <xdr:cNvPr id="5" name="Imagen 4">
            <a:extLst>
              <a:ext uri="{FF2B5EF4-FFF2-40B4-BE49-F238E27FC236}">
                <a16:creationId xmlns:a16="http://schemas.microsoft.com/office/drawing/2014/main" id="{D63917DA-7348-40F9-ADA9-C01F7B2C50C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6" name="Grupo 5">
            <a:extLst>
              <a:ext uri="{FF2B5EF4-FFF2-40B4-BE49-F238E27FC236}">
                <a16:creationId xmlns:a16="http://schemas.microsoft.com/office/drawing/2014/main" id="{CF7B7836-7B54-48BD-8D9C-BD8ED68B5166}"/>
              </a:ext>
            </a:extLst>
          </xdr:cNvPr>
          <xdr:cNvGrpSpPr/>
        </xdr:nvGrpSpPr>
        <xdr:grpSpPr>
          <a:xfrm>
            <a:off x="2735535" y="124549"/>
            <a:ext cx="8466597" cy="1047900"/>
            <a:chOff x="2735535" y="124549"/>
            <a:chExt cx="8466597" cy="1047900"/>
          </a:xfrm>
        </xdr:grpSpPr>
        <xdr:sp macro="" textlink="">
          <xdr:nvSpPr>
            <xdr:cNvPr id="7" name="CuadroTexto 6">
              <a:extLst>
                <a:ext uri="{FF2B5EF4-FFF2-40B4-BE49-F238E27FC236}">
                  <a16:creationId xmlns:a16="http://schemas.microsoft.com/office/drawing/2014/main" id="{5DAE2AB5-B706-498D-BA80-EC4EE186870F}"/>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8" name="CuadroTexto 7">
              <a:extLst>
                <a:ext uri="{FF2B5EF4-FFF2-40B4-BE49-F238E27FC236}">
                  <a16:creationId xmlns:a16="http://schemas.microsoft.com/office/drawing/2014/main" id="{A1BDE728-C1FB-4692-A8E8-FF4497704DC2}"/>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37</xdr:row>
      <xdr:rowOff>360587</xdr:rowOff>
    </xdr:from>
    <xdr:to>
      <xdr:col>7</xdr:col>
      <xdr:colOff>35719</xdr:colOff>
      <xdr:row>57</xdr:row>
      <xdr:rowOff>47627</xdr:rowOff>
    </xdr:to>
    <xdr:graphicFrame macro="">
      <xdr:nvGraphicFramePr>
        <xdr:cNvPr id="2" name="4 Gráfico">
          <a:extLst>
            <a:ext uri="{FF2B5EF4-FFF2-40B4-BE49-F238E27FC236}">
              <a16:creationId xmlns:a16="http://schemas.microsoft.com/office/drawing/2014/main" id="{56B34C48-D815-48B1-88E6-02D5A09D6E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11</xdr:col>
      <xdr:colOff>35719</xdr:colOff>
      <xdr:row>1</xdr:row>
      <xdr:rowOff>154781</xdr:rowOff>
    </xdr:to>
    <xdr:grpSp>
      <xdr:nvGrpSpPr>
        <xdr:cNvPr id="3" name="Grupo 2">
          <a:extLst>
            <a:ext uri="{FF2B5EF4-FFF2-40B4-BE49-F238E27FC236}">
              <a16:creationId xmlns:a16="http://schemas.microsoft.com/office/drawing/2014/main" id="{A64806A4-8194-49E1-AB49-D4ECD0E8A899}"/>
            </a:ext>
          </a:extLst>
        </xdr:cNvPr>
        <xdr:cNvGrpSpPr/>
      </xdr:nvGrpSpPr>
      <xdr:grpSpPr>
        <a:xfrm>
          <a:off x="0" y="0"/>
          <a:ext cx="15609094" cy="1143000"/>
          <a:chOff x="35719" y="1"/>
          <a:chExt cx="17228344" cy="1143000"/>
        </a:xfrm>
      </xdr:grpSpPr>
      <xdr:pic>
        <xdr:nvPicPr>
          <xdr:cNvPr id="4" name="Imagen 3">
            <a:extLst>
              <a:ext uri="{FF2B5EF4-FFF2-40B4-BE49-F238E27FC236}">
                <a16:creationId xmlns:a16="http://schemas.microsoft.com/office/drawing/2014/main" id="{9DFB520A-DDEB-43FA-808F-B6E74214626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353F52BD-8DD5-4331-AEFF-4C976242F697}"/>
              </a:ext>
            </a:extLst>
          </xdr:cNvPr>
          <xdr:cNvGrpSpPr/>
        </xdr:nvGrpSpPr>
        <xdr:grpSpPr>
          <a:xfrm>
            <a:off x="2735535" y="124549"/>
            <a:ext cx="8466597" cy="816046"/>
            <a:chOff x="2735535" y="124549"/>
            <a:chExt cx="8466597" cy="816046"/>
          </a:xfrm>
        </xdr:grpSpPr>
        <xdr:sp macro="" textlink="">
          <xdr:nvSpPr>
            <xdr:cNvPr id="6" name="CuadroTexto 5">
              <a:extLst>
                <a:ext uri="{FF2B5EF4-FFF2-40B4-BE49-F238E27FC236}">
                  <a16:creationId xmlns:a16="http://schemas.microsoft.com/office/drawing/2014/main" id="{4DBC5C72-53E9-44A7-8016-3EBCF265064C}"/>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4BA8C7CF-55FA-4AD5-B315-5E060409141A}"/>
                </a:ext>
              </a:extLst>
            </xdr:cNvPr>
            <xdr:cNvSpPr txBox="1"/>
          </xdr:nvSpPr>
          <xdr:spPr>
            <a:xfrm>
              <a:off x="2796433" y="594324"/>
              <a:ext cx="8405699" cy="3462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119063</xdr:colOff>
      <xdr:row>25</xdr:row>
      <xdr:rowOff>50655</xdr:rowOff>
    </xdr:from>
    <xdr:to>
      <xdr:col>6</xdr:col>
      <xdr:colOff>991466</xdr:colOff>
      <xdr:row>41</xdr:row>
      <xdr:rowOff>285750</xdr:rowOff>
    </xdr:to>
    <xdr:graphicFrame macro="">
      <xdr:nvGraphicFramePr>
        <xdr:cNvPr id="2" name="4 Gráfico">
          <a:extLst>
            <a:ext uri="{FF2B5EF4-FFF2-40B4-BE49-F238E27FC236}">
              <a16:creationId xmlns:a16="http://schemas.microsoft.com/office/drawing/2014/main" id="{31A44FE5-EC9A-4DB0-BA10-0C0F32FDA6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11</xdr:col>
      <xdr:colOff>95250</xdr:colOff>
      <xdr:row>1</xdr:row>
      <xdr:rowOff>184229</xdr:rowOff>
    </xdr:to>
    <xdr:grpSp>
      <xdr:nvGrpSpPr>
        <xdr:cNvPr id="3" name="Grupo 2">
          <a:extLst>
            <a:ext uri="{FF2B5EF4-FFF2-40B4-BE49-F238E27FC236}">
              <a16:creationId xmlns:a16="http://schemas.microsoft.com/office/drawing/2014/main" id="{3F4FE088-F831-46A9-85EC-009AAA35D369}"/>
            </a:ext>
          </a:extLst>
        </xdr:cNvPr>
        <xdr:cNvGrpSpPr/>
      </xdr:nvGrpSpPr>
      <xdr:grpSpPr>
        <a:xfrm>
          <a:off x="0" y="0"/>
          <a:ext cx="15442406" cy="1172448"/>
          <a:chOff x="35719" y="1"/>
          <a:chExt cx="17228344" cy="1172448"/>
        </a:xfrm>
      </xdr:grpSpPr>
      <xdr:pic>
        <xdr:nvPicPr>
          <xdr:cNvPr id="4" name="Imagen 3">
            <a:extLst>
              <a:ext uri="{FF2B5EF4-FFF2-40B4-BE49-F238E27FC236}">
                <a16:creationId xmlns:a16="http://schemas.microsoft.com/office/drawing/2014/main" id="{38E8FEF7-C03E-4040-B1EE-29C6703CBA2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D5B996D4-6886-4963-AB53-C35C47AD4CFF}"/>
              </a:ext>
            </a:extLst>
          </xdr:cNvPr>
          <xdr:cNvGrpSpPr/>
        </xdr:nvGrpSpPr>
        <xdr:grpSpPr>
          <a:xfrm>
            <a:off x="2735535" y="124549"/>
            <a:ext cx="8466597" cy="1047900"/>
            <a:chOff x="2735535" y="124549"/>
            <a:chExt cx="8466597" cy="1047900"/>
          </a:xfrm>
        </xdr:grpSpPr>
        <xdr:sp macro="" textlink="">
          <xdr:nvSpPr>
            <xdr:cNvPr id="6" name="CuadroTexto 5">
              <a:extLst>
                <a:ext uri="{FF2B5EF4-FFF2-40B4-BE49-F238E27FC236}">
                  <a16:creationId xmlns:a16="http://schemas.microsoft.com/office/drawing/2014/main" id="{F7597B94-C124-462A-80DB-B86B4E22AC58}"/>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325C7823-58AE-4F2C-991C-A5D59542BBF5}"/>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35719</xdr:colOff>
      <xdr:row>0</xdr:row>
      <xdr:rowOff>1</xdr:rowOff>
    </xdr:from>
    <xdr:to>
      <xdr:col>15</xdr:col>
      <xdr:colOff>107157</xdr:colOff>
      <xdr:row>1</xdr:row>
      <xdr:rowOff>154781</xdr:rowOff>
    </xdr:to>
    <xdr:grpSp>
      <xdr:nvGrpSpPr>
        <xdr:cNvPr id="3" name="Grupo 2">
          <a:extLst>
            <a:ext uri="{FF2B5EF4-FFF2-40B4-BE49-F238E27FC236}">
              <a16:creationId xmlns:a16="http://schemas.microsoft.com/office/drawing/2014/main" id="{FBC29E54-77A3-45EB-866C-6B4DDF5F8A5D}"/>
            </a:ext>
          </a:extLst>
        </xdr:cNvPr>
        <xdr:cNvGrpSpPr/>
      </xdr:nvGrpSpPr>
      <xdr:grpSpPr>
        <a:xfrm>
          <a:off x="35719" y="1"/>
          <a:ext cx="17049751" cy="1142999"/>
          <a:chOff x="35719" y="1"/>
          <a:chExt cx="17228344" cy="1172448"/>
        </a:xfrm>
      </xdr:grpSpPr>
      <xdr:pic>
        <xdr:nvPicPr>
          <xdr:cNvPr id="4" name="Imagen 3">
            <a:extLst>
              <a:ext uri="{FF2B5EF4-FFF2-40B4-BE49-F238E27FC236}">
                <a16:creationId xmlns:a16="http://schemas.microsoft.com/office/drawing/2014/main" id="{8418ADDF-022E-4D0F-9620-B90A16D79F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8F6B396A-B4A4-4E09-B66C-FA45E7C54472}"/>
              </a:ext>
            </a:extLst>
          </xdr:cNvPr>
          <xdr:cNvGrpSpPr/>
        </xdr:nvGrpSpPr>
        <xdr:grpSpPr>
          <a:xfrm>
            <a:off x="2735535" y="124549"/>
            <a:ext cx="8466597" cy="1047900"/>
            <a:chOff x="2735535" y="124549"/>
            <a:chExt cx="8466597" cy="1047900"/>
          </a:xfrm>
        </xdr:grpSpPr>
        <xdr:sp macro="" textlink="">
          <xdr:nvSpPr>
            <xdr:cNvPr id="6" name="CuadroTexto 5">
              <a:extLst>
                <a:ext uri="{FF2B5EF4-FFF2-40B4-BE49-F238E27FC236}">
                  <a16:creationId xmlns:a16="http://schemas.microsoft.com/office/drawing/2014/main" id="{1DA5A765-AFF5-47F2-9CA9-3FFD85B5A8D5}"/>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A00E1C35-5395-444C-AD49-4A3F49C847B2}"/>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twoCellAnchor>
    <xdr:from>
      <xdr:col>0</xdr:col>
      <xdr:colOff>0</xdr:colOff>
      <xdr:row>18</xdr:row>
      <xdr:rowOff>11905</xdr:rowOff>
    </xdr:from>
    <xdr:to>
      <xdr:col>13</xdr:col>
      <xdr:colOff>464343</xdr:colOff>
      <xdr:row>30</xdr:row>
      <xdr:rowOff>294084</xdr:rowOff>
    </xdr:to>
    <xdr:graphicFrame macro="">
      <xdr:nvGraphicFramePr>
        <xdr:cNvPr id="8" name="Gráfico 7">
          <a:extLst>
            <a:ext uri="{FF2B5EF4-FFF2-40B4-BE49-F238E27FC236}">
              <a16:creationId xmlns:a16="http://schemas.microsoft.com/office/drawing/2014/main" id="{3E4E692E-FB72-49A2-B44F-35E4F6DC37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17</xdr:row>
      <xdr:rowOff>453663</xdr:rowOff>
    </xdr:from>
    <xdr:to>
      <xdr:col>13</xdr:col>
      <xdr:colOff>678656</xdr:colOff>
      <xdr:row>32</xdr:row>
      <xdr:rowOff>166688</xdr:rowOff>
    </xdr:to>
    <xdr:graphicFrame macro="">
      <xdr:nvGraphicFramePr>
        <xdr:cNvPr id="2" name="4 Gráfico">
          <a:extLst>
            <a:ext uri="{FF2B5EF4-FFF2-40B4-BE49-F238E27FC236}">
              <a16:creationId xmlns:a16="http://schemas.microsoft.com/office/drawing/2014/main" id="{2DB09D20-E443-4F37-BE40-632E6EA891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71438</xdr:colOff>
      <xdr:row>1</xdr:row>
      <xdr:rowOff>184229</xdr:rowOff>
    </xdr:to>
    <xdr:grpSp>
      <xdr:nvGrpSpPr>
        <xdr:cNvPr id="3" name="Grupo 2">
          <a:extLst>
            <a:ext uri="{FF2B5EF4-FFF2-40B4-BE49-F238E27FC236}">
              <a16:creationId xmlns:a16="http://schemas.microsoft.com/office/drawing/2014/main" id="{3E62C31A-5B5C-4D67-8F36-E08EC6020184}"/>
            </a:ext>
          </a:extLst>
        </xdr:cNvPr>
        <xdr:cNvGrpSpPr/>
      </xdr:nvGrpSpPr>
      <xdr:grpSpPr>
        <a:xfrm>
          <a:off x="0" y="0"/>
          <a:ext cx="17228344" cy="1172448"/>
          <a:chOff x="35719" y="1"/>
          <a:chExt cx="17228344" cy="1172448"/>
        </a:xfrm>
      </xdr:grpSpPr>
      <xdr:pic>
        <xdr:nvPicPr>
          <xdr:cNvPr id="4" name="Imagen 3">
            <a:extLst>
              <a:ext uri="{FF2B5EF4-FFF2-40B4-BE49-F238E27FC236}">
                <a16:creationId xmlns:a16="http://schemas.microsoft.com/office/drawing/2014/main" id="{902C8285-A97E-4BB8-B8A4-C55EF908A1C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D05C92B9-741E-41B1-9EC6-426B1DC060EB}"/>
              </a:ext>
            </a:extLst>
          </xdr:cNvPr>
          <xdr:cNvGrpSpPr/>
        </xdr:nvGrpSpPr>
        <xdr:grpSpPr>
          <a:xfrm>
            <a:off x="2735535" y="124549"/>
            <a:ext cx="8466597" cy="1047900"/>
            <a:chOff x="2735535" y="124549"/>
            <a:chExt cx="8466597" cy="1047900"/>
          </a:xfrm>
        </xdr:grpSpPr>
        <xdr:sp macro="" textlink="">
          <xdr:nvSpPr>
            <xdr:cNvPr id="6" name="CuadroTexto 5">
              <a:extLst>
                <a:ext uri="{FF2B5EF4-FFF2-40B4-BE49-F238E27FC236}">
                  <a16:creationId xmlns:a16="http://schemas.microsoft.com/office/drawing/2014/main" id="{A7CCBA96-4783-46BF-B64E-2FD6A99F9976}"/>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916B0AF4-A2CE-41BD-A5DF-332667C8350B}"/>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1</xdr:row>
      <xdr:rowOff>0</xdr:rowOff>
    </xdr:to>
    <xdr:sp macro="" textlink="">
      <xdr:nvSpPr>
        <xdr:cNvPr id="2" name="2 Rectángulo">
          <a:hlinkClick xmlns:r="http://schemas.openxmlformats.org/officeDocument/2006/relationships" r:id="rId1"/>
          <a:extLst>
            <a:ext uri="{FF2B5EF4-FFF2-40B4-BE49-F238E27FC236}">
              <a16:creationId xmlns:a16="http://schemas.microsoft.com/office/drawing/2014/main" id="{F5EE1F8B-E2CA-4B4D-A8C9-C67F9E6503DD}"/>
            </a:ext>
          </a:extLst>
        </xdr:cNvPr>
        <xdr:cNvSpPr/>
      </xdr:nvSpPr>
      <xdr:spPr>
        <a:xfrm>
          <a:off x="6934200" y="0"/>
          <a:ext cx="0" cy="9906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EC" sz="1100">
              <a:solidFill>
                <a:sysClr val="windowText" lastClr="000000"/>
              </a:solidFill>
            </a:rPr>
            <a:t>índice</a:t>
          </a:r>
        </a:p>
      </xdr:txBody>
    </xdr:sp>
    <xdr:clientData/>
  </xdr:twoCellAnchor>
  <xdr:twoCellAnchor>
    <xdr:from>
      <xdr:col>0</xdr:col>
      <xdr:colOff>0</xdr:colOff>
      <xdr:row>18</xdr:row>
      <xdr:rowOff>71435</xdr:rowOff>
    </xdr:from>
    <xdr:to>
      <xdr:col>13</xdr:col>
      <xdr:colOff>881063</xdr:colOff>
      <xdr:row>30</xdr:row>
      <xdr:rowOff>71435</xdr:rowOff>
    </xdr:to>
    <xdr:graphicFrame macro="">
      <xdr:nvGraphicFramePr>
        <xdr:cNvPr id="3" name="5 Gráfico">
          <a:extLst>
            <a:ext uri="{FF2B5EF4-FFF2-40B4-BE49-F238E27FC236}">
              <a16:creationId xmlns:a16="http://schemas.microsoft.com/office/drawing/2014/main" id="{1D109C01-C57F-4EB5-BFFA-AA4B8FD40E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0</xdr:row>
      <xdr:rowOff>0</xdr:rowOff>
    </xdr:from>
    <xdr:to>
      <xdr:col>15</xdr:col>
      <xdr:colOff>71438</xdr:colOff>
      <xdr:row>1</xdr:row>
      <xdr:rowOff>184229</xdr:rowOff>
    </xdr:to>
    <xdr:grpSp>
      <xdr:nvGrpSpPr>
        <xdr:cNvPr id="4" name="Grupo 3">
          <a:extLst>
            <a:ext uri="{FF2B5EF4-FFF2-40B4-BE49-F238E27FC236}">
              <a16:creationId xmlns:a16="http://schemas.microsoft.com/office/drawing/2014/main" id="{75A64BDD-EA26-4DCC-A17C-AA326BDEEA7F}"/>
            </a:ext>
          </a:extLst>
        </xdr:cNvPr>
        <xdr:cNvGrpSpPr/>
      </xdr:nvGrpSpPr>
      <xdr:grpSpPr>
        <a:xfrm>
          <a:off x="0" y="0"/>
          <a:ext cx="17228344" cy="1172448"/>
          <a:chOff x="35719" y="1"/>
          <a:chExt cx="17228344" cy="1172448"/>
        </a:xfrm>
      </xdr:grpSpPr>
      <xdr:pic>
        <xdr:nvPicPr>
          <xdr:cNvPr id="5" name="Imagen 4">
            <a:extLst>
              <a:ext uri="{FF2B5EF4-FFF2-40B4-BE49-F238E27FC236}">
                <a16:creationId xmlns:a16="http://schemas.microsoft.com/office/drawing/2014/main" id="{F6741499-4F04-4965-B75A-2D3E9A3DA0E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6" name="Grupo 5">
            <a:extLst>
              <a:ext uri="{FF2B5EF4-FFF2-40B4-BE49-F238E27FC236}">
                <a16:creationId xmlns:a16="http://schemas.microsoft.com/office/drawing/2014/main" id="{94BFFC6B-A506-4269-B2EE-5507D45C49B9}"/>
              </a:ext>
            </a:extLst>
          </xdr:cNvPr>
          <xdr:cNvGrpSpPr/>
        </xdr:nvGrpSpPr>
        <xdr:grpSpPr>
          <a:xfrm>
            <a:off x="2735535" y="124549"/>
            <a:ext cx="8466597" cy="1047900"/>
            <a:chOff x="2735535" y="124549"/>
            <a:chExt cx="8466597" cy="1047900"/>
          </a:xfrm>
        </xdr:grpSpPr>
        <xdr:sp macro="" textlink="">
          <xdr:nvSpPr>
            <xdr:cNvPr id="7" name="CuadroTexto 6">
              <a:extLst>
                <a:ext uri="{FF2B5EF4-FFF2-40B4-BE49-F238E27FC236}">
                  <a16:creationId xmlns:a16="http://schemas.microsoft.com/office/drawing/2014/main" id="{1330ED9E-6B8A-4E1B-9445-30BADFBD68CA}"/>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8" name="CuadroTexto 7">
              <a:extLst>
                <a:ext uri="{FF2B5EF4-FFF2-40B4-BE49-F238E27FC236}">
                  <a16:creationId xmlns:a16="http://schemas.microsoft.com/office/drawing/2014/main" id="{B0CA8F3E-DB51-46AB-BC78-7F995DD2A2B6}"/>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37</xdr:row>
      <xdr:rowOff>396304</xdr:rowOff>
    </xdr:from>
    <xdr:to>
      <xdr:col>7</xdr:col>
      <xdr:colOff>35717</xdr:colOff>
      <xdr:row>57</xdr:row>
      <xdr:rowOff>141171</xdr:rowOff>
    </xdr:to>
    <xdr:graphicFrame macro="">
      <xdr:nvGraphicFramePr>
        <xdr:cNvPr id="2" name="4 Gráfico">
          <a:extLst>
            <a:ext uri="{FF2B5EF4-FFF2-40B4-BE49-F238E27FC236}">
              <a16:creationId xmlns:a16="http://schemas.microsoft.com/office/drawing/2014/main" id="{5F74AE45-0CB6-435F-A848-5FE96930D7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11</xdr:col>
      <xdr:colOff>35719</xdr:colOff>
      <xdr:row>1</xdr:row>
      <xdr:rowOff>184229</xdr:rowOff>
    </xdr:to>
    <xdr:grpSp>
      <xdr:nvGrpSpPr>
        <xdr:cNvPr id="3" name="Grupo 2">
          <a:extLst>
            <a:ext uri="{FF2B5EF4-FFF2-40B4-BE49-F238E27FC236}">
              <a16:creationId xmlns:a16="http://schemas.microsoft.com/office/drawing/2014/main" id="{9AF54256-AAC5-414B-9B7C-A4D04BD3447F}"/>
            </a:ext>
          </a:extLst>
        </xdr:cNvPr>
        <xdr:cNvGrpSpPr/>
      </xdr:nvGrpSpPr>
      <xdr:grpSpPr>
        <a:xfrm>
          <a:off x="0" y="0"/>
          <a:ext cx="15609094" cy="1172448"/>
          <a:chOff x="35719" y="1"/>
          <a:chExt cx="17228344" cy="1172448"/>
        </a:xfrm>
      </xdr:grpSpPr>
      <xdr:pic>
        <xdr:nvPicPr>
          <xdr:cNvPr id="4" name="Imagen 3">
            <a:extLst>
              <a:ext uri="{FF2B5EF4-FFF2-40B4-BE49-F238E27FC236}">
                <a16:creationId xmlns:a16="http://schemas.microsoft.com/office/drawing/2014/main" id="{727450CB-05F0-42A0-9ED1-5BF98D97F8E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57FE7BA9-1C43-45AA-9459-2457555AF2A8}"/>
              </a:ext>
            </a:extLst>
          </xdr:cNvPr>
          <xdr:cNvGrpSpPr/>
        </xdr:nvGrpSpPr>
        <xdr:grpSpPr>
          <a:xfrm>
            <a:off x="2735535" y="124549"/>
            <a:ext cx="8466597" cy="1047900"/>
            <a:chOff x="2735535" y="124549"/>
            <a:chExt cx="8466597" cy="1047900"/>
          </a:xfrm>
        </xdr:grpSpPr>
        <xdr:sp macro="" textlink="">
          <xdr:nvSpPr>
            <xdr:cNvPr id="6" name="CuadroTexto 5">
              <a:extLst>
                <a:ext uri="{FF2B5EF4-FFF2-40B4-BE49-F238E27FC236}">
                  <a16:creationId xmlns:a16="http://schemas.microsoft.com/office/drawing/2014/main" id="{9CE0A6B3-AA2D-4992-91F2-6F8E606B9D2E}"/>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48475B5A-4B99-48CD-B517-4DA27D922BA7}"/>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130969</xdr:colOff>
      <xdr:row>25</xdr:row>
      <xdr:rowOff>110186</xdr:rowOff>
    </xdr:from>
    <xdr:to>
      <xdr:col>6</xdr:col>
      <xdr:colOff>1003372</xdr:colOff>
      <xdr:row>42</xdr:row>
      <xdr:rowOff>35719</xdr:rowOff>
    </xdr:to>
    <xdr:graphicFrame macro="">
      <xdr:nvGraphicFramePr>
        <xdr:cNvPr id="2" name="4 Gráfico">
          <a:extLst>
            <a:ext uri="{FF2B5EF4-FFF2-40B4-BE49-F238E27FC236}">
              <a16:creationId xmlns:a16="http://schemas.microsoft.com/office/drawing/2014/main" id="{1239CDB5-A429-4ACE-A60F-3C929BDB6A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11</xdr:col>
      <xdr:colOff>95250</xdr:colOff>
      <xdr:row>1</xdr:row>
      <xdr:rowOff>184229</xdr:rowOff>
    </xdr:to>
    <xdr:grpSp>
      <xdr:nvGrpSpPr>
        <xdr:cNvPr id="3" name="Grupo 2">
          <a:extLst>
            <a:ext uri="{FF2B5EF4-FFF2-40B4-BE49-F238E27FC236}">
              <a16:creationId xmlns:a16="http://schemas.microsoft.com/office/drawing/2014/main" id="{36D118BA-B110-4482-B782-8DABFD850B56}"/>
            </a:ext>
          </a:extLst>
        </xdr:cNvPr>
        <xdr:cNvGrpSpPr/>
      </xdr:nvGrpSpPr>
      <xdr:grpSpPr>
        <a:xfrm>
          <a:off x="0" y="0"/>
          <a:ext cx="15442406" cy="1172448"/>
          <a:chOff x="35719" y="1"/>
          <a:chExt cx="17228344" cy="1172448"/>
        </a:xfrm>
      </xdr:grpSpPr>
      <xdr:pic>
        <xdr:nvPicPr>
          <xdr:cNvPr id="4" name="Imagen 3">
            <a:extLst>
              <a:ext uri="{FF2B5EF4-FFF2-40B4-BE49-F238E27FC236}">
                <a16:creationId xmlns:a16="http://schemas.microsoft.com/office/drawing/2014/main" id="{721C1965-3D72-450E-9A06-8A86D4B3043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4941D9F9-497E-4119-8D08-C9A9580DD987}"/>
              </a:ext>
            </a:extLst>
          </xdr:cNvPr>
          <xdr:cNvGrpSpPr/>
        </xdr:nvGrpSpPr>
        <xdr:grpSpPr>
          <a:xfrm>
            <a:off x="2735535" y="124549"/>
            <a:ext cx="8466597" cy="1047900"/>
            <a:chOff x="2735535" y="124549"/>
            <a:chExt cx="8466597" cy="1047900"/>
          </a:xfrm>
        </xdr:grpSpPr>
        <xdr:sp macro="" textlink="">
          <xdr:nvSpPr>
            <xdr:cNvPr id="6" name="CuadroTexto 5">
              <a:extLst>
                <a:ext uri="{FF2B5EF4-FFF2-40B4-BE49-F238E27FC236}">
                  <a16:creationId xmlns:a16="http://schemas.microsoft.com/office/drawing/2014/main" id="{8FDCA296-F8B0-4C25-8334-EFBD559EFEAD}"/>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81DF74CC-14F3-4BF4-8709-8BE81B640B3D}"/>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4330</xdr:colOff>
      <xdr:row>18</xdr:row>
      <xdr:rowOff>92326</xdr:rowOff>
    </xdr:from>
    <xdr:to>
      <xdr:col>13</xdr:col>
      <xdr:colOff>511969</xdr:colOff>
      <xdr:row>33</xdr:row>
      <xdr:rowOff>333375</xdr:rowOff>
    </xdr:to>
    <xdr:graphicFrame macro="">
      <xdr:nvGraphicFramePr>
        <xdr:cNvPr id="2" name="3 Gráfico">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71438</xdr:colOff>
      <xdr:row>1</xdr:row>
      <xdr:rowOff>160417</xdr:rowOff>
    </xdr:to>
    <xdr:grpSp>
      <xdr:nvGrpSpPr>
        <xdr:cNvPr id="11" name="Grupo 10">
          <a:extLst>
            <a:ext uri="{FF2B5EF4-FFF2-40B4-BE49-F238E27FC236}">
              <a16:creationId xmlns:a16="http://schemas.microsoft.com/office/drawing/2014/main" id="{E72E394F-EEC0-4209-9BC9-7190E64142AD}"/>
            </a:ext>
          </a:extLst>
        </xdr:cNvPr>
        <xdr:cNvGrpSpPr/>
      </xdr:nvGrpSpPr>
      <xdr:grpSpPr>
        <a:xfrm>
          <a:off x="0" y="0"/>
          <a:ext cx="17228344" cy="1148636"/>
          <a:chOff x="35719" y="1"/>
          <a:chExt cx="17228344" cy="1148636"/>
        </a:xfrm>
      </xdr:grpSpPr>
      <xdr:pic>
        <xdr:nvPicPr>
          <xdr:cNvPr id="12" name="Imagen 11">
            <a:extLst>
              <a:ext uri="{FF2B5EF4-FFF2-40B4-BE49-F238E27FC236}">
                <a16:creationId xmlns:a16="http://schemas.microsoft.com/office/drawing/2014/main" id="{78BE6332-DC39-4E68-A4EB-5B0E96129AC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13" name="Grupo 12">
            <a:extLst>
              <a:ext uri="{FF2B5EF4-FFF2-40B4-BE49-F238E27FC236}">
                <a16:creationId xmlns:a16="http://schemas.microsoft.com/office/drawing/2014/main" id="{24B5E4CB-6632-482A-BC44-C3030A067D83}"/>
              </a:ext>
            </a:extLst>
          </xdr:cNvPr>
          <xdr:cNvGrpSpPr/>
        </xdr:nvGrpSpPr>
        <xdr:grpSpPr>
          <a:xfrm>
            <a:off x="2735535" y="124549"/>
            <a:ext cx="8466597" cy="1024088"/>
            <a:chOff x="2735535" y="124549"/>
            <a:chExt cx="8466597" cy="1024088"/>
          </a:xfrm>
        </xdr:grpSpPr>
        <xdr:sp macro="" textlink="">
          <xdr:nvSpPr>
            <xdr:cNvPr id="14" name="CuadroTexto 13">
              <a:extLst>
                <a:ext uri="{FF2B5EF4-FFF2-40B4-BE49-F238E27FC236}">
                  <a16:creationId xmlns:a16="http://schemas.microsoft.com/office/drawing/2014/main" id="{8242A069-04DD-4C11-AAD5-72C851313D6A}"/>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5" name="CuadroTexto 14">
              <a:extLst>
                <a:ext uri="{FF2B5EF4-FFF2-40B4-BE49-F238E27FC236}">
                  <a16:creationId xmlns:a16="http://schemas.microsoft.com/office/drawing/2014/main" id="{2F5A11CB-8C6A-4F6B-94DE-0E91F7B91273}"/>
                </a:ext>
              </a:extLst>
            </xdr:cNvPr>
            <xdr:cNvSpPr txBox="1"/>
          </xdr:nvSpPr>
          <xdr:spPr>
            <a:xfrm>
              <a:off x="2796433" y="570512"/>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17</xdr:row>
      <xdr:rowOff>477476</xdr:rowOff>
    </xdr:from>
    <xdr:to>
      <xdr:col>13</xdr:col>
      <xdr:colOff>678656</xdr:colOff>
      <xdr:row>32</xdr:row>
      <xdr:rowOff>190501</xdr:rowOff>
    </xdr:to>
    <xdr:graphicFrame macro="">
      <xdr:nvGraphicFramePr>
        <xdr:cNvPr id="5" name="4 Gráfico">
          <a:extLst>
            <a:ext uri="{FF2B5EF4-FFF2-40B4-BE49-F238E27FC236}">
              <a16:creationId xmlns:a16="http://schemas.microsoft.com/office/drawing/2014/main" id="{00000000-0008-0000-0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71438</xdr:colOff>
      <xdr:row>1</xdr:row>
      <xdr:rowOff>184229</xdr:rowOff>
    </xdr:to>
    <xdr:grpSp>
      <xdr:nvGrpSpPr>
        <xdr:cNvPr id="6" name="Grupo 5">
          <a:extLst>
            <a:ext uri="{FF2B5EF4-FFF2-40B4-BE49-F238E27FC236}">
              <a16:creationId xmlns:a16="http://schemas.microsoft.com/office/drawing/2014/main" id="{08C65402-1FA0-42DE-BC23-5BB84797E972}"/>
            </a:ext>
          </a:extLst>
        </xdr:cNvPr>
        <xdr:cNvGrpSpPr/>
      </xdr:nvGrpSpPr>
      <xdr:grpSpPr>
        <a:xfrm>
          <a:off x="0" y="0"/>
          <a:ext cx="17228344" cy="1172448"/>
          <a:chOff x="35719" y="1"/>
          <a:chExt cx="17228344" cy="1172448"/>
        </a:xfrm>
      </xdr:grpSpPr>
      <xdr:pic>
        <xdr:nvPicPr>
          <xdr:cNvPr id="7" name="Imagen 6">
            <a:extLst>
              <a:ext uri="{FF2B5EF4-FFF2-40B4-BE49-F238E27FC236}">
                <a16:creationId xmlns:a16="http://schemas.microsoft.com/office/drawing/2014/main" id="{6220A40A-BC2E-458B-B85A-D1BA0C0A8BB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A846D1F2-9470-466C-9556-4E6792921F3E}"/>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2B315C45-F64F-4D5D-A4F0-D2C471A3A0AC}"/>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6D92ADAA-0005-4333-989D-3729F6F92C33}"/>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1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1</xdr:row>
      <xdr:rowOff>0</xdr:rowOff>
    </xdr:to>
    <xdr:sp macro="" textlink="">
      <xdr:nvSpPr>
        <xdr:cNvPr id="3" name="2 Rectángulo">
          <a:hlinkClick xmlns:r="http://schemas.openxmlformats.org/officeDocument/2006/relationships" r:id="rId1"/>
          <a:extLst>
            <a:ext uri="{FF2B5EF4-FFF2-40B4-BE49-F238E27FC236}">
              <a16:creationId xmlns:a16="http://schemas.microsoft.com/office/drawing/2014/main" id="{00000000-0008-0000-0400-000003000000}"/>
            </a:ext>
          </a:extLst>
        </xdr:cNvPr>
        <xdr:cNvSpPr/>
      </xdr:nvSpPr>
      <xdr:spPr>
        <a:xfrm>
          <a:off x="7848600" y="4695824"/>
          <a:ext cx="0" cy="2667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EC" sz="1100">
              <a:solidFill>
                <a:sysClr val="windowText" lastClr="000000"/>
              </a:solidFill>
            </a:rPr>
            <a:t>índice</a:t>
          </a:r>
        </a:p>
      </xdr:txBody>
    </xdr:sp>
    <xdr:clientData/>
  </xdr:twoCellAnchor>
  <xdr:twoCellAnchor>
    <xdr:from>
      <xdr:col>0</xdr:col>
      <xdr:colOff>0</xdr:colOff>
      <xdr:row>18</xdr:row>
      <xdr:rowOff>95247</xdr:rowOff>
    </xdr:from>
    <xdr:to>
      <xdr:col>13</xdr:col>
      <xdr:colOff>881063</xdr:colOff>
      <xdr:row>30</xdr:row>
      <xdr:rowOff>95247</xdr:rowOff>
    </xdr:to>
    <xdr:graphicFrame macro="">
      <xdr:nvGraphicFramePr>
        <xdr:cNvPr id="4" name="5 Gráfico">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0</xdr:row>
      <xdr:rowOff>0</xdr:rowOff>
    </xdr:from>
    <xdr:to>
      <xdr:col>15</xdr:col>
      <xdr:colOff>71438</xdr:colOff>
      <xdr:row>1</xdr:row>
      <xdr:rowOff>184229</xdr:rowOff>
    </xdr:to>
    <xdr:grpSp>
      <xdr:nvGrpSpPr>
        <xdr:cNvPr id="10" name="Grupo 9">
          <a:extLst>
            <a:ext uri="{FF2B5EF4-FFF2-40B4-BE49-F238E27FC236}">
              <a16:creationId xmlns:a16="http://schemas.microsoft.com/office/drawing/2014/main" id="{833F0F44-3313-41FA-B5CD-594BB63E5EB0}"/>
            </a:ext>
          </a:extLst>
        </xdr:cNvPr>
        <xdr:cNvGrpSpPr/>
      </xdr:nvGrpSpPr>
      <xdr:grpSpPr>
        <a:xfrm>
          <a:off x="0" y="0"/>
          <a:ext cx="17228344" cy="1172448"/>
          <a:chOff x="35719" y="1"/>
          <a:chExt cx="17228344" cy="1172448"/>
        </a:xfrm>
      </xdr:grpSpPr>
      <xdr:pic>
        <xdr:nvPicPr>
          <xdr:cNvPr id="11" name="Imagen 10">
            <a:extLst>
              <a:ext uri="{FF2B5EF4-FFF2-40B4-BE49-F238E27FC236}">
                <a16:creationId xmlns:a16="http://schemas.microsoft.com/office/drawing/2014/main" id="{E93D1187-178D-4FA9-9FE6-20D5185E62E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12" name="Grupo 11">
            <a:extLst>
              <a:ext uri="{FF2B5EF4-FFF2-40B4-BE49-F238E27FC236}">
                <a16:creationId xmlns:a16="http://schemas.microsoft.com/office/drawing/2014/main" id="{A8BE87BD-0276-4B73-9592-FE9BF5E8B42B}"/>
              </a:ext>
            </a:extLst>
          </xdr:cNvPr>
          <xdr:cNvGrpSpPr/>
        </xdr:nvGrpSpPr>
        <xdr:grpSpPr>
          <a:xfrm>
            <a:off x="2735535" y="124549"/>
            <a:ext cx="8466597" cy="1047900"/>
            <a:chOff x="2735535" y="124549"/>
            <a:chExt cx="8466597" cy="1047900"/>
          </a:xfrm>
        </xdr:grpSpPr>
        <xdr:sp macro="" textlink="">
          <xdr:nvSpPr>
            <xdr:cNvPr id="13" name="CuadroTexto 12">
              <a:extLst>
                <a:ext uri="{FF2B5EF4-FFF2-40B4-BE49-F238E27FC236}">
                  <a16:creationId xmlns:a16="http://schemas.microsoft.com/office/drawing/2014/main" id="{04EB4E86-2569-4829-9880-88BF0F4ECECB}"/>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4" name="CuadroTexto 13">
              <a:extLst>
                <a:ext uri="{FF2B5EF4-FFF2-40B4-BE49-F238E27FC236}">
                  <a16:creationId xmlns:a16="http://schemas.microsoft.com/office/drawing/2014/main" id="{FFB321BE-09A9-42BA-9D16-B7473013A03C}"/>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37</xdr:row>
      <xdr:rowOff>372492</xdr:rowOff>
    </xdr:from>
    <xdr:to>
      <xdr:col>7</xdr:col>
      <xdr:colOff>35717</xdr:colOff>
      <xdr:row>57</xdr:row>
      <xdr:rowOff>117359</xdr:rowOff>
    </xdr:to>
    <xdr:graphicFrame macro="">
      <xdr:nvGraphicFramePr>
        <xdr:cNvPr id="5" name="4 Gráfico">
          <a:extLst>
            <a:ext uri="{FF2B5EF4-FFF2-40B4-BE49-F238E27FC236}">
              <a16:creationId xmlns:a16="http://schemas.microsoft.com/office/drawing/2014/main" id="{00000000-0008-0000-05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11</xdr:col>
      <xdr:colOff>35719</xdr:colOff>
      <xdr:row>1</xdr:row>
      <xdr:rowOff>184229</xdr:rowOff>
    </xdr:to>
    <xdr:grpSp>
      <xdr:nvGrpSpPr>
        <xdr:cNvPr id="4" name="Grupo 3">
          <a:extLst>
            <a:ext uri="{FF2B5EF4-FFF2-40B4-BE49-F238E27FC236}">
              <a16:creationId xmlns:a16="http://schemas.microsoft.com/office/drawing/2014/main" id="{D74A2856-D64B-4449-A073-FD4B67A254B6}"/>
            </a:ext>
          </a:extLst>
        </xdr:cNvPr>
        <xdr:cNvGrpSpPr/>
      </xdr:nvGrpSpPr>
      <xdr:grpSpPr>
        <a:xfrm>
          <a:off x="0" y="0"/>
          <a:ext cx="15609094" cy="1172448"/>
          <a:chOff x="35719" y="1"/>
          <a:chExt cx="17228344" cy="1172448"/>
        </a:xfrm>
      </xdr:grpSpPr>
      <xdr:pic>
        <xdr:nvPicPr>
          <xdr:cNvPr id="7" name="Imagen 6">
            <a:extLst>
              <a:ext uri="{FF2B5EF4-FFF2-40B4-BE49-F238E27FC236}">
                <a16:creationId xmlns:a16="http://schemas.microsoft.com/office/drawing/2014/main" id="{F6BF7CDE-427D-49F9-B86E-2616F0E9E0C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40E1CFCA-1D56-41E9-ACA3-8679E9969B4E}"/>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7D491163-5DF9-41A6-852C-04AA18E702E3}"/>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2615DDD2-CC56-4C27-BB57-6F67BE2622C7}"/>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130969</xdr:colOff>
      <xdr:row>25</xdr:row>
      <xdr:rowOff>110186</xdr:rowOff>
    </xdr:from>
    <xdr:to>
      <xdr:col>6</xdr:col>
      <xdr:colOff>1003372</xdr:colOff>
      <xdr:row>42</xdr:row>
      <xdr:rowOff>35719</xdr:rowOff>
    </xdr:to>
    <xdr:graphicFrame macro="">
      <xdr:nvGraphicFramePr>
        <xdr:cNvPr id="3" name="4 Gráfico">
          <a:extLst>
            <a:ext uri="{FF2B5EF4-FFF2-40B4-BE49-F238E27FC236}">
              <a16:creationId xmlns:a16="http://schemas.microsoft.com/office/drawing/2014/main" id="{00000000-0008-0000-0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11</xdr:col>
      <xdr:colOff>95250</xdr:colOff>
      <xdr:row>1</xdr:row>
      <xdr:rowOff>184229</xdr:rowOff>
    </xdr:to>
    <xdr:grpSp>
      <xdr:nvGrpSpPr>
        <xdr:cNvPr id="4" name="Grupo 3">
          <a:extLst>
            <a:ext uri="{FF2B5EF4-FFF2-40B4-BE49-F238E27FC236}">
              <a16:creationId xmlns:a16="http://schemas.microsoft.com/office/drawing/2014/main" id="{30FB303B-72A7-450D-B6C8-36F102EEA1DD}"/>
            </a:ext>
          </a:extLst>
        </xdr:cNvPr>
        <xdr:cNvGrpSpPr/>
      </xdr:nvGrpSpPr>
      <xdr:grpSpPr>
        <a:xfrm>
          <a:off x="0" y="0"/>
          <a:ext cx="15442406" cy="1172448"/>
          <a:chOff x="35719" y="1"/>
          <a:chExt cx="17228344" cy="1172448"/>
        </a:xfrm>
      </xdr:grpSpPr>
      <xdr:pic>
        <xdr:nvPicPr>
          <xdr:cNvPr id="6" name="Imagen 5">
            <a:extLst>
              <a:ext uri="{FF2B5EF4-FFF2-40B4-BE49-F238E27FC236}">
                <a16:creationId xmlns:a16="http://schemas.microsoft.com/office/drawing/2014/main" id="{CAF71655-040B-49C6-A69E-C9076B9A92C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7" name="Grupo 6">
            <a:extLst>
              <a:ext uri="{FF2B5EF4-FFF2-40B4-BE49-F238E27FC236}">
                <a16:creationId xmlns:a16="http://schemas.microsoft.com/office/drawing/2014/main" id="{38683921-5652-4D73-A2EF-F6B0DAA660DE}"/>
              </a:ext>
            </a:extLst>
          </xdr:cNvPr>
          <xdr:cNvGrpSpPr/>
        </xdr:nvGrpSpPr>
        <xdr:grpSpPr>
          <a:xfrm>
            <a:off x="2735535" y="124549"/>
            <a:ext cx="8466597" cy="1047900"/>
            <a:chOff x="2735535" y="124549"/>
            <a:chExt cx="8466597" cy="1047900"/>
          </a:xfrm>
        </xdr:grpSpPr>
        <xdr:sp macro="" textlink="">
          <xdr:nvSpPr>
            <xdr:cNvPr id="8" name="CuadroTexto 7">
              <a:extLst>
                <a:ext uri="{FF2B5EF4-FFF2-40B4-BE49-F238E27FC236}">
                  <a16:creationId xmlns:a16="http://schemas.microsoft.com/office/drawing/2014/main" id="{3FF8C423-EB0A-4265-8BC7-9586A4A442C3}"/>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9" name="CuadroTexto 8">
              <a:extLst>
                <a:ext uri="{FF2B5EF4-FFF2-40B4-BE49-F238E27FC236}">
                  <a16:creationId xmlns:a16="http://schemas.microsoft.com/office/drawing/2014/main" id="{2FBAD484-9AEE-44C2-B33C-E06B6471B094}"/>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69271</xdr:colOff>
      <xdr:row>26</xdr:row>
      <xdr:rowOff>69274</xdr:rowOff>
    </xdr:from>
    <xdr:to>
      <xdr:col>13</xdr:col>
      <xdr:colOff>738188</xdr:colOff>
      <xdr:row>42</xdr:row>
      <xdr:rowOff>142874</xdr:rowOff>
    </xdr:to>
    <xdr:graphicFrame macro="">
      <xdr:nvGraphicFramePr>
        <xdr:cNvPr id="5" name="3 Gráfico">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71438</xdr:colOff>
      <xdr:row>1</xdr:row>
      <xdr:rowOff>184229</xdr:rowOff>
    </xdr:to>
    <xdr:grpSp>
      <xdr:nvGrpSpPr>
        <xdr:cNvPr id="6" name="Grupo 5">
          <a:extLst>
            <a:ext uri="{FF2B5EF4-FFF2-40B4-BE49-F238E27FC236}">
              <a16:creationId xmlns:a16="http://schemas.microsoft.com/office/drawing/2014/main" id="{BA1E8C82-232D-4B68-AAC5-B27B529F8B87}"/>
            </a:ext>
          </a:extLst>
        </xdr:cNvPr>
        <xdr:cNvGrpSpPr/>
      </xdr:nvGrpSpPr>
      <xdr:grpSpPr>
        <a:xfrm>
          <a:off x="0" y="0"/>
          <a:ext cx="17228344" cy="1172448"/>
          <a:chOff x="35719" y="1"/>
          <a:chExt cx="17228344" cy="1172448"/>
        </a:xfrm>
      </xdr:grpSpPr>
      <xdr:pic>
        <xdr:nvPicPr>
          <xdr:cNvPr id="7" name="Imagen 6">
            <a:extLst>
              <a:ext uri="{FF2B5EF4-FFF2-40B4-BE49-F238E27FC236}">
                <a16:creationId xmlns:a16="http://schemas.microsoft.com/office/drawing/2014/main" id="{819D53D8-4F38-4EBF-BCF8-4E0734E46AA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384C6373-AAA1-432A-B21D-A1E6FF2EADB7}"/>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B42F8BEB-0A7E-4E01-8C15-7F20851F6272}"/>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21A5F5BF-D27D-48AA-B20F-8CB3FED336B9}"/>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22</xdr:row>
      <xdr:rowOff>143740</xdr:rowOff>
    </xdr:from>
    <xdr:to>
      <xdr:col>6</xdr:col>
      <xdr:colOff>11906</xdr:colOff>
      <xdr:row>40</xdr:row>
      <xdr:rowOff>214311</xdr:rowOff>
    </xdr:to>
    <xdr:graphicFrame macro="">
      <xdr:nvGraphicFramePr>
        <xdr:cNvPr id="2" name="2 Gráfico">
          <a:extLst>
            <a:ext uri="{FF2B5EF4-FFF2-40B4-BE49-F238E27FC236}">
              <a16:creationId xmlns:a16="http://schemas.microsoft.com/office/drawing/2014/main" id="{9749F531-0B24-42D7-8B72-9404097089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10</xdr:col>
      <xdr:colOff>869156</xdr:colOff>
      <xdr:row>1</xdr:row>
      <xdr:rowOff>184229</xdr:rowOff>
    </xdr:to>
    <xdr:grpSp>
      <xdr:nvGrpSpPr>
        <xdr:cNvPr id="3" name="Grupo 2">
          <a:extLst>
            <a:ext uri="{FF2B5EF4-FFF2-40B4-BE49-F238E27FC236}">
              <a16:creationId xmlns:a16="http://schemas.microsoft.com/office/drawing/2014/main" id="{3301FFD7-7204-41BC-93CF-9A88ECB6AC96}"/>
            </a:ext>
          </a:extLst>
        </xdr:cNvPr>
        <xdr:cNvGrpSpPr/>
      </xdr:nvGrpSpPr>
      <xdr:grpSpPr>
        <a:xfrm>
          <a:off x="0" y="0"/>
          <a:ext cx="15692437" cy="1172448"/>
          <a:chOff x="35719" y="1"/>
          <a:chExt cx="17228344" cy="1172448"/>
        </a:xfrm>
      </xdr:grpSpPr>
      <xdr:pic>
        <xdr:nvPicPr>
          <xdr:cNvPr id="4" name="Imagen 3">
            <a:extLst>
              <a:ext uri="{FF2B5EF4-FFF2-40B4-BE49-F238E27FC236}">
                <a16:creationId xmlns:a16="http://schemas.microsoft.com/office/drawing/2014/main" id="{6CEED04E-99AD-45A5-936D-F7ADE0A0FEC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B3011CF9-2AB2-4708-BA0A-7727F32A581B}"/>
              </a:ext>
            </a:extLst>
          </xdr:cNvPr>
          <xdr:cNvGrpSpPr/>
        </xdr:nvGrpSpPr>
        <xdr:grpSpPr>
          <a:xfrm>
            <a:off x="2735535" y="124549"/>
            <a:ext cx="8466597" cy="1047900"/>
            <a:chOff x="2735535" y="124549"/>
            <a:chExt cx="8466597" cy="1047900"/>
          </a:xfrm>
        </xdr:grpSpPr>
        <xdr:sp macro="" textlink="">
          <xdr:nvSpPr>
            <xdr:cNvPr id="6" name="CuadroTexto 5">
              <a:extLst>
                <a:ext uri="{FF2B5EF4-FFF2-40B4-BE49-F238E27FC236}">
                  <a16:creationId xmlns:a16="http://schemas.microsoft.com/office/drawing/2014/main" id="{6B72C2CA-82F8-4C7A-82BC-528F9410DC0C}"/>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6B57A268-3C5D-42E6-AE17-5DCA75B329FF}"/>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30</xdr:row>
      <xdr:rowOff>153943</xdr:rowOff>
    </xdr:from>
    <xdr:to>
      <xdr:col>7</xdr:col>
      <xdr:colOff>694294</xdr:colOff>
      <xdr:row>53</xdr:row>
      <xdr:rowOff>224513</xdr:rowOff>
    </xdr:to>
    <xdr:graphicFrame macro="">
      <xdr:nvGraphicFramePr>
        <xdr:cNvPr id="3" name="2 Gráfico">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10</xdr:col>
      <xdr:colOff>869156</xdr:colOff>
      <xdr:row>1</xdr:row>
      <xdr:rowOff>184229</xdr:rowOff>
    </xdr:to>
    <xdr:grpSp>
      <xdr:nvGrpSpPr>
        <xdr:cNvPr id="5" name="Grupo 4">
          <a:extLst>
            <a:ext uri="{FF2B5EF4-FFF2-40B4-BE49-F238E27FC236}">
              <a16:creationId xmlns:a16="http://schemas.microsoft.com/office/drawing/2014/main" id="{0C61489F-9DFD-4024-9755-B67A39366544}"/>
            </a:ext>
          </a:extLst>
        </xdr:cNvPr>
        <xdr:cNvGrpSpPr/>
      </xdr:nvGrpSpPr>
      <xdr:grpSpPr>
        <a:xfrm>
          <a:off x="0" y="0"/>
          <a:ext cx="15692437" cy="1172448"/>
          <a:chOff x="35719" y="1"/>
          <a:chExt cx="17228344" cy="1172448"/>
        </a:xfrm>
      </xdr:grpSpPr>
      <xdr:pic>
        <xdr:nvPicPr>
          <xdr:cNvPr id="6" name="Imagen 5">
            <a:extLst>
              <a:ext uri="{FF2B5EF4-FFF2-40B4-BE49-F238E27FC236}">
                <a16:creationId xmlns:a16="http://schemas.microsoft.com/office/drawing/2014/main" id="{67ECD715-F180-42DE-B01C-7577EF3E8D0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7" name="Grupo 6">
            <a:extLst>
              <a:ext uri="{FF2B5EF4-FFF2-40B4-BE49-F238E27FC236}">
                <a16:creationId xmlns:a16="http://schemas.microsoft.com/office/drawing/2014/main" id="{BB9757B4-CAC4-46A7-9A41-08256B1B4497}"/>
              </a:ext>
            </a:extLst>
          </xdr:cNvPr>
          <xdr:cNvGrpSpPr/>
        </xdr:nvGrpSpPr>
        <xdr:grpSpPr>
          <a:xfrm>
            <a:off x="2735535" y="124549"/>
            <a:ext cx="8466597" cy="1047900"/>
            <a:chOff x="2735535" y="124549"/>
            <a:chExt cx="8466597" cy="1047900"/>
          </a:xfrm>
        </xdr:grpSpPr>
        <xdr:sp macro="" textlink="">
          <xdr:nvSpPr>
            <xdr:cNvPr id="8" name="CuadroTexto 7">
              <a:extLst>
                <a:ext uri="{FF2B5EF4-FFF2-40B4-BE49-F238E27FC236}">
                  <a16:creationId xmlns:a16="http://schemas.microsoft.com/office/drawing/2014/main" id="{6A7DED29-B139-4654-98AC-EF885254C8A6}"/>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9" name="CuadroTexto 8">
              <a:extLst>
                <a:ext uri="{FF2B5EF4-FFF2-40B4-BE49-F238E27FC236}">
                  <a16:creationId xmlns:a16="http://schemas.microsoft.com/office/drawing/2014/main" id="{8865EECA-DBBF-4358-8618-5DB27AD8511C}"/>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xdr:colOff>
      <xdr:row>14</xdr:row>
      <xdr:rowOff>285749</xdr:rowOff>
    </xdr:from>
    <xdr:to>
      <xdr:col>6</xdr:col>
      <xdr:colOff>678657</xdr:colOff>
      <xdr:row>25</xdr:row>
      <xdr:rowOff>285750</xdr:rowOff>
    </xdr:to>
    <xdr:graphicFrame macro="">
      <xdr:nvGraphicFramePr>
        <xdr:cNvPr id="6" name="5 Gráfico">
          <a:extLst>
            <a:ext uri="{FF2B5EF4-FFF2-40B4-BE49-F238E27FC236}">
              <a16:creationId xmlns:a16="http://schemas.microsoft.com/office/drawing/2014/main" id="{8DDF5E35-8FF2-452F-BEB7-8EC4386039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10</xdr:col>
      <xdr:colOff>333374</xdr:colOff>
      <xdr:row>1</xdr:row>
      <xdr:rowOff>184229</xdr:rowOff>
    </xdr:to>
    <xdr:grpSp>
      <xdr:nvGrpSpPr>
        <xdr:cNvPr id="4" name="Grupo 3">
          <a:extLst>
            <a:ext uri="{FF2B5EF4-FFF2-40B4-BE49-F238E27FC236}">
              <a16:creationId xmlns:a16="http://schemas.microsoft.com/office/drawing/2014/main" id="{8A014A97-4EC4-42DC-BE95-1A7ACEA73BA0}"/>
            </a:ext>
          </a:extLst>
        </xdr:cNvPr>
        <xdr:cNvGrpSpPr/>
      </xdr:nvGrpSpPr>
      <xdr:grpSpPr>
        <a:xfrm>
          <a:off x="0" y="0"/>
          <a:ext cx="14120812" cy="1172448"/>
          <a:chOff x="35719" y="1"/>
          <a:chExt cx="17228344" cy="1172448"/>
        </a:xfrm>
      </xdr:grpSpPr>
      <xdr:pic>
        <xdr:nvPicPr>
          <xdr:cNvPr id="7" name="Imagen 6">
            <a:extLst>
              <a:ext uri="{FF2B5EF4-FFF2-40B4-BE49-F238E27FC236}">
                <a16:creationId xmlns:a16="http://schemas.microsoft.com/office/drawing/2014/main" id="{B99AA0ED-D2D4-4850-81EA-D58A6D64278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9A3B317F-2701-467A-86AB-883798DF9538}"/>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8770047B-803B-4DDD-A4D7-05E789BD3D9B}"/>
                </a:ext>
              </a:extLst>
            </xdr:cNvPr>
            <xdr:cNvSpPr txBox="1"/>
          </xdr:nvSpPr>
          <xdr:spPr>
            <a:xfrm>
              <a:off x="2735535" y="124549"/>
              <a:ext cx="64518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9FE2EA98-97EE-4EE0-B149-18C14D959CD2}"/>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236725</xdr:colOff>
      <xdr:row>14</xdr:row>
      <xdr:rowOff>92450</xdr:rowOff>
    </xdr:from>
    <xdr:to>
      <xdr:col>5</xdr:col>
      <xdr:colOff>988218</xdr:colOff>
      <xdr:row>27</xdr:row>
      <xdr:rowOff>190502</xdr:rowOff>
    </xdr:to>
    <xdr:graphicFrame macro="">
      <xdr:nvGraphicFramePr>
        <xdr:cNvPr id="2" name="1 Gráfico">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11</xdr:col>
      <xdr:colOff>392906</xdr:colOff>
      <xdr:row>1</xdr:row>
      <xdr:rowOff>184229</xdr:rowOff>
    </xdr:to>
    <xdr:grpSp>
      <xdr:nvGrpSpPr>
        <xdr:cNvPr id="4" name="Grupo 3">
          <a:extLst>
            <a:ext uri="{FF2B5EF4-FFF2-40B4-BE49-F238E27FC236}">
              <a16:creationId xmlns:a16="http://schemas.microsoft.com/office/drawing/2014/main" id="{10919469-2DC4-4B8F-9DD2-D3760978012D}"/>
            </a:ext>
          </a:extLst>
        </xdr:cNvPr>
        <xdr:cNvGrpSpPr/>
      </xdr:nvGrpSpPr>
      <xdr:grpSpPr>
        <a:xfrm>
          <a:off x="0" y="0"/>
          <a:ext cx="15740062" cy="1172448"/>
          <a:chOff x="35719" y="1"/>
          <a:chExt cx="17228344" cy="1172448"/>
        </a:xfrm>
      </xdr:grpSpPr>
      <xdr:pic>
        <xdr:nvPicPr>
          <xdr:cNvPr id="6" name="Imagen 5">
            <a:extLst>
              <a:ext uri="{FF2B5EF4-FFF2-40B4-BE49-F238E27FC236}">
                <a16:creationId xmlns:a16="http://schemas.microsoft.com/office/drawing/2014/main" id="{605D0ABC-C337-43D7-B339-D455EC38BE9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7" name="Grupo 6">
            <a:extLst>
              <a:ext uri="{FF2B5EF4-FFF2-40B4-BE49-F238E27FC236}">
                <a16:creationId xmlns:a16="http://schemas.microsoft.com/office/drawing/2014/main" id="{866331A1-0849-447F-B56C-A08EA3BA5010}"/>
              </a:ext>
            </a:extLst>
          </xdr:cNvPr>
          <xdr:cNvGrpSpPr/>
        </xdr:nvGrpSpPr>
        <xdr:grpSpPr>
          <a:xfrm>
            <a:off x="2735535" y="124549"/>
            <a:ext cx="8466597" cy="1047900"/>
            <a:chOff x="2735535" y="124549"/>
            <a:chExt cx="8466597" cy="1047900"/>
          </a:xfrm>
        </xdr:grpSpPr>
        <xdr:sp macro="" textlink="">
          <xdr:nvSpPr>
            <xdr:cNvPr id="8" name="CuadroTexto 7">
              <a:extLst>
                <a:ext uri="{FF2B5EF4-FFF2-40B4-BE49-F238E27FC236}">
                  <a16:creationId xmlns:a16="http://schemas.microsoft.com/office/drawing/2014/main" id="{CAB0BF9D-BC28-4147-A4BB-07136DC79951}"/>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9" name="CuadroTexto 8">
              <a:extLst>
                <a:ext uri="{FF2B5EF4-FFF2-40B4-BE49-F238E27FC236}">
                  <a16:creationId xmlns:a16="http://schemas.microsoft.com/office/drawing/2014/main" id="{03894400-AF74-40F6-917E-3FDECD9822C1}"/>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71438</xdr:colOff>
      <xdr:row>1</xdr:row>
      <xdr:rowOff>184229</xdr:rowOff>
    </xdr:to>
    <xdr:grpSp>
      <xdr:nvGrpSpPr>
        <xdr:cNvPr id="6" name="Grupo 5">
          <a:extLst>
            <a:ext uri="{FF2B5EF4-FFF2-40B4-BE49-F238E27FC236}">
              <a16:creationId xmlns:a16="http://schemas.microsoft.com/office/drawing/2014/main" id="{0AF09FFB-F036-4DF6-9444-FDD88A25075D}"/>
            </a:ext>
          </a:extLst>
        </xdr:cNvPr>
        <xdr:cNvGrpSpPr/>
      </xdr:nvGrpSpPr>
      <xdr:grpSpPr>
        <a:xfrm>
          <a:off x="0" y="0"/>
          <a:ext cx="17228344" cy="1172448"/>
          <a:chOff x="35719" y="1"/>
          <a:chExt cx="17228344" cy="1172448"/>
        </a:xfrm>
      </xdr:grpSpPr>
      <xdr:pic>
        <xdr:nvPicPr>
          <xdr:cNvPr id="7" name="Imagen 6">
            <a:extLst>
              <a:ext uri="{FF2B5EF4-FFF2-40B4-BE49-F238E27FC236}">
                <a16:creationId xmlns:a16="http://schemas.microsoft.com/office/drawing/2014/main" id="{EA9CE136-B69E-406A-B6AA-50343A4AA41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7A354B2E-5016-467E-A1E2-94BC0AAF4227}"/>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41C2AB50-FE8A-4250-98AC-955231373AB4}"/>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64074152-05F4-4CF1-A52E-ACA2FEA244D6}"/>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twoCellAnchor>
    <xdr:from>
      <xdr:col>0</xdr:col>
      <xdr:colOff>0</xdr:colOff>
      <xdr:row>22</xdr:row>
      <xdr:rowOff>178593</xdr:rowOff>
    </xdr:from>
    <xdr:to>
      <xdr:col>12</xdr:col>
      <xdr:colOff>809625</xdr:colOff>
      <xdr:row>35</xdr:row>
      <xdr:rowOff>44054</xdr:rowOff>
    </xdr:to>
    <xdr:graphicFrame macro="">
      <xdr:nvGraphicFramePr>
        <xdr:cNvPr id="11" name="Gráfico 10">
          <a:extLst>
            <a:ext uri="{FF2B5EF4-FFF2-40B4-BE49-F238E27FC236}">
              <a16:creationId xmlns:a16="http://schemas.microsoft.com/office/drawing/2014/main" id="{C9CBCD55-FBF7-49EF-BBF8-67AE8FDA49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23</xdr:row>
      <xdr:rowOff>333376</xdr:rowOff>
    </xdr:from>
    <xdr:to>
      <xdr:col>13</xdr:col>
      <xdr:colOff>107156</xdr:colOff>
      <xdr:row>41</xdr:row>
      <xdr:rowOff>0</xdr:rowOff>
    </xdr:to>
    <xdr:graphicFrame macro="">
      <xdr:nvGraphicFramePr>
        <xdr:cNvPr id="4" name="3 Gráfico">
          <a:extLst>
            <a:ext uri="{FF2B5EF4-FFF2-40B4-BE49-F238E27FC236}">
              <a16:creationId xmlns:a16="http://schemas.microsoft.com/office/drawing/2014/main" id="{00000000-0008-0000-0E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14</xdr:col>
      <xdr:colOff>535781</xdr:colOff>
      <xdr:row>1</xdr:row>
      <xdr:rowOff>184229</xdr:rowOff>
    </xdr:to>
    <xdr:grpSp>
      <xdr:nvGrpSpPr>
        <xdr:cNvPr id="6" name="Grupo 5">
          <a:extLst>
            <a:ext uri="{FF2B5EF4-FFF2-40B4-BE49-F238E27FC236}">
              <a16:creationId xmlns:a16="http://schemas.microsoft.com/office/drawing/2014/main" id="{C3A5D5E0-4A74-4D19-A221-552DC49CA596}"/>
            </a:ext>
          </a:extLst>
        </xdr:cNvPr>
        <xdr:cNvGrpSpPr/>
      </xdr:nvGrpSpPr>
      <xdr:grpSpPr>
        <a:xfrm>
          <a:off x="0" y="0"/>
          <a:ext cx="17228344" cy="1172448"/>
          <a:chOff x="35719" y="1"/>
          <a:chExt cx="17228344" cy="1172448"/>
        </a:xfrm>
      </xdr:grpSpPr>
      <xdr:pic>
        <xdr:nvPicPr>
          <xdr:cNvPr id="7" name="Imagen 6">
            <a:extLst>
              <a:ext uri="{FF2B5EF4-FFF2-40B4-BE49-F238E27FC236}">
                <a16:creationId xmlns:a16="http://schemas.microsoft.com/office/drawing/2014/main" id="{ACB1F33F-3CFE-4418-8931-1400FCA9CC2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BA17DB81-4E73-4825-93E1-581D1F0236DC}"/>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99F5AFFA-42BB-4580-A9B4-8FBF2D06FF20}"/>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B641F015-B616-4265-83ED-F56FD7E7A5F9}"/>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152613</xdr:colOff>
      <xdr:row>11</xdr:row>
      <xdr:rowOff>345281</xdr:rowOff>
    </xdr:from>
    <xdr:to>
      <xdr:col>13</xdr:col>
      <xdr:colOff>71437</xdr:colOff>
      <xdr:row>27</xdr:row>
      <xdr:rowOff>177727</xdr:rowOff>
    </xdr:to>
    <xdr:graphicFrame macro="">
      <xdr:nvGraphicFramePr>
        <xdr:cNvPr id="4" name="3 Gráfico">
          <a:extLst>
            <a:ext uri="{FF2B5EF4-FFF2-40B4-BE49-F238E27FC236}">
              <a16:creationId xmlns:a16="http://schemas.microsoft.com/office/drawing/2014/main" id="{00000000-0008-0000-0C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142875</xdr:colOff>
      <xdr:row>1</xdr:row>
      <xdr:rowOff>184229</xdr:rowOff>
    </xdr:to>
    <xdr:grpSp>
      <xdr:nvGrpSpPr>
        <xdr:cNvPr id="6" name="Grupo 5">
          <a:extLst>
            <a:ext uri="{FF2B5EF4-FFF2-40B4-BE49-F238E27FC236}">
              <a16:creationId xmlns:a16="http://schemas.microsoft.com/office/drawing/2014/main" id="{7883BA53-FD3E-4DA5-80E6-85E4A2259ED4}"/>
            </a:ext>
          </a:extLst>
        </xdr:cNvPr>
        <xdr:cNvGrpSpPr/>
      </xdr:nvGrpSpPr>
      <xdr:grpSpPr>
        <a:xfrm>
          <a:off x="0" y="0"/>
          <a:ext cx="17228344" cy="1172448"/>
          <a:chOff x="35719" y="1"/>
          <a:chExt cx="17228344" cy="1172448"/>
        </a:xfrm>
      </xdr:grpSpPr>
      <xdr:pic>
        <xdr:nvPicPr>
          <xdr:cNvPr id="7" name="Imagen 6">
            <a:extLst>
              <a:ext uri="{FF2B5EF4-FFF2-40B4-BE49-F238E27FC236}">
                <a16:creationId xmlns:a16="http://schemas.microsoft.com/office/drawing/2014/main" id="{E561D990-11FA-4F0F-AD29-D08D1829900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488E491F-BE89-4CBC-8D8F-C8616A2CE728}"/>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7FA005EB-0FD8-4E64-9057-7F1FD57DD42E}"/>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5ABC4388-57E3-441F-9E37-02A86BE3D3A1}"/>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18768</xdr:colOff>
      <xdr:row>18</xdr:row>
      <xdr:rowOff>142875</xdr:rowOff>
    </xdr:from>
    <xdr:to>
      <xdr:col>13</xdr:col>
      <xdr:colOff>166688</xdr:colOff>
      <xdr:row>31</xdr:row>
      <xdr:rowOff>107155</xdr:rowOff>
    </xdr:to>
    <xdr:graphicFrame macro="">
      <xdr:nvGraphicFramePr>
        <xdr:cNvPr id="2" name="4 Gráfico">
          <a:extLst>
            <a:ext uri="{FF2B5EF4-FFF2-40B4-BE49-F238E27FC236}">
              <a16:creationId xmlns:a16="http://schemas.microsoft.com/office/drawing/2014/main" id="{00000000-0008-0000-0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14</xdr:col>
      <xdr:colOff>1000125</xdr:colOff>
      <xdr:row>1</xdr:row>
      <xdr:rowOff>184229</xdr:rowOff>
    </xdr:to>
    <xdr:grpSp>
      <xdr:nvGrpSpPr>
        <xdr:cNvPr id="5" name="Grupo 4">
          <a:extLst>
            <a:ext uri="{FF2B5EF4-FFF2-40B4-BE49-F238E27FC236}">
              <a16:creationId xmlns:a16="http://schemas.microsoft.com/office/drawing/2014/main" id="{5867C049-7FF1-4222-888D-EF5EA1706E59}"/>
            </a:ext>
          </a:extLst>
        </xdr:cNvPr>
        <xdr:cNvGrpSpPr/>
      </xdr:nvGrpSpPr>
      <xdr:grpSpPr>
        <a:xfrm>
          <a:off x="0" y="0"/>
          <a:ext cx="17228344" cy="1172448"/>
          <a:chOff x="35719" y="1"/>
          <a:chExt cx="17228344" cy="1172448"/>
        </a:xfrm>
      </xdr:grpSpPr>
      <xdr:pic>
        <xdr:nvPicPr>
          <xdr:cNvPr id="6" name="Imagen 5">
            <a:extLst>
              <a:ext uri="{FF2B5EF4-FFF2-40B4-BE49-F238E27FC236}">
                <a16:creationId xmlns:a16="http://schemas.microsoft.com/office/drawing/2014/main" id="{FA12AC06-7F5D-4546-A915-3D1D102C450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7" name="Grupo 6">
            <a:extLst>
              <a:ext uri="{FF2B5EF4-FFF2-40B4-BE49-F238E27FC236}">
                <a16:creationId xmlns:a16="http://schemas.microsoft.com/office/drawing/2014/main" id="{D8C4716C-B95B-4BA7-998B-5A4D250DAB30}"/>
              </a:ext>
            </a:extLst>
          </xdr:cNvPr>
          <xdr:cNvGrpSpPr/>
        </xdr:nvGrpSpPr>
        <xdr:grpSpPr>
          <a:xfrm>
            <a:off x="2735535" y="124549"/>
            <a:ext cx="8466597" cy="1047900"/>
            <a:chOff x="2735535" y="124549"/>
            <a:chExt cx="8466597" cy="1047900"/>
          </a:xfrm>
        </xdr:grpSpPr>
        <xdr:sp macro="" textlink="">
          <xdr:nvSpPr>
            <xdr:cNvPr id="8" name="CuadroTexto 7">
              <a:extLst>
                <a:ext uri="{FF2B5EF4-FFF2-40B4-BE49-F238E27FC236}">
                  <a16:creationId xmlns:a16="http://schemas.microsoft.com/office/drawing/2014/main" id="{CDE6DFE3-1F3B-48C5-AE52-E5922584C297}"/>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9" name="CuadroTexto 8">
              <a:extLst>
                <a:ext uri="{FF2B5EF4-FFF2-40B4-BE49-F238E27FC236}">
                  <a16:creationId xmlns:a16="http://schemas.microsoft.com/office/drawing/2014/main" id="{C9667263-DFB0-4866-A71A-0F79333CCDC6}"/>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142875</xdr:colOff>
      <xdr:row>18</xdr:row>
      <xdr:rowOff>166687</xdr:rowOff>
    </xdr:from>
    <xdr:to>
      <xdr:col>8</xdr:col>
      <xdr:colOff>607218</xdr:colOff>
      <xdr:row>29</xdr:row>
      <xdr:rowOff>95249</xdr:rowOff>
    </xdr:to>
    <xdr:graphicFrame macro="">
      <xdr:nvGraphicFramePr>
        <xdr:cNvPr id="5" name="4 Gráfico">
          <a:extLst>
            <a:ext uri="{FF2B5EF4-FFF2-40B4-BE49-F238E27FC236}">
              <a16:creationId xmlns:a16="http://schemas.microsoft.com/office/drawing/2014/main" id="{76E5BCA9-C21E-48EB-AA18-D5B4E2C6D6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95250</xdr:colOff>
      <xdr:row>1</xdr:row>
      <xdr:rowOff>184229</xdr:rowOff>
    </xdr:to>
    <xdr:grpSp>
      <xdr:nvGrpSpPr>
        <xdr:cNvPr id="6" name="Grupo 5">
          <a:extLst>
            <a:ext uri="{FF2B5EF4-FFF2-40B4-BE49-F238E27FC236}">
              <a16:creationId xmlns:a16="http://schemas.microsoft.com/office/drawing/2014/main" id="{98285DF4-F2CE-4F97-9F7D-7D91B3AACB6F}"/>
            </a:ext>
          </a:extLst>
        </xdr:cNvPr>
        <xdr:cNvGrpSpPr/>
      </xdr:nvGrpSpPr>
      <xdr:grpSpPr>
        <a:xfrm>
          <a:off x="0" y="0"/>
          <a:ext cx="17228344" cy="1172448"/>
          <a:chOff x="35719" y="1"/>
          <a:chExt cx="17228344" cy="1172448"/>
        </a:xfrm>
      </xdr:grpSpPr>
      <xdr:pic>
        <xdr:nvPicPr>
          <xdr:cNvPr id="7" name="Imagen 6">
            <a:extLst>
              <a:ext uri="{FF2B5EF4-FFF2-40B4-BE49-F238E27FC236}">
                <a16:creationId xmlns:a16="http://schemas.microsoft.com/office/drawing/2014/main" id="{DBE01F66-57CF-463D-BA9D-5CD1F162559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597853AA-1FDF-48D9-BDE4-55DB55ECFFE4}"/>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7B260F0A-C153-43A4-A032-CFF84C796E8C}"/>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B4792CC0-5F7A-414E-9CF6-C3D8B37169EE}"/>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17</xdr:row>
      <xdr:rowOff>412748</xdr:rowOff>
    </xdr:from>
    <xdr:to>
      <xdr:col>14</xdr:col>
      <xdr:colOff>59531</xdr:colOff>
      <xdr:row>31</xdr:row>
      <xdr:rowOff>238125</xdr:rowOff>
    </xdr:to>
    <xdr:graphicFrame macro="">
      <xdr:nvGraphicFramePr>
        <xdr:cNvPr id="5" name="15 Gráfico">
          <a:extLst>
            <a:ext uri="{FF2B5EF4-FFF2-40B4-BE49-F238E27FC236}">
              <a16:creationId xmlns:a16="http://schemas.microsoft.com/office/drawing/2014/main" id="{00000000-0008-0000-11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83344</xdr:colOff>
      <xdr:row>1</xdr:row>
      <xdr:rowOff>184229</xdr:rowOff>
    </xdr:to>
    <xdr:grpSp>
      <xdr:nvGrpSpPr>
        <xdr:cNvPr id="6" name="Grupo 5">
          <a:extLst>
            <a:ext uri="{FF2B5EF4-FFF2-40B4-BE49-F238E27FC236}">
              <a16:creationId xmlns:a16="http://schemas.microsoft.com/office/drawing/2014/main" id="{B04783C6-9914-4CC6-B6F4-8175FAD70807}"/>
            </a:ext>
          </a:extLst>
        </xdr:cNvPr>
        <xdr:cNvGrpSpPr/>
      </xdr:nvGrpSpPr>
      <xdr:grpSpPr>
        <a:xfrm>
          <a:off x="0" y="0"/>
          <a:ext cx="17228344" cy="1172448"/>
          <a:chOff x="35719" y="1"/>
          <a:chExt cx="17228344" cy="1172448"/>
        </a:xfrm>
      </xdr:grpSpPr>
      <xdr:pic>
        <xdr:nvPicPr>
          <xdr:cNvPr id="7" name="Imagen 6">
            <a:extLst>
              <a:ext uri="{FF2B5EF4-FFF2-40B4-BE49-F238E27FC236}">
                <a16:creationId xmlns:a16="http://schemas.microsoft.com/office/drawing/2014/main" id="{65D85D6C-C6C9-4EA5-AA2F-180BD37CCE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E1A5C1D9-4CD2-4475-BA27-A516C7FEF923}"/>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E20E0659-E200-4099-9C31-7009D2728396}"/>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6F1C7EFD-BC7B-492C-860A-CB0CFD6C53F9}"/>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24</xdr:row>
      <xdr:rowOff>47624</xdr:rowOff>
    </xdr:from>
    <xdr:to>
      <xdr:col>13</xdr:col>
      <xdr:colOff>392906</xdr:colOff>
      <xdr:row>37</xdr:row>
      <xdr:rowOff>226217</xdr:rowOff>
    </xdr:to>
    <xdr:graphicFrame macro="">
      <xdr:nvGraphicFramePr>
        <xdr:cNvPr id="4" name="3 Gráfico">
          <a:extLst>
            <a:ext uri="{FF2B5EF4-FFF2-40B4-BE49-F238E27FC236}">
              <a16:creationId xmlns:a16="http://schemas.microsoft.com/office/drawing/2014/main" id="{00000000-0008-0000-1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940592</xdr:colOff>
      <xdr:row>1</xdr:row>
      <xdr:rowOff>184229</xdr:rowOff>
    </xdr:to>
    <xdr:grpSp>
      <xdr:nvGrpSpPr>
        <xdr:cNvPr id="6" name="Grupo 5">
          <a:extLst>
            <a:ext uri="{FF2B5EF4-FFF2-40B4-BE49-F238E27FC236}">
              <a16:creationId xmlns:a16="http://schemas.microsoft.com/office/drawing/2014/main" id="{512987C3-4AE9-40B2-9F98-CA2E028BF988}"/>
            </a:ext>
          </a:extLst>
        </xdr:cNvPr>
        <xdr:cNvGrpSpPr/>
      </xdr:nvGrpSpPr>
      <xdr:grpSpPr>
        <a:xfrm>
          <a:off x="0" y="0"/>
          <a:ext cx="18549936" cy="1172448"/>
          <a:chOff x="35719" y="1"/>
          <a:chExt cx="17228344" cy="1172448"/>
        </a:xfrm>
      </xdr:grpSpPr>
      <xdr:pic>
        <xdr:nvPicPr>
          <xdr:cNvPr id="7" name="Imagen 6">
            <a:extLst>
              <a:ext uri="{FF2B5EF4-FFF2-40B4-BE49-F238E27FC236}">
                <a16:creationId xmlns:a16="http://schemas.microsoft.com/office/drawing/2014/main" id="{10E8218B-2065-4276-93FD-1E890051292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E247F08D-0947-498F-BEBF-10323BDDB565}"/>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B9CB54E9-A7FF-4CFF-91FA-6C535BEBD835}"/>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F433F03F-53A7-4F79-9F99-9546121EDD77}"/>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29.xml><?xml version="1.0" encoding="utf-8"?>
<xdr:wsDr xmlns:xdr="http://schemas.openxmlformats.org/drawingml/2006/spreadsheetDrawing" xmlns:a="http://schemas.openxmlformats.org/drawingml/2006/main">
  <xdr:twoCellAnchor>
    <xdr:from>
      <xdr:col>1</xdr:col>
      <xdr:colOff>142875</xdr:colOff>
      <xdr:row>24</xdr:row>
      <xdr:rowOff>250029</xdr:rowOff>
    </xdr:from>
    <xdr:to>
      <xdr:col>9</xdr:col>
      <xdr:colOff>361154</xdr:colOff>
      <xdr:row>44</xdr:row>
      <xdr:rowOff>273841</xdr:rowOff>
    </xdr:to>
    <xdr:graphicFrame macro="">
      <xdr:nvGraphicFramePr>
        <xdr:cNvPr id="2" name="3 Gráfico">
          <a:extLst>
            <a:ext uri="{FF2B5EF4-FFF2-40B4-BE49-F238E27FC236}">
              <a16:creationId xmlns:a16="http://schemas.microsoft.com/office/drawing/2014/main" id="{89BA1502-4D16-46B1-844A-26FEC8E274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809624</xdr:colOff>
      <xdr:row>1</xdr:row>
      <xdr:rowOff>184229</xdr:rowOff>
    </xdr:to>
    <xdr:grpSp>
      <xdr:nvGrpSpPr>
        <xdr:cNvPr id="3" name="Grupo 2">
          <a:extLst>
            <a:ext uri="{FF2B5EF4-FFF2-40B4-BE49-F238E27FC236}">
              <a16:creationId xmlns:a16="http://schemas.microsoft.com/office/drawing/2014/main" id="{D67A9865-F3D4-431A-8FE4-4E1EB56A77BB}"/>
            </a:ext>
          </a:extLst>
        </xdr:cNvPr>
        <xdr:cNvGrpSpPr/>
      </xdr:nvGrpSpPr>
      <xdr:grpSpPr>
        <a:xfrm>
          <a:off x="0" y="0"/>
          <a:ext cx="18145124" cy="1172448"/>
          <a:chOff x="35719" y="1"/>
          <a:chExt cx="17228344" cy="1172448"/>
        </a:xfrm>
      </xdr:grpSpPr>
      <xdr:pic>
        <xdr:nvPicPr>
          <xdr:cNvPr id="4" name="Imagen 3">
            <a:extLst>
              <a:ext uri="{FF2B5EF4-FFF2-40B4-BE49-F238E27FC236}">
                <a16:creationId xmlns:a16="http://schemas.microsoft.com/office/drawing/2014/main" id="{19A62F41-66A2-4459-B1BD-D41CF322755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0AEFB319-A45C-4A18-AA61-DC645D1161CE}"/>
              </a:ext>
            </a:extLst>
          </xdr:cNvPr>
          <xdr:cNvGrpSpPr/>
        </xdr:nvGrpSpPr>
        <xdr:grpSpPr>
          <a:xfrm>
            <a:off x="2735535" y="124549"/>
            <a:ext cx="8466597" cy="1047900"/>
            <a:chOff x="2735535" y="124549"/>
            <a:chExt cx="8466597" cy="1047900"/>
          </a:xfrm>
        </xdr:grpSpPr>
        <xdr:sp macro="" textlink="">
          <xdr:nvSpPr>
            <xdr:cNvPr id="6" name="CuadroTexto 5">
              <a:extLst>
                <a:ext uri="{FF2B5EF4-FFF2-40B4-BE49-F238E27FC236}">
                  <a16:creationId xmlns:a16="http://schemas.microsoft.com/office/drawing/2014/main" id="{B5F3A75A-8C63-4BF1-96C7-B3D21B91793B}"/>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3463E342-765C-4433-A73F-57B50554EB88}"/>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32</xdr:row>
      <xdr:rowOff>333375</xdr:rowOff>
    </xdr:from>
    <xdr:to>
      <xdr:col>13</xdr:col>
      <xdr:colOff>392906</xdr:colOff>
      <xdr:row>46</xdr:row>
      <xdr:rowOff>95249</xdr:rowOff>
    </xdr:to>
    <xdr:graphicFrame macro="">
      <xdr:nvGraphicFramePr>
        <xdr:cNvPr id="2" name="3 Gráfico">
          <a:extLst>
            <a:ext uri="{FF2B5EF4-FFF2-40B4-BE49-F238E27FC236}">
              <a16:creationId xmlns:a16="http://schemas.microsoft.com/office/drawing/2014/main" id="{06EB8CC1-4529-4DA6-AB87-3F91ADA98E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940592</xdr:colOff>
      <xdr:row>1</xdr:row>
      <xdr:rowOff>184229</xdr:rowOff>
    </xdr:to>
    <xdr:grpSp>
      <xdr:nvGrpSpPr>
        <xdr:cNvPr id="3" name="Grupo 2">
          <a:extLst>
            <a:ext uri="{FF2B5EF4-FFF2-40B4-BE49-F238E27FC236}">
              <a16:creationId xmlns:a16="http://schemas.microsoft.com/office/drawing/2014/main" id="{A9DF600E-B23C-40A1-BC72-23E7B6121471}"/>
            </a:ext>
          </a:extLst>
        </xdr:cNvPr>
        <xdr:cNvGrpSpPr/>
      </xdr:nvGrpSpPr>
      <xdr:grpSpPr>
        <a:xfrm>
          <a:off x="0" y="0"/>
          <a:ext cx="18549936" cy="1172448"/>
          <a:chOff x="35719" y="1"/>
          <a:chExt cx="17228344" cy="1172448"/>
        </a:xfrm>
      </xdr:grpSpPr>
      <xdr:pic>
        <xdr:nvPicPr>
          <xdr:cNvPr id="4" name="Imagen 3">
            <a:extLst>
              <a:ext uri="{FF2B5EF4-FFF2-40B4-BE49-F238E27FC236}">
                <a16:creationId xmlns:a16="http://schemas.microsoft.com/office/drawing/2014/main" id="{A5B25D96-F888-43AB-90B3-D61FBC88F84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90B5AC67-137F-4CAF-9FB2-98060A06863D}"/>
              </a:ext>
            </a:extLst>
          </xdr:cNvPr>
          <xdr:cNvGrpSpPr/>
        </xdr:nvGrpSpPr>
        <xdr:grpSpPr>
          <a:xfrm>
            <a:off x="2735535" y="124549"/>
            <a:ext cx="8466597" cy="1047900"/>
            <a:chOff x="2735535" y="124549"/>
            <a:chExt cx="8466597" cy="1047900"/>
          </a:xfrm>
        </xdr:grpSpPr>
        <xdr:sp macro="" textlink="">
          <xdr:nvSpPr>
            <xdr:cNvPr id="6" name="CuadroTexto 5">
              <a:extLst>
                <a:ext uri="{FF2B5EF4-FFF2-40B4-BE49-F238E27FC236}">
                  <a16:creationId xmlns:a16="http://schemas.microsoft.com/office/drawing/2014/main" id="{0C211A7F-9211-4BDD-8398-4467040DE312}"/>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DA3AB712-9751-4DB8-B876-F0F937C140D4}"/>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59531</xdr:colOff>
      <xdr:row>31</xdr:row>
      <xdr:rowOff>381008</xdr:rowOff>
    </xdr:from>
    <xdr:to>
      <xdr:col>8</xdr:col>
      <xdr:colOff>968372</xdr:colOff>
      <xdr:row>54</xdr:row>
      <xdr:rowOff>309568</xdr:rowOff>
    </xdr:to>
    <xdr:graphicFrame macro="">
      <xdr:nvGraphicFramePr>
        <xdr:cNvPr id="2" name="3 Gráfico">
          <a:extLst>
            <a:ext uri="{FF2B5EF4-FFF2-40B4-BE49-F238E27FC236}">
              <a16:creationId xmlns:a16="http://schemas.microsoft.com/office/drawing/2014/main" id="{B84FD0DB-4D25-42D9-A96D-965A837D35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809624</xdr:colOff>
      <xdr:row>1</xdr:row>
      <xdr:rowOff>184229</xdr:rowOff>
    </xdr:to>
    <xdr:grpSp>
      <xdr:nvGrpSpPr>
        <xdr:cNvPr id="3" name="Grupo 2">
          <a:extLst>
            <a:ext uri="{FF2B5EF4-FFF2-40B4-BE49-F238E27FC236}">
              <a16:creationId xmlns:a16="http://schemas.microsoft.com/office/drawing/2014/main" id="{B0B93368-F5BB-4D93-9747-4E625E7D84AF}"/>
            </a:ext>
          </a:extLst>
        </xdr:cNvPr>
        <xdr:cNvGrpSpPr/>
      </xdr:nvGrpSpPr>
      <xdr:grpSpPr>
        <a:xfrm>
          <a:off x="0" y="0"/>
          <a:ext cx="18145124" cy="1172448"/>
          <a:chOff x="35719" y="1"/>
          <a:chExt cx="17228344" cy="1172448"/>
        </a:xfrm>
      </xdr:grpSpPr>
      <xdr:pic>
        <xdr:nvPicPr>
          <xdr:cNvPr id="4" name="Imagen 3">
            <a:extLst>
              <a:ext uri="{FF2B5EF4-FFF2-40B4-BE49-F238E27FC236}">
                <a16:creationId xmlns:a16="http://schemas.microsoft.com/office/drawing/2014/main" id="{B1465DBE-85EB-4796-9C1A-A9B155A5B13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14933308-141F-4314-ADD2-E76AEF157107}"/>
              </a:ext>
            </a:extLst>
          </xdr:cNvPr>
          <xdr:cNvGrpSpPr/>
        </xdr:nvGrpSpPr>
        <xdr:grpSpPr>
          <a:xfrm>
            <a:off x="2735535" y="124549"/>
            <a:ext cx="8466597" cy="1047900"/>
            <a:chOff x="2735535" y="124549"/>
            <a:chExt cx="8466597" cy="1047900"/>
          </a:xfrm>
        </xdr:grpSpPr>
        <xdr:sp macro="" textlink="">
          <xdr:nvSpPr>
            <xdr:cNvPr id="6" name="CuadroTexto 5">
              <a:extLst>
                <a:ext uri="{FF2B5EF4-FFF2-40B4-BE49-F238E27FC236}">
                  <a16:creationId xmlns:a16="http://schemas.microsoft.com/office/drawing/2014/main" id="{761AD800-B4DF-423A-905B-8CC99B132D67}"/>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EA0193DA-B5A6-4988-84C0-9AD72BDDA9DB}"/>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24</xdr:row>
      <xdr:rowOff>214312</xdr:rowOff>
    </xdr:from>
    <xdr:to>
      <xdr:col>13</xdr:col>
      <xdr:colOff>690562</xdr:colOff>
      <xdr:row>39</xdr:row>
      <xdr:rowOff>250031</xdr:rowOff>
    </xdr:to>
    <xdr:graphicFrame macro="">
      <xdr:nvGraphicFramePr>
        <xdr:cNvPr id="4" name="3 Gráfico">
          <a:extLst>
            <a:ext uri="{FF2B5EF4-FFF2-40B4-BE49-F238E27FC236}">
              <a16:creationId xmlns:a16="http://schemas.microsoft.com/office/drawing/2014/main" id="{00000000-0008-0000-0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14</xdr:col>
      <xdr:colOff>762000</xdr:colOff>
      <xdr:row>1</xdr:row>
      <xdr:rowOff>184229</xdr:rowOff>
    </xdr:to>
    <xdr:grpSp>
      <xdr:nvGrpSpPr>
        <xdr:cNvPr id="6" name="Grupo 5">
          <a:extLst>
            <a:ext uri="{FF2B5EF4-FFF2-40B4-BE49-F238E27FC236}">
              <a16:creationId xmlns:a16="http://schemas.microsoft.com/office/drawing/2014/main" id="{0037B5CC-C717-4332-8CE0-788888EDDCD1}"/>
            </a:ext>
          </a:extLst>
        </xdr:cNvPr>
        <xdr:cNvGrpSpPr/>
      </xdr:nvGrpSpPr>
      <xdr:grpSpPr>
        <a:xfrm>
          <a:off x="0" y="0"/>
          <a:ext cx="17228344" cy="1172448"/>
          <a:chOff x="35719" y="1"/>
          <a:chExt cx="17228344" cy="1172448"/>
        </a:xfrm>
      </xdr:grpSpPr>
      <xdr:pic>
        <xdr:nvPicPr>
          <xdr:cNvPr id="7" name="Imagen 6">
            <a:extLst>
              <a:ext uri="{FF2B5EF4-FFF2-40B4-BE49-F238E27FC236}">
                <a16:creationId xmlns:a16="http://schemas.microsoft.com/office/drawing/2014/main" id="{9A466451-60F1-419C-B2EC-5723FF7F74C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67A1A2D5-5550-43F7-A0DE-80415603A687}"/>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5B9D4062-AF6C-40D6-B778-EF584D7A6CE2}"/>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86D79DDE-07F0-4181-8601-C9A1DF10D18D}"/>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17</xdr:row>
      <xdr:rowOff>126421</xdr:rowOff>
    </xdr:from>
    <xdr:to>
      <xdr:col>13</xdr:col>
      <xdr:colOff>881063</xdr:colOff>
      <xdr:row>28</xdr:row>
      <xdr:rowOff>369093</xdr:rowOff>
    </xdr:to>
    <xdr:graphicFrame macro="">
      <xdr:nvGraphicFramePr>
        <xdr:cNvPr id="2" name="12 Gráfico">
          <a:extLst>
            <a:ext uri="{FF2B5EF4-FFF2-40B4-BE49-F238E27FC236}">
              <a16:creationId xmlns:a16="http://schemas.microsoft.com/office/drawing/2014/main" id="{0DE597BA-E7C6-4824-8464-6CC5E37FE2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976312</xdr:colOff>
      <xdr:row>1</xdr:row>
      <xdr:rowOff>184229</xdr:rowOff>
    </xdr:to>
    <xdr:grpSp>
      <xdr:nvGrpSpPr>
        <xdr:cNvPr id="3" name="Grupo 2">
          <a:extLst>
            <a:ext uri="{FF2B5EF4-FFF2-40B4-BE49-F238E27FC236}">
              <a16:creationId xmlns:a16="http://schemas.microsoft.com/office/drawing/2014/main" id="{9EB09535-58F5-4CCE-A6EF-47087DB5087D}"/>
            </a:ext>
          </a:extLst>
        </xdr:cNvPr>
        <xdr:cNvGrpSpPr/>
      </xdr:nvGrpSpPr>
      <xdr:grpSpPr>
        <a:xfrm>
          <a:off x="0" y="0"/>
          <a:ext cx="18442781" cy="1172448"/>
          <a:chOff x="35719" y="1"/>
          <a:chExt cx="17228344" cy="1172448"/>
        </a:xfrm>
      </xdr:grpSpPr>
      <xdr:pic>
        <xdr:nvPicPr>
          <xdr:cNvPr id="4" name="Imagen 3">
            <a:extLst>
              <a:ext uri="{FF2B5EF4-FFF2-40B4-BE49-F238E27FC236}">
                <a16:creationId xmlns:a16="http://schemas.microsoft.com/office/drawing/2014/main" id="{BF835038-A45C-488F-AB31-A2DAFE5CE40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E08E3459-049E-4ACB-8F43-6F1BE80FA28B}"/>
              </a:ext>
            </a:extLst>
          </xdr:cNvPr>
          <xdr:cNvGrpSpPr/>
        </xdr:nvGrpSpPr>
        <xdr:grpSpPr>
          <a:xfrm>
            <a:off x="2735535" y="124549"/>
            <a:ext cx="8466597" cy="1047900"/>
            <a:chOff x="2735535" y="124549"/>
            <a:chExt cx="8466597" cy="1047900"/>
          </a:xfrm>
        </xdr:grpSpPr>
        <xdr:sp macro="" textlink="">
          <xdr:nvSpPr>
            <xdr:cNvPr id="6" name="CuadroTexto 5">
              <a:extLst>
                <a:ext uri="{FF2B5EF4-FFF2-40B4-BE49-F238E27FC236}">
                  <a16:creationId xmlns:a16="http://schemas.microsoft.com/office/drawing/2014/main" id="{17FB50BB-71EA-4213-AB57-746D43CB261A}"/>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70D078AB-F78D-4A8D-9067-D12AB3C5164F}"/>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34.xml><?xml version="1.0" encoding="utf-8"?>
<xdr:wsDr xmlns:xdr="http://schemas.openxmlformats.org/drawingml/2006/spreadsheetDrawing" xmlns:a="http://schemas.openxmlformats.org/drawingml/2006/main">
  <xdr:twoCellAnchor>
    <xdr:from>
      <xdr:col>1</xdr:col>
      <xdr:colOff>273842</xdr:colOff>
      <xdr:row>16</xdr:row>
      <xdr:rowOff>440528</xdr:rowOff>
    </xdr:from>
    <xdr:to>
      <xdr:col>7</xdr:col>
      <xdr:colOff>107154</xdr:colOff>
      <xdr:row>32</xdr:row>
      <xdr:rowOff>321469</xdr:rowOff>
    </xdr:to>
    <xdr:graphicFrame macro="">
      <xdr:nvGraphicFramePr>
        <xdr:cNvPr id="2" name="7 Gráfico">
          <a:extLst>
            <a:ext uri="{FF2B5EF4-FFF2-40B4-BE49-F238E27FC236}">
              <a16:creationId xmlns:a16="http://schemas.microsoft.com/office/drawing/2014/main" id="{A894B567-1452-43F4-9F0C-01D3CC4632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10</xdr:col>
      <xdr:colOff>511969</xdr:colOff>
      <xdr:row>1</xdr:row>
      <xdr:rowOff>184229</xdr:rowOff>
    </xdr:to>
    <xdr:grpSp>
      <xdr:nvGrpSpPr>
        <xdr:cNvPr id="3" name="Grupo 2">
          <a:extLst>
            <a:ext uri="{FF2B5EF4-FFF2-40B4-BE49-F238E27FC236}">
              <a16:creationId xmlns:a16="http://schemas.microsoft.com/office/drawing/2014/main" id="{7066070A-CE34-441D-A5BF-DCD983AF394F}"/>
            </a:ext>
          </a:extLst>
        </xdr:cNvPr>
        <xdr:cNvGrpSpPr/>
      </xdr:nvGrpSpPr>
      <xdr:grpSpPr>
        <a:xfrm>
          <a:off x="0" y="0"/>
          <a:ext cx="14811375" cy="1172448"/>
          <a:chOff x="35719" y="1"/>
          <a:chExt cx="17228344" cy="1172448"/>
        </a:xfrm>
      </xdr:grpSpPr>
      <xdr:pic>
        <xdr:nvPicPr>
          <xdr:cNvPr id="4" name="Imagen 3">
            <a:extLst>
              <a:ext uri="{FF2B5EF4-FFF2-40B4-BE49-F238E27FC236}">
                <a16:creationId xmlns:a16="http://schemas.microsoft.com/office/drawing/2014/main" id="{0E7255DA-8FC1-4D85-B1A5-CF5E88977D2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9AAB51F7-3AF6-40EA-A384-87D600641A7A}"/>
              </a:ext>
            </a:extLst>
          </xdr:cNvPr>
          <xdr:cNvGrpSpPr/>
        </xdr:nvGrpSpPr>
        <xdr:grpSpPr>
          <a:xfrm>
            <a:off x="2735534" y="124549"/>
            <a:ext cx="8466598" cy="1047900"/>
            <a:chOff x="2735534" y="124549"/>
            <a:chExt cx="8466598" cy="1047900"/>
          </a:xfrm>
        </xdr:grpSpPr>
        <xdr:sp macro="" textlink="">
          <xdr:nvSpPr>
            <xdr:cNvPr id="6" name="CuadroTexto 5">
              <a:extLst>
                <a:ext uri="{FF2B5EF4-FFF2-40B4-BE49-F238E27FC236}">
                  <a16:creationId xmlns:a16="http://schemas.microsoft.com/office/drawing/2014/main" id="{27A78E87-8CDE-415F-B752-085E060C9BC3}"/>
                </a:ext>
              </a:extLst>
            </xdr:cNvPr>
            <xdr:cNvSpPr txBox="1"/>
          </xdr:nvSpPr>
          <xdr:spPr>
            <a:xfrm>
              <a:off x="2735534" y="124549"/>
              <a:ext cx="6509160"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912347DE-1BCD-4BFA-8D14-7E5AA25C39B2}"/>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22</xdr:row>
      <xdr:rowOff>126421</xdr:rowOff>
    </xdr:from>
    <xdr:to>
      <xdr:col>13</xdr:col>
      <xdr:colOff>881063</xdr:colOff>
      <xdr:row>33</xdr:row>
      <xdr:rowOff>369093</xdr:rowOff>
    </xdr:to>
    <xdr:graphicFrame macro="">
      <xdr:nvGraphicFramePr>
        <xdr:cNvPr id="13" name="12 Gráfico">
          <a:extLst>
            <a:ext uri="{FF2B5EF4-FFF2-40B4-BE49-F238E27FC236}">
              <a16:creationId xmlns:a16="http://schemas.microsoft.com/office/drawing/2014/main" id="{00000000-0008-0000-1400-00000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976312</xdr:colOff>
      <xdr:row>1</xdr:row>
      <xdr:rowOff>184229</xdr:rowOff>
    </xdr:to>
    <xdr:grpSp>
      <xdr:nvGrpSpPr>
        <xdr:cNvPr id="5" name="Grupo 4">
          <a:extLst>
            <a:ext uri="{FF2B5EF4-FFF2-40B4-BE49-F238E27FC236}">
              <a16:creationId xmlns:a16="http://schemas.microsoft.com/office/drawing/2014/main" id="{6D8F0D62-4402-4B9F-A5CB-69054DEF8DF8}"/>
            </a:ext>
          </a:extLst>
        </xdr:cNvPr>
        <xdr:cNvGrpSpPr/>
      </xdr:nvGrpSpPr>
      <xdr:grpSpPr>
        <a:xfrm>
          <a:off x="0" y="0"/>
          <a:ext cx="18442781" cy="1172448"/>
          <a:chOff x="35719" y="1"/>
          <a:chExt cx="17228344" cy="1172448"/>
        </a:xfrm>
      </xdr:grpSpPr>
      <xdr:pic>
        <xdr:nvPicPr>
          <xdr:cNvPr id="6" name="Imagen 5">
            <a:extLst>
              <a:ext uri="{FF2B5EF4-FFF2-40B4-BE49-F238E27FC236}">
                <a16:creationId xmlns:a16="http://schemas.microsoft.com/office/drawing/2014/main" id="{182D6979-C1A2-4582-A7A4-90943985B7F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7" name="Grupo 6">
            <a:extLst>
              <a:ext uri="{FF2B5EF4-FFF2-40B4-BE49-F238E27FC236}">
                <a16:creationId xmlns:a16="http://schemas.microsoft.com/office/drawing/2014/main" id="{C8C460D9-FC87-426D-83E1-25DB0A8D42F6}"/>
              </a:ext>
            </a:extLst>
          </xdr:cNvPr>
          <xdr:cNvGrpSpPr/>
        </xdr:nvGrpSpPr>
        <xdr:grpSpPr>
          <a:xfrm>
            <a:off x="2735535" y="124549"/>
            <a:ext cx="8466597" cy="1047900"/>
            <a:chOff x="2735535" y="124549"/>
            <a:chExt cx="8466597" cy="1047900"/>
          </a:xfrm>
        </xdr:grpSpPr>
        <xdr:sp macro="" textlink="">
          <xdr:nvSpPr>
            <xdr:cNvPr id="8" name="CuadroTexto 7">
              <a:extLst>
                <a:ext uri="{FF2B5EF4-FFF2-40B4-BE49-F238E27FC236}">
                  <a16:creationId xmlns:a16="http://schemas.microsoft.com/office/drawing/2014/main" id="{0D9EE2F1-E242-4291-87F1-0FEF724F5FB7}"/>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9" name="CuadroTexto 8">
              <a:extLst>
                <a:ext uri="{FF2B5EF4-FFF2-40B4-BE49-F238E27FC236}">
                  <a16:creationId xmlns:a16="http://schemas.microsoft.com/office/drawing/2014/main" id="{4DBF2951-382B-4BB9-B046-63C9ADE0CEEB}"/>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309563</xdr:colOff>
      <xdr:row>21</xdr:row>
      <xdr:rowOff>476245</xdr:rowOff>
    </xdr:from>
    <xdr:to>
      <xdr:col>6</xdr:col>
      <xdr:colOff>857250</xdr:colOff>
      <xdr:row>40</xdr:row>
      <xdr:rowOff>83342</xdr:rowOff>
    </xdr:to>
    <xdr:graphicFrame macro="">
      <xdr:nvGraphicFramePr>
        <xdr:cNvPr id="5" name="7 Gráfico">
          <a:extLst>
            <a:ext uri="{FF2B5EF4-FFF2-40B4-BE49-F238E27FC236}">
              <a16:creationId xmlns:a16="http://schemas.microsoft.com/office/drawing/2014/main" id="{61A3980E-9BCC-47FC-9A32-C7BC5EA730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10</xdr:col>
      <xdr:colOff>988218</xdr:colOff>
      <xdr:row>1</xdr:row>
      <xdr:rowOff>184229</xdr:rowOff>
    </xdr:to>
    <xdr:grpSp>
      <xdr:nvGrpSpPr>
        <xdr:cNvPr id="6" name="Grupo 5">
          <a:extLst>
            <a:ext uri="{FF2B5EF4-FFF2-40B4-BE49-F238E27FC236}">
              <a16:creationId xmlns:a16="http://schemas.microsoft.com/office/drawing/2014/main" id="{F5FC7A8C-28E6-419A-8872-36CAFC88EE69}"/>
            </a:ext>
          </a:extLst>
        </xdr:cNvPr>
        <xdr:cNvGrpSpPr/>
      </xdr:nvGrpSpPr>
      <xdr:grpSpPr>
        <a:xfrm>
          <a:off x="0" y="0"/>
          <a:ext cx="15287624" cy="1172448"/>
          <a:chOff x="35719" y="1"/>
          <a:chExt cx="17228344" cy="1172448"/>
        </a:xfrm>
      </xdr:grpSpPr>
      <xdr:pic>
        <xdr:nvPicPr>
          <xdr:cNvPr id="7" name="Imagen 6">
            <a:extLst>
              <a:ext uri="{FF2B5EF4-FFF2-40B4-BE49-F238E27FC236}">
                <a16:creationId xmlns:a16="http://schemas.microsoft.com/office/drawing/2014/main" id="{9DA79105-131E-4C8F-B2AF-A154C9EB18D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20E864E1-9D37-4AB1-8322-6D627BCBB82F}"/>
              </a:ext>
            </a:extLst>
          </xdr:cNvPr>
          <xdr:cNvGrpSpPr/>
        </xdr:nvGrpSpPr>
        <xdr:grpSpPr>
          <a:xfrm>
            <a:off x="2735534" y="124549"/>
            <a:ext cx="8466598" cy="1047900"/>
            <a:chOff x="2735534" y="124549"/>
            <a:chExt cx="8466598" cy="1047900"/>
          </a:xfrm>
        </xdr:grpSpPr>
        <xdr:sp macro="" textlink="">
          <xdr:nvSpPr>
            <xdr:cNvPr id="9" name="CuadroTexto 8">
              <a:extLst>
                <a:ext uri="{FF2B5EF4-FFF2-40B4-BE49-F238E27FC236}">
                  <a16:creationId xmlns:a16="http://schemas.microsoft.com/office/drawing/2014/main" id="{AA333AFA-5C14-48E3-AF40-7D9F1B2085E9}"/>
                </a:ext>
              </a:extLst>
            </xdr:cNvPr>
            <xdr:cNvSpPr txBox="1"/>
          </xdr:nvSpPr>
          <xdr:spPr>
            <a:xfrm>
              <a:off x="2735534" y="124549"/>
              <a:ext cx="6509160"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D50F6311-CBF7-4EA2-BFF5-FC07797FC975}"/>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0</xdr:colOff>
      <xdr:row>11</xdr:row>
      <xdr:rowOff>166688</xdr:rowOff>
    </xdr:from>
    <xdr:to>
      <xdr:col>14</xdr:col>
      <xdr:colOff>47625</xdr:colOff>
      <xdr:row>23</xdr:row>
      <xdr:rowOff>214313</xdr:rowOff>
    </xdr:to>
    <xdr:graphicFrame macro="">
      <xdr:nvGraphicFramePr>
        <xdr:cNvPr id="4" name="3 Gráfico">
          <a:extLst>
            <a:ext uri="{FF2B5EF4-FFF2-40B4-BE49-F238E27FC236}">
              <a16:creationId xmlns:a16="http://schemas.microsoft.com/office/drawing/2014/main" id="{00000000-0008-0000-16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107156</xdr:colOff>
      <xdr:row>1</xdr:row>
      <xdr:rowOff>184229</xdr:rowOff>
    </xdr:to>
    <xdr:grpSp>
      <xdr:nvGrpSpPr>
        <xdr:cNvPr id="6" name="Grupo 5">
          <a:extLst>
            <a:ext uri="{FF2B5EF4-FFF2-40B4-BE49-F238E27FC236}">
              <a16:creationId xmlns:a16="http://schemas.microsoft.com/office/drawing/2014/main" id="{143229A7-F5FE-4AC7-9F9D-61CCDF3D9ECF}"/>
            </a:ext>
          </a:extLst>
        </xdr:cNvPr>
        <xdr:cNvGrpSpPr/>
      </xdr:nvGrpSpPr>
      <xdr:grpSpPr>
        <a:xfrm>
          <a:off x="0" y="0"/>
          <a:ext cx="17228344" cy="1172448"/>
          <a:chOff x="35719" y="1"/>
          <a:chExt cx="17228344" cy="1172448"/>
        </a:xfrm>
      </xdr:grpSpPr>
      <xdr:pic>
        <xdr:nvPicPr>
          <xdr:cNvPr id="7" name="Imagen 6">
            <a:extLst>
              <a:ext uri="{FF2B5EF4-FFF2-40B4-BE49-F238E27FC236}">
                <a16:creationId xmlns:a16="http://schemas.microsoft.com/office/drawing/2014/main" id="{D240E3D7-A805-474B-A932-1E5138D4EB3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041D2F43-1BE2-40CC-BB4A-28A0A048FD3D}"/>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3416285B-050F-4A66-B8A8-B46FBA7D074E}"/>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FF85CAB5-686F-415A-8A03-D7EFD8F25815}"/>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0</xdr:colOff>
      <xdr:row>17</xdr:row>
      <xdr:rowOff>67358</xdr:rowOff>
    </xdr:from>
    <xdr:to>
      <xdr:col>6</xdr:col>
      <xdr:colOff>175191</xdr:colOff>
      <xdr:row>31</xdr:row>
      <xdr:rowOff>83344</xdr:rowOff>
    </xdr:to>
    <xdr:graphicFrame macro="">
      <xdr:nvGraphicFramePr>
        <xdr:cNvPr id="2" name="3 Gráfico">
          <a:extLst>
            <a:ext uri="{FF2B5EF4-FFF2-40B4-BE49-F238E27FC236}">
              <a16:creationId xmlns:a16="http://schemas.microsoft.com/office/drawing/2014/main" id="{FA94662B-E6FC-4520-B116-6DE6F0B967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10</xdr:col>
      <xdr:colOff>809625</xdr:colOff>
      <xdr:row>1</xdr:row>
      <xdr:rowOff>184229</xdr:rowOff>
    </xdr:to>
    <xdr:grpSp>
      <xdr:nvGrpSpPr>
        <xdr:cNvPr id="3" name="Grupo 2">
          <a:extLst>
            <a:ext uri="{FF2B5EF4-FFF2-40B4-BE49-F238E27FC236}">
              <a16:creationId xmlns:a16="http://schemas.microsoft.com/office/drawing/2014/main" id="{47B2F56A-9553-499C-9EB5-725CB7A3966E}"/>
            </a:ext>
          </a:extLst>
        </xdr:cNvPr>
        <xdr:cNvGrpSpPr/>
      </xdr:nvGrpSpPr>
      <xdr:grpSpPr>
        <a:xfrm>
          <a:off x="0" y="0"/>
          <a:ext cx="15109031" cy="1172448"/>
          <a:chOff x="35719" y="1"/>
          <a:chExt cx="17228344" cy="1172448"/>
        </a:xfrm>
      </xdr:grpSpPr>
      <xdr:pic>
        <xdr:nvPicPr>
          <xdr:cNvPr id="4" name="Imagen 3">
            <a:extLst>
              <a:ext uri="{FF2B5EF4-FFF2-40B4-BE49-F238E27FC236}">
                <a16:creationId xmlns:a16="http://schemas.microsoft.com/office/drawing/2014/main" id="{D47DADA1-3494-4B1E-B1EE-E0498DD6177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5DB1A1E2-DF2C-49F2-BE2D-09FF0CF7AC6A}"/>
              </a:ext>
            </a:extLst>
          </xdr:cNvPr>
          <xdr:cNvGrpSpPr/>
        </xdr:nvGrpSpPr>
        <xdr:grpSpPr>
          <a:xfrm>
            <a:off x="2735535" y="124549"/>
            <a:ext cx="8466597" cy="1047900"/>
            <a:chOff x="2735535" y="124549"/>
            <a:chExt cx="8466597" cy="1047900"/>
          </a:xfrm>
        </xdr:grpSpPr>
        <xdr:sp macro="" textlink="">
          <xdr:nvSpPr>
            <xdr:cNvPr id="6" name="CuadroTexto 5">
              <a:extLst>
                <a:ext uri="{FF2B5EF4-FFF2-40B4-BE49-F238E27FC236}">
                  <a16:creationId xmlns:a16="http://schemas.microsoft.com/office/drawing/2014/main" id="{010F5FC6-0598-4FF6-9A5F-8B50F15151DE}"/>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C8CD752E-BDCD-4402-A9A8-7A881169300D}"/>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39.xml><?xml version="1.0" encoding="utf-8"?>
<xdr:wsDr xmlns:xdr="http://schemas.openxmlformats.org/drawingml/2006/spreadsheetDrawing" xmlns:a="http://schemas.openxmlformats.org/drawingml/2006/main">
  <xdr:twoCellAnchor>
    <xdr:from>
      <xdr:col>1</xdr:col>
      <xdr:colOff>142874</xdr:colOff>
      <xdr:row>17</xdr:row>
      <xdr:rowOff>43545</xdr:rowOff>
    </xdr:from>
    <xdr:to>
      <xdr:col>6</xdr:col>
      <xdr:colOff>651440</xdr:colOff>
      <xdr:row>33</xdr:row>
      <xdr:rowOff>59531</xdr:rowOff>
    </xdr:to>
    <xdr:graphicFrame macro="">
      <xdr:nvGraphicFramePr>
        <xdr:cNvPr id="4" name="3 Gráfico">
          <a:extLst>
            <a:ext uri="{FF2B5EF4-FFF2-40B4-BE49-F238E27FC236}">
              <a16:creationId xmlns:a16="http://schemas.microsoft.com/office/drawing/2014/main" id="{00000000-0008-0000-17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10</xdr:col>
      <xdr:colOff>809625</xdr:colOff>
      <xdr:row>1</xdr:row>
      <xdr:rowOff>184229</xdr:rowOff>
    </xdr:to>
    <xdr:grpSp>
      <xdr:nvGrpSpPr>
        <xdr:cNvPr id="6" name="Grupo 5">
          <a:extLst>
            <a:ext uri="{FF2B5EF4-FFF2-40B4-BE49-F238E27FC236}">
              <a16:creationId xmlns:a16="http://schemas.microsoft.com/office/drawing/2014/main" id="{489E2FC1-287E-4909-B0FF-195CC678CF68}"/>
            </a:ext>
          </a:extLst>
        </xdr:cNvPr>
        <xdr:cNvGrpSpPr/>
      </xdr:nvGrpSpPr>
      <xdr:grpSpPr>
        <a:xfrm>
          <a:off x="0" y="0"/>
          <a:ext cx="15109031" cy="1172448"/>
          <a:chOff x="35719" y="1"/>
          <a:chExt cx="17228344" cy="1172448"/>
        </a:xfrm>
      </xdr:grpSpPr>
      <xdr:pic>
        <xdr:nvPicPr>
          <xdr:cNvPr id="7" name="Imagen 6">
            <a:extLst>
              <a:ext uri="{FF2B5EF4-FFF2-40B4-BE49-F238E27FC236}">
                <a16:creationId xmlns:a16="http://schemas.microsoft.com/office/drawing/2014/main" id="{339A0468-86A6-42D9-8A4F-E1999715588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049E36DD-6F52-41E4-871B-724860BE7C68}"/>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B00FEFAD-F65F-4115-9DBE-04C8B16F43BB}"/>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BAF88DC5-67FB-48C1-8411-C1EC07901552}"/>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1</xdr:colOff>
      <xdr:row>16</xdr:row>
      <xdr:rowOff>138111</xdr:rowOff>
    </xdr:from>
    <xdr:to>
      <xdr:col>13</xdr:col>
      <xdr:colOff>892968</xdr:colOff>
      <xdr:row>30</xdr:row>
      <xdr:rowOff>226218</xdr:rowOff>
    </xdr:to>
    <xdr:graphicFrame macro="">
      <xdr:nvGraphicFramePr>
        <xdr:cNvPr id="2" name="1 Gráfico">
          <a:extLst>
            <a:ext uri="{FF2B5EF4-FFF2-40B4-BE49-F238E27FC236}">
              <a16:creationId xmlns:a16="http://schemas.microsoft.com/office/drawing/2014/main" id="{00000000-0008-0000-1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14</xdr:col>
      <xdr:colOff>845344</xdr:colOff>
      <xdr:row>1</xdr:row>
      <xdr:rowOff>184229</xdr:rowOff>
    </xdr:to>
    <xdr:grpSp>
      <xdr:nvGrpSpPr>
        <xdr:cNvPr id="5" name="Grupo 4">
          <a:extLst>
            <a:ext uri="{FF2B5EF4-FFF2-40B4-BE49-F238E27FC236}">
              <a16:creationId xmlns:a16="http://schemas.microsoft.com/office/drawing/2014/main" id="{9EAFA00E-8D06-4240-B703-CBD331927A29}"/>
            </a:ext>
          </a:extLst>
        </xdr:cNvPr>
        <xdr:cNvGrpSpPr/>
      </xdr:nvGrpSpPr>
      <xdr:grpSpPr>
        <a:xfrm>
          <a:off x="0" y="0"/>
          <a:ext cx="17228344" cy="1172448"/>
          <a:chOff x="35719" y="1"/>
          <a:chExt cx="17228344" cy="1172448"/>
        </a:xfrm>
      </xdr:grpSpPr>
      <xdr:pic>
        <xdr:nvPicPr>
          <xdr:cNvPr id="6" name="Imagen 5">
            <a:extLst>
              <a:ext uri="{FF2B5EF4-FFF2-40B4-BE49-F238E27FC236}">
                <a16:creationId xmlns:a16="http://schemas.microsoft.com/office/drawing/2014/main" id="{9D84F760-9B96-40BA-8260-C742C4AE4B1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7" name="Grupo 6">
            <a:extLst>
              <a:ext uri="{FF2B5EF4-FFF2-40B4-BE49-F238E27FC236}">
                <a16:creationId xmlns:a16="http://schemas.microsoft.com/office/drawing/2014/main" id="{4098B3A4-640A-4CA4-BB52-639808C22342}"/>
              </a:ext>
            </a:extLst>
          </xdr:cNvPr>
          <xdr:cNvGrpSpPr/>
        </xdr:nvGrpSpPr>
        <xdr:grpSpPr>
          <a:xfrm>
            <a:off x="2735535" y="124549"/>
            <a:ext cx="8466597" cy="1047900"/>
            <a:chOff x="2735535" y="124549"/>
            <a:chExt cx="8466597" cy="1047900"/>
          </a:xfrm>
        </xdr:grpSpPr>
        <xdr:sp macro="" textlink="">
          <xdr:nvSpPr>
            <xdr:cNvPr id="8" name="CuadroTexto 7">
              <a:extLst>
                <a:ext uri="{FF2B5EF4-FFF2-40B4-BE49-F238E27FC236}">
                  <a16:creationId xmlns:a16="http://schemas.microsoft.com/office/drawing/2014/main" id="{450D0925-29AC-45C1-A086-EEA91C811EF5}"/>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9" name="CuadroTexto 8">
              <a:extLst>
                <a:ext uri="{FF2B5EF4-FFF2-40B4-BE49-F238E27FC236}">
                  <a16:creationId xmlns:a16="http://schemas.microsoft.com/office/drawing/2014/main" id="{023914F4-0D57-411D-ABFE-A080C2ED3156}"/>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0</xdr:row>
      <xdr:rowOff>0</xdr:rowOff>
    </xdr:from>
    <xdr:to>
      <xdr:col>11</xdr:col>
      <xdr:colOff>35718</xdr:colOff>
      <xdr:row>1</xdr:row>
      <xdr:rowOff>184229</xdr:rowOff>
    </xdr:to>
    <xdr:grpSp>
      <xdr:nvGrpSpPr>
        <xdr:cNvPr id="6" name="Grupo 5">
          <a:extLst>
            <a:ext uri="{FF2B5EF4-FFF2-40B4-BE49-F238E27FC236}">
              <a16:creationId xmlns:a16="http://schemas.microsoft.com/office/drawing/2014/main" id="{9209C53F-35F3-4D93-83DE-C470AFDA5000}"/>
            </a:ext>
          </a:extLst>
        </xdr:cNvPr>
        <xdr:cNvGrpSpPr/>
      </xdr:nvGrpSpPr>
      <xdr:grpSpPr>
        <a:xfrm>
          <a:off x="0" y="0"/>
          <a:ext cx="16442531" cy="1172448"/>
          <a:chOff x="35719" y="1"/>
          <a:chExt cx="17228344" cy="1172448"/>
        </a:xfrm>
      </xdr:grpSpPr>
      <xdr:pic>
        <xdr:nvPicPr>
          <xdr:cNvPr id="7" name="Imagen 6">
            <a:extLst>
              <a:ext uri="{FF2B5EF4-FFF2-40B4-BE49-F238E27FC236}">
                <a16:creationId xmlns:a16="http://schemas.microsoft.com/office/drawing/2014/main" id="{3C012515-732C-4CF7-B2E6-7C40D03A5E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01D92C3A-2702-4FB3-94F6-557CA7D8F504}"/>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AA3983D4-8371-4A0A-88F6-811029B889DD}"/>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E314D71C-706D-4BF8-BB9E-DB7D5850F29D}"/>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twoCellAnchor>
    <xdr:from>
      <xdr:col>1</xdr:col>
      <xdr:colOff>0</xdr:colOff>
      <xdr:row>21</xdr:row>
      <xdr:rowOff>416717</xdr:rowOff>
    </xdr:from>
    <xdr:to>
      <xdr:col>7</xdr:col>
      <xdr:colOff>392906</xdr:colOff>
      <xdr:row>33</xdr:row>
      <xdr:rowOff>261937</xdr:rowOff>
    </xdr:to>
    <xdr:graphicFrame macro="">
      <xdr:nvGraphicFramePr>
        <xdr:cNvPr id="12" name="Gráfico 11">
          <a:extLst>
            <a:ext uri="{FF2B5EF4-FFF2-40B4-BE49-F238E27FC236}">
              <a16:creationId xmlns:a16="http://schemas.microsoft.com/office/drawing/2014/main" id="{79166A30-E7A5-40B2-A7EE-005E852F0D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2.xml><?xml version="1.0" encoding="utf-8"?>
<xdr:wsDr xmlns:xdr="http://schemas.openxmlformats.org/drawingml/2006/spreadsheetDrawing" xmlns:a="http://schemas.openxmlformats.org/drawingml/2006/main">
  <xdr:twoCellAnchor>
    <xdr:from>
      <xdr:col>0</xdr:col>
      <xdr:colOff>0</xdr:colOff>
      <xdr:row>0</xdr:row>
      <xdr:rowOff>0</xdr:rowOff>
    </xdr:from>
    <xdr:to>
      <xdr:col>11</xdr:col>
      <xdr:colOff>297656</xdr:colOff>
      <xdr:row>1</xdr:row>
      <xdr:rowOff>184229</xdr:rowOff>
    </xdr:to>
    <xdr:grpSp>
      <xdr:nvGrpSpPr>
        <xdr:cNvPr id="4" name="Grupo 3">
          <a:extLst>
            <a:ext uri="{FF2B5EF4-FFF2-40B4-BE49-F238E27FC236}">
              <a16:creationId xmlns:a16="http://schemas.microsoft.com/office/drawing/2014/main" id="{E0A786E2-95A7-4D3B-BFE5-879EB6CF8AC1}"/>
            </a:ext>
          </a:extLst>
        </xdr:cNvPr>
        <xdr:cNvGrpSpPr/>
      </xdr:nvGrpSpPr>
      <xdr:grpSpPr>
        <a:xfrm>
          <a:off x="0" y="0"/>
          <a:ext cx="13989844" cy="1172448"/>
          <a:chOff x="35719" y="1"/>
          <a:chExt cx="17228344" cy="1172448"/>
        </a:xfrm>
      </xdr:grpSpPr>
      <xdr:pic>
        <xdr:nvPicPr>
          <xdr:cNvPr id="5" name="Imagen 4">
            <a:extLst>
              <a:ext uri="{FF2B5EF4-FFF2-40B4-BE49-F238E27FC236}">
                <a16:creationId xmlns:a16="http://schemas.microsoft.com/office/drawing/2014/main" id="{01E3F0D7-0D5F-474F-85EC-816D1F5F10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6" name="Grupo 5">
            <a:extLst>
              <a:ext uri="{FF2B5EF4-FFF2-40B4-BE49-F238E27FC236}">
                <a16:creationId xmlns:a16="http://schemas.microsoft.com/office/drawing/2014/main" id="{06A09EDE-E9F8-4295-BF47-A1878854ABC3}"/>
              </a:ext>
            </a:extLst>
          </xdr:cNvPr>
          <xdr:cNvGrpSpPr/>
        </xdr:nvGrpSpPr>
        <xdr:grpSpPr>
          <a:xfrm>
            <a:off x="2735535" y="124549"/>
            <a:ext cx="8466597" cy="1047900"/>
            <a:chOff x="2735535" y="124549"/>
            <a:chExt cx="8466597" cy="1047900"/>
          </a:xfrm>
        </xdr:grpSpPr>
        <xdr:sp macro="" textlink="">
          <xdr:nvSpPr>
            <xdr:cNvPr id="7" name="CuadroTexto 6">
              <a:extLst>
                <a:ext uri="{FF2B5EF4-FFF2-40B4-BE49-F238E27FC236}">
                  <a16:creationId xmlns:a16="http://schemas.microsoft.com/office/drawing/2014/main" id="{B1CACDAB-55B3-473F-A1A1-1675693D96F2}"/>
                </a:ext>
              </a:extLst>
            </xdr:cNvPr>
            <xdr:cNvSpPr txBox="1"/>
          </xdr:nvSpPr>
          <xdr:spPr>
            <a:xfrm>
              <a:off x="2735535" y="124549"/>
              <a:ext cx="6514590"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8" name="CuadroTexto 7">
              <a:extLst>
                <a:ext uri="{FF2B5EF4-FFF2-40B4-BE49-F238E27FC236}">
                  <a16:creationId xmlns:a16="http://schemas.microsoft.com/office/drawing/2014/main" id="{88D26FAC-B853-4FBA-B9D6-96478D7D2009}"/>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twoCellAnchor>
    <xdr:from>
      <xdr:col>1</xdr:col>
      <xdr:colOff>1119187</xdr:colOff>
      <xdr:row>18</xdr:row>
      <xdr:rowOff>273844</xdr:rowOff>
    </xdr:from>
    <xdr:to>
      <xdr:col>9</xdr:col>
      <xdr:colOff>357187</xdr:colOff>
      <xdr:row>29</xdr:row>
      <xdr:rowOff>107157</xdr:rowOff>
    </xdr:to>
    <xdr:graphicFrame macro="">
      <xdr:nvGraphicFramePr>
        <xdr:cNvPr id="9" name="Gráfico 8">
          <a:extLst>
            <a:ext uri="{FF2B5EF4-FFF2-40B4-BE49-F238E27FC236}">
              <a16:creationId xmlns:a16="http://schemas.microsoft.com/office/drawing/2014/main" id="{2D92C7E4-D9AC-4168-B9B5-A8A65B1FCA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3.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571499</xdr:colOff>
      <xdr:row>1</xdr:row>
      <xdr:rowOff>184229</xdr:rowOff>
    </xdr:to>
    <xdr:grpSp>
      <xdr:nvGrpSpPr>
        <xdr:cNvPr id="5" name="Grupo 4">
          <a:extLst>
            <a:ext uri="{FF2B5EF4-FFF2-40B4-BE49-F238E27FC236}">
              <a16:creationId xmlns:a16="http://schemas.microsoft.com/office/drawing/2014/main" id="{43E2E671-4C4C-435A-95F6-2B746E15D806}"/>
            </a:ext>
          </a:extLst>
        </xdr:cNvPr>
        <xdr:cNvGrpSpPr/>
      </xdr:nvGrpSpPr>
      <xdr:grpSpPr>
        <a:xfrm>
          <a:off x="0" y="0"/>
          <a:ext cx="14632780" cy="1172448"/>
          <a:chOff x="35719" y="1"/>
          <a:chExt cx="17228344" cy="1172448"/>
        </a:xfrm>
      </xdr:grpSpPr>
      <xdr:pic>
        <xdr:nvPicPr>
          <xdr:cNvPr id="6" name="Imagen 5">
            <a:extLst>
              <a:ext uri="{FF2B5EF4-FFF2-40B4-BE49-F238E27FC236}">
                <a16:creationId xmlns:a16="http://schemas.microsoft.com/office/drawing/2014/main" id="{5F00E6BF-2B33-47E5-A527-ED83C7F5A7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7" name="Grupo 6">
            <a:extLst>
              <a:ext uri="{FF2B5EF4-FFF2-40B4-BE49-F238E27FC236}">
                <a16:creationId xmlns:a16="http://schemas.microsoft.com/office/drawing/2014/main" id="{C7D7AB02-F930-49E2-B2EB-B416ABA2BA42}"/>
              </a:ext>
            </a:extLst>
          </xdr:cNvPr>
          <xdr:cNvGrpSpPr/>
        </xdr:nvGrpSpPr>
        <xdr:grpSpPr>
          <a:xfrm>
            <a:off x="2735535" y="124549"/>
            <a:ext cx="8466597" cy="1047900"/>
            <a:chOff x="2735535" y="124549"/>
            <a:chExt cx="8466597" cy="1047900"/>
          </a:xfrm>
        </xdr:grpSpPr>
        <xdr:sp macro="" textlink="">
          <xdr:nvSpPr>
            <xdr:cNvPr id="8" name="CuadroTexto 7">
              <a:extLst>
                <a:ext uri="{FF2B5EF4-FFF2-40B4-BE49-F238E27FC236}">
                  <a16:creationId xmlns:a16="http://schemas.microsoft.com/office/drawing/2014/main" id="{041D90DE-8603-471B-A7FD-DE4824C676F4}"/>
                </a:ext>
              </a:extLst>
            </xdr:cNvPr>
            <xdr:cNvSpPr txBox="1"/>
          </xdr:nvSpPr>
          <xdr:spPr>
            <a:xfrm>
              <a:off x="2735535" y="124549"/>
              <a:ext cx="7295147"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9" name="CuadroTexto 8">
              <a:extLst>
                <a:ext uri="{FF2B5EF4-FFF2-40B4-BE49-F238E27FC236}">
                  <a16:creationId xmlns:a16="http://schemas.microsoft.com/office/drawing/2014/main" id="{1F003092-F1A1-49D9-8050-D8AFC84EC130}"/>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twoCellAnchor>
    <xdr:from>
      <xdr:col>0</xdr:col>
      <xdr:colOff>226218</xdr:colOff>
      <xdr:row>21</xdr:row>
      <xdr:rowOff>71437</xdr:rowOff>
    </xdr:from>
    <xdr:to>
      <xdr:col>8</xdr:col>
      <xdr:colOff>797718</xdr:colOff>
      <xdr:row>43</xdr:row>
      <xdr:rowOff>71437</xdr:rowOff>
    </xdr:to>
    <xdr:graphicFrame macro="">
      <xdr:nvGraphicFramePr>
        <xdr:cNvPr id="11" name="Gráfico 10">
          <a:extLst>
            <a:ext uri="{FF2B5EF4-FFF2-40B4-BE49-F238E27FC236}">
              <a16:creationId xmlns:a16="http://schemas.microsoft.com/office/drawing/2014/main" id="{E401FBD6-1F79-4093-9157-048C482AEA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4.xml><?xml version="1.0" encoding="utf-8"?>
<xdr:wsDr xmlns:xdr="http://schemas.openxmlformats.org/drawingml/2006/spreadsheetDrawing" xmlns:a="http://schemas.openxmlformats.org/drawingml/2006/main">
  <xdr:twoCellAnchor>
    <xdr:from>
      <xdr:col>1</xdr:col>
      <xdr:colOff>0</xdr:colOff>
      <xdr:row>11</xdr:row>
      <xdr:rowOff>0</xdr:rowOff>
    </xdr:from>
    <xdr:to>
      <xdr:col>7</xdr:col>
      <xdr:colOff>666749</xdr:colOff>
      <xdr:row>11</xdr:row>
      <xdr:rowOff>0</xdr:rowOff>
    </xdr:to>
    <xdr:graphicFrame macro="">
      <xdr:nvGraphicFramePr>
        <xdr:cNvPr id="2" name="1 Gráfico">
          <a:extLst>
            <a:ext uri="{FF2B5EF4-FFF2-40B4-BE49-F238E27FC236}">
              <a16:creationId xmlns:a16="http://schemas.microsoft.com/office/drawing/2014/main" id="{00000000-0008-0000-1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14</xdr:row>
      <xdr:rowOff>47627</xdr:rowOff>
    </xdr:from>
    <xdr:to>
      <xdr:col>13</xdr:col>
      <xdr:colOff>607219</xdr:colOff>
      <xdr:row>28</xdr:row>
      <xdr:rowOff>178594</xdr:rowOff>
    </xdr:to>
    <xdr:graphicFrame macro="">
      <xdr:nvGraphicFramePr>
        <xdr:cNvPr id="4" name="Gráfico 3">
          <a:extLst>
            <a:ext uri="{FF2B5EF4-FFF2-40B4-BE49-F238E27FC236}">
              <a16:creationId xmlns:a16="http://schemas.microsoft.com/office/drawing/2014/main" id="{00000000-0008-0000-1F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0</xdr:row>
      <xdr:rowOff>0</xdr:rowOff>
    </xdr:from>
    <xdr:to>
      <xdr:col>14</xdr:col>
      <xdr:colOff>476250</xdr:colOff>
      <xdr:row>1</xdr:row>
      <xdr:rowOff>184229</xdr:rowOff>
    </xdr:to>
    <xdr:grpSp>
      <xdr:nvGrpSpPr>
        <xdr:cNvPr id="6" name="Grupo 5">
          <a:extLst>
            <a:ext uri="{FF2B5EF4-FFF2-40B4-BE49-F238E27FC236}">
              <a16:creationId xmlns:a16="http://schemas.microsoft.com/office/drawing/2014/main" id="{550FE5EA-3437-4B1B-833E-5DEC218D77E8}"/>
            </a:ext>
          </a:extLst>
        </xdr:cNvPr>
        <xdr:cNvGrpSpPr/>
      </xdr:nvGrpSpPr>
      <xdr:grpSpPr>
        <a:xfrm>
          <a:off x="0" y="0"/>
          <a:ext cx="17228344" cy="1172448"/>
          <a:chOff x="35719" y="1"/>
          <a:chExt cx="17228344" cy="1172448"/>
        </a:xfrm>
      </xdr:grpSpPr>
      <xdr:pic>
        <xdr:nvPicPr>
          <xdr:cNvPr id="7" name="Imagen 6">
            <a:extLst>
              <a:ext uri="{FF2B5EF4-FFF2-40B4-BE49-F238E27FC236}">
                <a16:creationId xmlns:a16="http://schemas.microsoft.com/office/drawing/2014/main" id="{7CAF689E-57F0-47B9-999D-4DCC7C224EE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7F7E4FA8-0E43-47EF-B070-13D2FBC27827}"/>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C3CF0158-72EE-49CC-A3FA-C644DF87CDBA}"/>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0155B2F3-A20C-4008-A215-1F4FD1AA0D28}"/>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45.xml><?xml version="1.0" encoding="utf-8"?>
<xdr:wsDr xmlns:xdr="http://schemas.openxmlformats.org/drawingml/2006/spreadsheetDrawing" xmlns:a="http://schemas.openxmlformats.org/drawingml/2006/main">
  <xdr:twoCellAnchor>
    <xdr:from>
      <xdr:col>1</xdr:col>
      <xdr:colOff>76199</xdr:colOff>
      <xdr:row>24</xdr:row>
      <xdr:rowOff>19051</xdr:rowOff>
    </xdr:from>
    <xdr:to>
      <xdr:col>3</xdr:col>
      <xdr:colOff>1524000</xdr:colOff>
      <xdr:row>39</xdr:row>
      <xdr:rowOff>1</xdr:rowOff>
    </xdr:to>
    <xdr:graphicFrame macro="">
      <xdr:nvGraphicFramePr>
        <xdr:cNvPr id="6" name="5 Gráfico">
          <a:extLst>
            <a:ext uri="{FF2B5EF4-FFF2-40B4-BE49-F238E27FC236}">
              <a16:creationId xmlns:a16="http://schemas.microsoft.com/office/drawing/2014/main" id="{00000000-0008-0000-2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35718</xdr:colOff>
      <xdr:row>0</xdr:row>
      <xdr:rowOff>0</xdr:rowOff>
    </xdr:from>
    <xdr:to>
      <xdr:col>9</xdr:col>
      <xdr:colOff>178594</xdr:colOff>
      <xdr:row>1</xdr:row>
      <xdr:rowOff>154781</xdr:rowOff>
    </xdr:to>
    <xdr:grpSp>
      <xdr:nvGrpSpPr>
        <xdr:cNvPr id="5" name="Grupo 4">
          <a:extLst>
            <a:ext uri="{FF2B5EF4-FFF2-40B4-BE49-F238E27FC236}">
              <a16:creationId xmlns:a16="http://schemas.microsoft.com/office/drawing/2014/main" id="{55488567-8A0D-4346-964D-E250CB0062BF}"/>
            </a:ext>
          </a:extLst>
        </xdr:cNvPr>
        <xdr:cNvGrpSpPr/>
      </xdr:nvGrpSpPr>
      <xdr:grpSpPr>
        <a:xfrm>
          <a:off x="35718" y="0"/>
          <a:ext cx="14489907" cy="1143000"/>
          <a:chOff x="35719" y="1"/>
          <a:chExt cx="17228344" cy="1143000"/>
        </a:xfrm>
      </xdr:grpSpPr>
      <xdr:pic>
        <xdr:nvPicPr>
          <xdr:cNvPr id="7" name="Imagen 6">
            <a:extLst>
              <a:ext uri="{FF2B5EF4-FFF2-40B4-BE49-F238E27FC236}">
                <a16:creationId xmlns:a16="http://schemas.microsoft.com/office/drawing/2014/main" id="{F1733087-7746-4031-9AFB-F399182DE59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740505AE-4B7B-4886-BB62-F49F0CB4C6F1}"/>
              </a:ext>
            </a:extLst>
          </xdr:cNvPr>
          <xdr:cNvGrpSpPr/>
        </xdr:nvGrpSpPr>
        <xdr:grpSpPr>
          <a:xfrm>
            <a:off x="2735534" y="124549"/>
            <a:ext cx="8466598" cy="1012182"/>
            <a:chOff x="2735534" y="124549"/>
            <a:chExt cx="8466598" cy="1012182"/>
          </a:xfrm>
        </xdr:grpSpPr>
        <xdr:sp macro="" textlink="">
          <xdr:nvSpPr>
            <xdr:cNvPr id="9" name="CuadroTexto 8">
              <a:extLst>
                <a:ext uri="{FF2B5EF4-FFF2-40B4-BE49-F238E27FC236}">
                  <a16:creationId xmlns:a16="http://schemas.microsoft.com/office/drawing/2014/main" id="{6A67F30C-D2AB-4AFD-925A-A0AE6962E301}"/>
                </a:ext>
              </a:extLst>
            </xdr:cNvPr>
            <xdr:cNvSpPr txBox="1"/>
          </xdr:nvSpPr>
          <xdr:spPr>
            <a:xfrm>
              <a:off x="2735534" y="124549"/>
              <a:ext cx="7634092"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989BC7E8-E7CC-4CF0-9B83-0FFF85371041}"/>
                </a:ext>
              </a:extLst>
            </xdr:cNvPr>
            <xdr:cNvSpPr txBox="1"/>
          </xdr:nvSpPr>
          <xdr:spPr>
            <a:xfrm>
              <a:off x="2796433" y="558606"/>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46.xml><?xml version="1.0" encoding="utf-8"?>
<xdr:wsDr xmlns:xdr="http://schemas.openxmlformats.org/drawingml/2006/spreadsheetDrawing" xmlns:a="http://schemas.openxmlformats.org/drawingml/2006/main">
  <xdr:twoCellAnchor>
    <xdr:from>
      <xdr:col>1</xdr:col>
      <xdr:colOff>76199</xdr:colOff>
      <xdr:row>27</xdr:row>
      <xdr:rowOff>19051</xdr:rowOff>
    </xdr:from>
    <xdr:to>
      <xdr:col>3</xdr:col>
      <xdr:colOff>1762126</xdr:colOff>
      <xdr:row>42</xdr:row>
      <xdr:rowOff>1</xdr:rowOff>
    </xdr:to>
    <xdr:graphicFrame macro="">
      <xdr:nvGraphicFramePr>
        <xdr:cNvPr id="2" name="5 Gráfico">
          <a:extLst>
            <a:ext uri="{FF2B5EF4-FFF2-40B4-BE49-F238E27FC236}">
              <a16:creationId xmlns:a16="http://schemas.microsoft.com/office/drawing/2014/main" id="{595406AE-0927-4864-9AC6-E9337F21E0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35718</xdr:colOff>
      <xdr:row>0</xdr:row>
      <xdr:rowOff>0</xdr:rowOff>
    </xdr:from>
    <xdr:to>
      <xdr:col>9</xdr:col>
      <xdr:colOff>178594</xdr:colOff>
      <xdr:row>1</xdr:row>
      <xdr:rowOff>154781</xdr:rowOff>
    </xdr:to>
    <xdr:grpSp>
      <xdr:nvGrpSpPr>
        <xdr:cNvPr id="3" name="Grupo 2">
          <a:extLst>
            <a:ext uri="{FF2B5EF4-FFF2-40B4-BE49-F238E27FC236}">
              <a16:creationId xmlns:a16="http://schemas.microsoft.com/office/drawing/2014/main" id="{243ED212-E366-453B-B2C5-A1F171389043}"/>
            </a:ext>
          </a:extLst>
        </xdr:cNvPr>
        <xdr:cNvGrpSpPr/>
      </xdr:nvGrpSpPr>
      <xdr:grpSpPr>
        <a:xfrm>
          <a:off x="35718" y="0"/>
          <a:ext cx="14489907" cy="1143000"/>
          <a:chOff x="35719" y="1"/>
          <a:chExt cx="17228344" cy="1143000"/>
        </a:xfrm>
      </xdr:grpSpPr>
      <xdr:pic>
        <xdr:nvPicPr>
          <xdr:cNvPr id="4" name="Imagen 3">
            <a:extLst>
              <a:ext uri="{FF2B5EF4-FFF2-40B4-BE49-F238E27FC236}">
                <a16:creationId xmlns:a16="http://schemas.microsoft.com/office/drawing/2014/main" id="{2E482EFF-D8C3-45D4-B83E-F14A0AFE8A1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27C06BA4-273E-4D6D-AFF3-2AAF15D5AF6E}"/>
              </a:ext>
            </a:extLst>
          </xdr:cNvPr>
          <xdr:cNvGrpSpPr/>
        </xdr:nvGrpSpPr>
        <xdr:grpSpPr>
          <a:xfrm>
            <a:off x="2735534" y="124549"/>
            <a:ext cx="8466598" cy="1012182"/>
            <a:chOff x="2735534" y="124549"/>
            <a:chExt cx="8466598" cy="1012182"/>
          </a:xfrm>
        </xdr:grpSpPr>
        <xdr:sp macro="" textlink="">
          <xdr:nvSpPr>
            <xdr:cNvPr id="6" name="CuadroTexto 5">
              <a:extLst>
                <a:ext uri="{FF2B5EF4-FFF2-40B4-BE49-F238E27FC236}">
                  <a16:creationId xmlns:a16="http://schemas.microsoft.com/office/drawing/2014/main" id="{E8501A68-D54C-45C7-8262-3748CF9E31D2}"/>
                </a:ext>
              </a:extLst>
            </xdr:cNvPr>
            <xdr:cNvSpPr txBox="1"/>
          </xdr:nvSpPr>
          <xdr:spPr>
            <a:xfrm>
              <a:off x="2735534" y="124549"/>
              <a:ext cx="7634092"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57AF4C7D-4511-45E7-9F05-ECB99D15F6A4}"/>
                </a:ext>
              </a:extLst>
            </xdr:cNvPr>
            <xdr:cNvSpPr txBox="1"/>
          </xdr:nvSpPr>
          <xdr:spPr>
            <a:xfrm>
              <a:off x="2796433" y="558606"/>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47.xml><?xml version="1.0" encoding="utf-8"?>
<xdr:wsDr xmlns:xdr="http://schemas.openxmlformats.org/drawingml/2006/spreadsheetDrawing" xmlns:a="http://schemas.openxmlformats.org/drawingml/2006/main">
  <xdr:twoCellAnchor>
    <xdr:from>
      <xdr:col>1</xdr:col>
      <xdr:colOff>76199</xdr:colOff>
      <xdr:row>24</xdr:row>
      <xdr:rowOff>19051</xdr:rowOff>
    </xdr:from>
    <xdr:to>
      <xdr:col>3</xdr:col>
      <xdr:colOff>1762126</xdr:colOff>
      <xdr:row>39</xdr:row>
      <xdr:rowOff>1</xdr:rowOff>
    </xdr:to>
    <xdr:graphicFrame macro="">
      <xdr:nvGraphicFramePr>
        <xdr:cNvPr id="2" name="5 Gráfico">
          <a:extLst>
            <a:ext uri="{FF2B5EF4-FFF2-40B4-BE49-F238E27FC236}">
              <a16:creationId xmlns:a16="http://schemas.microsoft.com/office/drawing/2014/main" id="{2EA674FF-7E70-48B9-B97E-75DB7DE336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35718</xdr:colOff>
      <xdr:row>0</xdr:row>
      <xdr:rowOff>0</xdr:rowOff>
    </xdr:from>
    <xdr:to>
      <xdr:col>9</xdr:col>
      <xdr:colOff>178594</xdr:colOff>
      <xdr:row>1</xdr:row>
      <xdr:rowOff>154781</xdr:rowOff>
    </xdr:to>
    <xdr:grpSp>
      <xdr:nvGrpSpPr>
        <xdr:cNvPr id="3" name="Grupo 2">
          <a:extLst>
            <a:ext uri="{FF2B5EF4-FFF2-40B4-BE49-F238E27FC236}">
              <a16:creationId xmlns:a16="http://schemas.microsoft.com/office/drawing/2014/main" id="{CFAB0270-EED1-4450-B223-0071704E768F}"/>
            </a:ext>
          </a:extLst>
        </xdr:cNvPr>
        <xdr:cNvGrpSpPr/>
      </xdr:nvGrpSpPr>
      <xdr:grpSpPr>
        <a:xfrm>
          <a:off x="35718" y="0"/>
          <a:ext cx="14597064" cy="1143000"/>
          <a:chOff x="35719" y="1"/>
          <a:chExt cx="17228344" cy="1143000"/>
        </a:xfrm>
      </xdr:grpSpPr>
      <xdr:pic>
        <xdr:nvPicPr>
          <xdr:cNvPr id="4" name="Imagen 3">
            <a:extLst>
              <a:ext uri="{FF2B5EF4-FFF2-40B4-BE49-F238E27FC236}">
                <a16:creationId xmlns:a16="http://schemas.microsoft.com/office/drawing/2014/main" id="{388531EA-6B5B-48A4-A1BF-4FA530DDF9A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5" name="Grupo 4">
            <a:extLst>
              <a:ext uri="{FF2B5EF4-FFF2-40B4-BE49-F238E27FC236}">
                <a16:creationId xmlns:a16="http://schemas.microsoft.com/office/drawing/2014/main" id="{9DB2B70A-EB88-447A-9CAB-309A695AEA12}"/>
              </a:ext>
            </a:extLst>
          </xdr:cNvPr>
          <xdr:cNvGrpSpPr/>
        </xdr:nvGrpSpPr>
        <xdr:grpSpPr>
          <a:xfrm>
            <a:off x="2735534" y="124549"/>
            <a:ext cx="8466598" cy="1012182"/>
            <a:chOff x="2735534" y="124549"/>
            <a:chExt cx="8466598" cy="1012182"/>
          </a:xfrm>
        </xdr:grpSpPr>
        <xdr:sp macro="" textlink="">
          <xdr:nvSpPr>
            <xdr:cNvPr id="6" name="CuadroTexto 5">
              <a:extLst>
                <a:ext uri="{FF2B5EF4-FFF2-40B4-BE49-F238E27FC236}">
                  <a16:creationId xmlns:a16="http://schemas.microsoft.com/office/drawing/2014/main" id="{78D42021-2FAA-402C-916A-A795223BF9C5}"/>
                </a:ext>
              </a:extLst>
            </xdr:cNvPr>
            <xdr:cNvSpPr txBox="1"/>
          </xdr:nvSpPr>
          <xdr:spPr>
            <a:xfrm>
              <a:off x="2735534" y="124549"/>
              <a:ext cx="7634092"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7" name="CuadroTexto 6">
              <a:extLst>
                <a:ext uri="{FF2B5EF4-FFF2-40B4-BE49-F238E27FC236}">
                  <a16:creationId xmlns:a16="http://schemas.microsoft.com/office/drawing/2014/main" id="{0DE0B142-F492-4A57-BEC3-7F769C1E5A43}"/>
                </a:ext>
              </a:extLst>
            </xdr:cNvPr>
            <xdr:cNvSpPr txBox="1"/>
          </xdr:nvSpPr>
          <xdr:spPr>
            <a:xfrm>
              <a:off x="2796433" y="558606"/>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35719</xdr:colOff>
      <xdr:row>12</xdr:row>
      <xdr:rowOff>285750</xdr:rowOff>
    </xdr:from>
    <xdr:to>
      <xdr:col>13</xdr:col>
      <xdr:colOff>392906</xdr:colOff>
      <xdr:row>27</xdr:row>
      <xdr:rowOff>47624</xdr:rowOff>
    </xdr:to>
    <xdr:graphicFrame macro="">
      <xdr:nvGraphicFramePr>
        <xdr:cNvPr id="5" name="4 Gráfico">
          <a:extLst>
            <a:ext uri="{FF2B5EF4-FFF2-40B4-BE49-F238E27FC236}">
              <a16:creationId xmlns:a16="http://schemas.microsoft.com/office/drawing/2014/main" id="{00000000-0008-0000-21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15</xdr:col>
      <xdr:colOff>107156</xdr:colOff>
      <xdr:row>1</xdr:row>
      <xdr:rowOff>184229</xdr:rowOff>
    </xdr:to>
    <xdr:grpSp>
      <xdr:nvGrpSpPr>
        <xdr:cNvPr id="4" name="Grupo 3">
          <a:extLst>
            <a:ext uri="{FF2B5EF4-FFF2-40B4-BE49-F238E27FC236}">
              <a16:creationId xmlns:a16="http://schemas.microsoft.com/office/drawing/2014/main" id="{E130A483-F689-45E3-85FD-3762ECB573DE}"/>
            </a:ext>
          </a:extLst>
        </xdr:cNvPr>
        <xdr:cNvGrpSpPr/>
      </xdr:nvGrpSpPr>
      <xdr:grpSpPr>
        <a:xfrm>
          <a:off x="0" y="0"/>
          <a:ext cx="17228344" cy="1172448"/>
          <a:chOff x="35719" y="1"/>
          <a:chExt cx="17228344" cy="1172448"/>
        </a:xfrm>
      </xdr:grpSpPr>
      <xdr:pic>
        <xdr:nvPicPr>
          <xdr:cNvPr id="7" name="Imagen 6">
            <a:extLst>
              <a:ext uri="{FF2B5EF4-FFF2-40B4-BE49-F238E27FC236}">
                <a16:creationId xmlns:a16="http://schemas.microsoft.com/office/drawing/2014/main" id="{4419BFE5-DECF-4DC5-92E4-022E2816360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719" y="1"/>
            <a:ext cx="17228344" cy="1143000"/>
          </a:xfrm>
          <a:prstGeom prst="rect">
            <a:avLst/>
          </a:prstGeom>
        </xdr:spPr>
      </xdr:pic>
      <xdr:grpSp>
        <xdr:nvGrpSpPr>
          <xdr:cNvPr id="8" name="Grupo 7">
            <a:extLst>
              <a:ext uri="{FF2B5EF4-FFF2-40B4-BE49-F238E27FC236}">
                <a16:creationId xmlns:a16="http://schemas.microsoft.com/office/drawing/2014/main" id="{9ADEA326-B2B8-4739-9366-3B5D175DDC1D}"/>
              </a:ext>
            </a:extLst>
          </xdr:cNvPr>
          <xdr:cNvGrpSpPr/>
        </xdr:nvGrpSpPr>
        <xdr:grpSpPr>
          <a:xfrm>
            <a:off x="2735535" y="124549"/>
            <a:ext cx="8466597" cy="1047900"/>
            <a:chOff x="2735535" y="124549"/>
            <a:chExt cx="8466597" cy="1047900"/>
          </a:xfrm>
        </xdr:grpSpPr>
        <xdr:sp macro="" textlink="">
          <xdr:nvSpPr>
            <xdr:cNvPr id="9" name="CuadroTexto 8">
              <a:extLst>
                <a:ext uri="{FF2B5EF4-FFF2-40B4-BE49-F238E27FC236}">
                  <a16:creationId xmlns:a16="http://schemas.microsoft.com/office/drawing/2014/main" id="{C0EBE6A6-D754-45A6-AB7A-0CC4B85FDBD5}"/>
                </a:ext>
              </a:extLst>
            </xdr:cNvPr>
            <xdr:cNvSpPr txBox="1"/>
          </xdr:nvSpPr>
          <xdr:spPr>
            <a:xfrm>
              <a:off x="2735535" y="124549"/>
              <a:ext cx="5586934" cy="494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000" b="1" i="0">
                  <a:solidFill>
                    <a:srgbClr val="BEA0FF"/>
                  </a:solidFill>
                  <a:latin typeface="Century Gothic" panose="020B0502020202020204" pitchFamily="34" charset="0"/>
                </a:rPr>
                <a:t>Cuentas</a:t>
              </a:r>
              <a:r>
                <a:rPr lang="es-ES_tradnl" sz="3000" b="1" i="0" baseline="0">
                  <a:solidFill>
                    <a:srgbClr val="BEA0FF"/>
                  </a:solidFill>
                  <a:latin typeface="Century Gothic" panose="020B0502020202020204" pitchFamily="34" charset="0"/>
                </a:rPr>
                <a:t> Satélite de Salud</a:t>
              </a:r>
              <a:endParaRPr lang="es-ES_tradnl" sz="3000" b="0" i="0">
                <a:solidFill>
                  <a:srgbClr val="BEA0FF"/>
                </a:solidFill>
                <a:latin typeface="Century Gothic" panose="020B0502020202020204" pitchFamily="34" charset="0"/>
              </a:endParaRPr>
            </a:p>
          </xdr:txBody>
        </xdr:sp>
        <xdr:sp macro="" textlink="">
          <xdr:nvSpPr>
            <xdr:cNvPr id="10" name="CuadroTexto 9">
              <a:extLst>
                <a:ext uri="{FF2B5EF4-FFF2-40B4-BE49-F238E27FC236}">
                  <a16:creationId xmlns:a16="http://schemas.microsoft.com/office/drawing/2014/main" id="{62C19DDF-6D93-4ED4-8E48-33026167DCCF}"/>
                </a:ext>
              </a:extLst>
            </xdr:cNvPr>
            <xdr:cNvSpPr txBox="1"/>
          </xdr:nvSpPr>
          <xdr:spPr>
            <a:xfrm>
              <a:off x="2796433" y="594324"/>
              <a:ext cx="8405699"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grpSp>
    </xdr:grp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35720</xdr:colOff>
      <xdr:row>0</xdr:row>
      <xdr:rowOff>0</xdr:rowOff>
    </xdr:from>
    <xdr:to>
      <xdr:col>6</xdr:col>
      <xdr:colOff>35718</xdr:colOff>
      <xdr:row>5</xdr:row>
      <xdr:rowOff>71437</xdr:rowOff>
    </xdr:to>
    <xdr:pic>
      <xdr:nvPicPr>
        <xdr:cNvPr id="2" name="Imagen 1">
          <a:extLst>
            <a:ext uri="{FF2B5EF4-FFF2-40B4-BE49-F238E27FC236}">
              <a16:creationId xmlns:a16="http://schemas.microsoft.com/office/drawing/2014/main" id="{7D2024DF-FA2B-4F61-B80A-0B998FEF31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35720" y="0"/>
          <a:ext cx="15609092" cy="1023937"/>
        </a:xfrm>
        <a:prstGeom prst="rect">
          <a:avLst/>
        </a:prstGeom>
      </xdr:spPr>
    </xdr:pic>
    <xdr:clientData/>
  </xdr:twoCellAnchor>
  <xdr:twoCellAnchor>
    <xdr:from>
      <xdr:col>1</xdr:col>
      <xdr:colOff>962025</xdr:colOff>
      <xdr:row>0</xdr:row>
      <xdr:rowOff>128588</xdr:rowOff>
    </xdr:from>
    <xdr:to>
      <xdr:col>5</xdr:col>
      <xdr:colOff>4322490</xdr:colOff>
      <xdr:row>2</xdr:row>
      <xdr:rowOff>178594</xdr:rowOff>
    </xdr:to>
    <xdr:sp macro="" textlink="">
      <xdr:nvSpPr>
        <xdr:cNvPr id="3" name="CuadroTexto 2">
          <a:extLst>
            <a:ext uri="{FF2B5EF4-FFF2-40B4-BE49-F238E27FC236}">
              <a16:creationId xmlns:a16="http://schemas.microsoft.com/office/drawing/2014/main" id="{80E8D7FA-E6D7-4F12-9427-C23EC495C6F2}"/>
            </a:ext>
          </a:extLst>
        </xdr:cNvPr>
        <xdr:cNvSpPr txBox="1"/>
      </xdr:nvSpPr>
      <xdr:spPr>
        <a:xfrm>
          <a:off x="2093119" y="128588"/>
          <a:ext cx="13075965" cy="4310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900" b="1" i="0">
              <a:solidFill>
                <a:srgbClr val="BEA0FF"/>
              </a:solidFill>
              <a:latin typeface="Century Gothic" panose="020B0502020202020204" pitchFamily="34" charset="0"/>
            </a:rPr>
            <a:t>Cuentas</a:t>
          </a:r>
          <a:r>
            <a:rPr lang="es-ES_tradnl" sz="2900" b="1" i="0" baseline="0">
              <a:solidFill>
                <a:srgbClr val="BEA0FF"/>
              </a:solidFill>
              <a:latin typeface="Century Gothic" panose="020B0502020202020204" pitchFamily="34" charset="0"/>
            </a:rPr>
            <a:t> Satélite de Salud</a:t>
          </a:r>
          <a:endParaRPr lang="es-ES_tradnl" sz="2900" b="0" i="0">
            <a:solidFill>
              <a:srgbClr val="BEA0FF"/>
            </a:solidFill>
            <a:latin typeface="Century Gothic" panose="020B0502020202020204" pitchFamily="34" charset="0"/>
          </a:endParaRPr>
        </a:p>
      </xdr:txBody>
    </xdr:sp>
    <xdr:clientData/>
  </xdr:twoCellAnchor>
  <xdr:twoCellAnchor>
    <xdr:from>
      <xdr:col>1</xdr:col>
      <xdr:colOff>1052512</xdr:colOff>
      <xdr:row>2</xdr:row>
      <xdr:rowOff>152401</xdr:rowOff>
    </xdr:from>
    <xdr:to>
      <xdr:col>3</xdr:col>
      <xdr:colOff>1940719</xdr:colOff>
      <xdr:row>5</xdr:row>
      <xdr:rowOff>159026</xdr:rowOff>
    </xdr:to>
    <xdr:sp macro="" textlink="">
      <xdr:nvSpPr>
        <xdr:cNvPr id="4" name="CuadroTexto 3">
          <a:extLst>
            <a:ext uri="{FF2B5EF4-FFF2-40B4-BE49-F238E27FC236}">
              <a16:creationId xmlns:a16="http://schemas.microsoft.com/office/drawing/2014/main" id="{935037F0-632C-4608-BDF1-A999FAA38CB4}"/>
            </a:ext>
          </a:extLst>
        </xdr:cNvPr>
        <xdr:cNvSpPr txBox="1"/>
      </xdr:nvSpPr>
      <xdr:spPr>
        <a:xfrm>
          <a:off x="2088356" y="533401"/>
          <a:ext cx="5614988" cy="57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0" i="0">
              <a:solidFill>
                <a:srgbClr val="6C6F7C"/>
              </a:solidFill>
              <a:latin typeface="Century Gothic" panose="020B0502020202020204" pitchFamily="34" charset="0"/>
            </a:rPr>
            <a:t>Indicadores</a:t>
          </a:r>
          <a:r>
            <a:rPr lang="es-ES_tradnl" sz="2000" b="0" i="0" baseline="0">
              <a:solidFill>
                <a:srgbClr val="6C6F7C"/>
              </a:solidFill>
              <a:latin typeface="Century Gothic" panose="020B0502020202020204" pitchFamily="34" charset="0"/>
            </a:rPr>
            <a:t> Económicos 2007-2019</a:t>
          </a:r>
          <a:endParaRPr lang="es-ES_tradnl" sz="2000" b="0" i="0">
            <a:solidFill>
              <a:srgbClr val="6C6F7C"/>
            </a:solidFill>
            <a:latin typeface="Century Gothic" panose="020B0502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Paulina/Documents/3_GASIN/CSS_2015-19/5_Proc/5.7_Finali_archiv_dat/5.7.2_Compil_prod_ant/1_Tabulados/1_Ind_Econ_CSS/2_Arch_Revis/1_Valid_Ind_Ec/1_Indicadores_economicos_CSS_%202007_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Pcc-PIB "/>
      <sheetName val="PCC_CARAC"/>
      <sheetName val="PCC_CONEX"/>
      <sheetName val="CI_PIB"/>
      <sheetName val="CI_CARAC"/>
      <sheetName val="CI_CONEX"/>
      <sheetName val="2VAB-PIB"/>
      <sheetName val="3VAB-CARAC-CONEX"/>
      <sheetName val="4VAB-PRI-PUB"/>
      <sheetName val="5VAB-COMPAR-CARAC"/>
      <sheetName val="6VAB-COMPAR-CONEX"/>
      <sheetName val="7GCF-PIB"/>
      <sheetName val="8GCF-PROD_AGR"/>
      <sheetName val="9GCF-PROD"/>
      <sheetName val="10GCF-ESTRUCT"/>
      <sheetName val="11GCF-ESTR-COMPARA"/>
      <sheetName val="12GCF-PRIVADO"/>
      <sheetName val="13GCF-HOGARES-PIB"/>
      <sheetName val="14GAST_BOLSILL"/>
      <sheetName val="15GCDH VS CFEH"/>
      <sheetName val="16GCE-GyH"/>
      <sheetName val="17GCF HOGARES"/>
      <sheetName val="18GCFH PRODUCTOS K_AG"/>
      <sheetName val="19GCFH PRODUCTOS K_AG2"/>
      <sheetName val="20GCFH PRODUCTOS K"/>
      <sheetName val="21GCFH PRODUCTOS K"/>
      <sheetName val="22GCF-GOBIERNO-PIB"/>
      <sheetName val="23GCFG PRODUCTOS K_AG"/>
      <sheetName val="24GCFG PRODUCTOS K_AG"/>
      <sheetName val="25GCFG PRODUCTOS K"/>
      <sheetName val="26GCFG PRODUCTOS K"/>
      <sheetName val="27GCFISFLSH K"/>
      <sheetName val="28GCFISFLSH PRODUCTOS K_AG"/>
      <sheetName val="29GCFISFLSH PRODUCTOS K"/>
      <sheetName val="30GCF-HOGA-PUBLI-PERCAPITA "/>
      <sheetName val="31FSS"/>
      <sheetName val="32ESS"/>
      <sheetName val="33ESS2"/>
      <sheetName val="34GEH"/>
      <sheetName val="35BGEG K"/>
      <sheetName val="36FBCF"/>
      <sheetName val="ANEXO_CORRESP"/>
      <sheetName val="8GCF-PROD"/>
      <sheetName val="9GCF-ESTRUCT"/>
      <sheetName val="10GCF-ESTR-COMPARA"/>
      <sheetName val="11GCF-PRIVADO"/>
      <sheetName val="12GCF-HOGARES-PIB"/>
      <sheetName val="13GAST_BOLSILL"/>
      <sheetName val="14GCDH VS CFEH"/>
      <sheetName val="15GCE-GyH"/>
      <sheetName val="16GCF HOGARES"/>
      <sheetName val="17GCFH PRODUCTOS K"/>
      <sheetName val="18GCFH PRODUCTOS K"/>
      <sheetName val="19GCF-GOBIERNO-PIB"/>
      <sheetName val="20GCFG PRODUCTOS K"/>
      <sheetName val="21GCFG PRODUCTOS K"/>
      <sheetName val="22GCFISFLSH K"/>
      <sheetName val="23GCFISFLSH PRODUCTOS K"/>
      <sheetName val="24GCF-HOGA-PUBLI-PERCAPITA "/>
      <sheetName val="25FSS"/>
      <sheetName val="26ESS"/>
      <sheetName val="27ESS2"/>
      <sheetName val="28GEH"/>
      <sheetName val="29BGEG K"/>
      <sheetName val="30FBCF"/>
      <sheetName val="PCC_CARAC-CONEX"/>
      <sheetName val="PCC-PRI-PUB"/>
      <sheetName val="CI_CARAC-CONEX"/>
      <sheetName val="CI-PRI-PUB"/>
      <sheetName val="EGR_HOS_DESAG_PUB"/>
      <sheetName val="EGR_AMB_DESAG_PUB"/>
    </sheetNames>
    <sheetDataSet>
      <sheetData sheetId="0"/>
      <sheetData sheetId="1">
        <row r="8">
          <cell r="B8" t="str">
            <v>Producción de las industrias características de la salud</v>
          </cell>
        </row>
      </sheetData>
      <sheetData sheetId="2">
        <row r="8">
          <cell r="B8" t="str">
            <v>03.00.00.02.01</v>
          </cell>
        </row>
      </sheetData>
      <sheetData sheetId="3">
        <row r="8">
          <cell r="B8" t="str">
            <v>07.00.00.01.01</v>
          </cell>
        </row>
      </sheetData>
      <sheetData sheetId="4">
        <row r="8">
          <cell r="B8" t="str">
            <v>Consumo intermedio de las industrias características de la salud</v>
          </cell>
        </row>
      </sheetData>
      <sheetData sheetId="5">
        <row r="8">
          <cell r="B8" t="str">
            <v>03.00.00.01.01</v>
          </cell>
        </row>
      </sheetData>
      <sheetData sheetId="6">
        <row r="8">
          <cell r="B8" t="str">
            <v>07.00.00.01.01</v>
          </cell>
        </row>
      </sheetData>
      <sheetData sheetId="7">
        <row r="8">
          <cell r="B8" t="str">
            <v>VAB de las industrias características de la salud</v>
          </cell>
        </row>
      </sheetData>
      <sheetData sheetId="8">
        <row r="8">
          <cell r="B8" t="str">
            <v>VAB de las industrias características de la salud</v>
          </cell>
        </row>
      </sheetData>
      <sheetData sheetId="9">
        <row r="8">
          <cell r="B8" t="str">
            <v>VAB sector público</v>
          </cell>
        </row>
      </sheetData>
      <sheetData sheetId="10">
        <row r="8">
          <cell r="B8" t="str">
            <v>03.00.00.02.01</v>
          </cell>
        </row>
      </sheetData>
      <sheetData sheetId="11">
        <row r="8">
          <cell r="B8" t="str">
            <v>07.00.00.01.01</v>
          </cell>
        </row>
      </sheetData>
      <sheetData sheetId="12">
        <row r="8">
          <cell r="B8" t="str">
            <v>Gasto de consumo final de los hogares</v>
          </cell>
        </row>
      </sheetData>
      <sheetData sheetId="13">
        <row r="8">
          <cell r="B8" t="str">
            <v>02.02</v>
          </cell>
        </row>
      </sheetData>
      <sheetData sheetId="14">
        <row r="8">
          <cell r="B8" t="str">
            <v>02.02.02</v>
          </cell>
        </row>
      </sheetData>
      <sheetData sheetId="15">
        <row r="8">
          <cell r="B8" t="str">
            <v>Gasto de consumo final de los hogares</v>
          </cell>
        </row>
      </sheetData>
      <sheetData sheetId="16">
        <row r="8">
          <cell r="B8" t="str">
            <v>Gasto de consumo final de los hogares</v>
          </cell>
        </row>
      </sheetData>
      <sheetData sheetId="17">
        <row r="8">
          <cell r="B8" t="str">
            <v>Gasto de consumo final público en salud</v>
          </cell>
        </row>
      </sheetData>
      <sheetData sheetId="18">
        <row r="8">
          <cell r="B8" t="str">
            <v>Gasto de consumo final de los hogares en servicios característicos de la salud</v>
          </cell>
        </row>
      </sheetData>
      <sheetData sheetId="19">
        <row r="8">
          <cell r="B8" t="str">
            <v>Gasto de Bolsillo de los Hogares</v>
          </cell>
        </row>
      </sheetData>
      <sheetData sheetId="20">
        <row r="8">
          <cell r="B8" t="str">
            <v>Gasto de consumo final de los hogares (GCFH)</v>
          </cell>
        </row>
      </sheetData>
      <sheetData sheetId="21">
        <row r="8">
          <cell r="B8" t="str">
            <v xml:space="preserve">Consumo final efectivo de los hogares en salud </v>
          </cell>
        </row>
      </sheetData>
      <sheetData sheetId="22">
        <row r="8">
          <cell r="B8" t="str">
            <v>Gasto de consumo final de los hogares en salud (GCFHS)</v>
          </cell>
        </row>
      </sheetData>
      <sheetData sheetId="23">
        <row r="8">
          <cell r="C8" t="str">
            <v>Productos característicos</v>
          </cell>
        </row>
      </sheetData>
      <sheetData sheetId="24">
        <row r="8">
          <cell r="C8" t="str">
            <v>Productos característicos</v>
          </cell>
        </row>
      </sheetData>
      <sheetData sheetId="25">
        <row r="8">
          <cell r="C8" t="str">
            <v>Productos característicos</v>
          </cell>
        </row>
      </sheetData>
      <sheetData sheetId="26">
        <row r="8">
          <cell r="C8" t="str">
            <v>Productos característicos</v>
          </cell>
        </row>
      </sheetData>
      <sheetData sheetId="27">
        <row r="8">
          <cell r="B8" t="str">
            <v>Gasto de consumo final del gobierno central y local en salud</v>
          </cell>
        </row>
      </sheetData>
      <sheetData sheetId="28">
        <row r="8">
          <cell r="B8" t="str">
            <v>02.02</v>
          </cell>
        </row>
      </sheetData>
      <sheetData sheetId="29">
        <row r="8">
          <cell r="B8" t="str">
            <v>02.02</v>
          </cell>
        </row>
      </sheetData>
      <sheetData sheetId="30">
        <row r="8">
          <cell r="B8" t="str">
            <v>02.02.02</v>
          </cell>
        </row>
      </sheetData>
      <sheetData sheetId="31">
        <row r="8">
          <cell r="B8" t="str">
            <v>02.02.02</v>
          </cell>
        </row>
      </sheetData>
      <sheetData sheetId="32">
        <row r="8">
          <cell r="B8" t="str">
            <v>Gasto de consumo final de las ISFLSH</v>
          </cell>
        </row>
      </sheetData>
      <sheetData sheetId="33">
        <row r="8">
          <cell r="B8" t="str">
            <v>Servicios con internación</v>
          </cell>
        </row>
      </sheetData>
      <sheetData sheetId="34">
        <row r="8">
          <cell r="B8" t="str">
            <v>Servicios con internación en hospitales y clínicas especializados y de especialidades</v>
          </cell>
        </row>
      </sheetData>
      <sheetData sheetId="35">
        <row r="8">
          <cell r="B8" t="str">
            <v>Gasto de consumo final de los hogares</v>
          </cell>
        </row>
      </sheetData>
      <sheetData sheetId="36"/>
      <sheetData sheetId="37"/>
      <sheetData sheetId="38"/>
      <sheetData sheetId="39">
        <row r="8">
          <cell r="B8" t="str">
            <v>Servicios con internación en hospitales y clínicas del sector público</v>
          </cell>
        </row>
      </sheetData>
      <sheetData sheetId="40">
        <row r="8">
          <cell r="B8" t="str">
            <v>Servicios con internación en hospitales y clínicas del sector público</v>
          </cell>
        </row>
      </sheetData>
      <sheetData sheetId="41">
        <row r="8">
          <cell r="B8" t="str">
            <v>Formación bruta de capital fijo público</v>
          </cell>
        </row>
      </sheetData>
      <sheetData sheetId="42"/>
      <sheetData sheetId="43">
        <row r="8">
          <cell r="B8" t="str">
            <v>02.02.02</v>
          </cell>
        </row>
      </sheetData>
      <sheetData sheetId="44">
        <row r="8">
          <cell r="B8" t="str">
            <v>Gasto de consumo final de los hogares</v>
          </cell>
        </row>
      </sheetData>
      <sheetData sheetId="45">
        <row r="8">
          <cell r="B8" t="str">
            <v>Gasto de consumo final de los hogares</v>
          </cell>
        </row>
      </sheetData>
      <sheetData sheetId="46">
        <row r="8">
          <cell r="B8" t="str">
            <v>Gasto de consumo final público en salud</v>
          </cell>
        </row>
      </sheetData>
      <sheetData sheetId="47">
        <row r="8">
          <cell r="B8" t="str">
            <v>Gasto de consumo final de los hogares en servicios característicos de la salud</v>
          </cell>
        </row>
      </sheetData>
      <sheetData sheetId="48">
        <row r="8">
          <cell r="B8" t="str">
            <v>Gasto de consumo final de los hogares en salud (GCFH)*</v>
          </cell>
        </row>
      </sheetData>
      <sheetData sheetId="49">
        <row r="8">
          <cell r="B8" t="str">
            <v>Gasto de consumo final de los hogares (GCFH)</v>
          </cell>
        </row>
      </sheetData>
      <sheetData sheetId="50">
        <row r="8">
          <cell r="B8" t="str">
            <v xml:space="preserve">Consumo final efectivo de los hogares en salud </v>
          </cell>
        </row>
      </sheetData>
      <sheetData sheetId="51">
        <row r="8">
          <cell r="B8" t="str">
            <v>Gasto de consumo final de los hogares en salud (GCFHS)</v>
          </cell>
        </row>
      </sheetData>
      <sheetData sheetId="52">
        <row r="8">
          <cell r="C8" t="str">
            <v>Productos característicos</v>
          </cell>
        </row>
      </sheetData>
      <sheetData sheetId="53"/>
      <sheetData sheetId="54">
        <row r="8">
          <cell r="B8" t="str">
            <v>Gasto de consumo final del gobierno central y local en salud</v>
          </cell>
        </row>
      </sheetData>
      <sheetData sheetId="55">
        <row r="8">
          <cell r="B8" t="str">
            <v>02.02.02</v>
          </cell>
        </row>
      </sheetData>
      <sheetData sheetId="56">
        <row r="8">
          <cell r="B8" t="str">
            <v>02.02.02</v>
          </cell>
        </row>
      </sheetData>
      <sheetData sheetId="57">
        <row r="8">
          <cell r="B8" t="str">
            <v>Gasto de consumo final de las ISFLSH</v>
          </cell>
        </row>
      </sheetData>
      <sheetData sheetId="58">
        <row r="8">
          <cell r="B8" t="str">
            <v>Servicios con internación en hospitales y clínicas especializados y de especialidades</v>
          </cell>
        </row>
      </sheetData>
      <sheetData sheetId="59">
        <row r="8">
          <cell r="B8" t="str">
            <v>Gasto de consumo final de los hogares</v>
          </cell>
        </row>
      </sheetData>
      <sheetData sheetId="60"/>
      <sheetData sheetId="61"/>
      <sheetData sheetId="62"/>
      <sheetData sheetId="63">
        <row r="8">
          <cell r="B8" t="str">
            <v>Servicios con internación en hospitales y clínicas del sector público</v>
          </cell>
        </row>
      </sheetData>
      <sheetData sheetId="64">
        <row r="8">
          <cell r="B8" t="str">
            <v>Servicios con internación en hospitales y clínicas del sector público</v>
          </cell>
        </row>
      </sheetData>
      <sheetData sheetId="65">
        <row r="8">
          <cell r="B8" t="str">
            <v>Formación bruta de capital fijo público</v>
          </cell>
        </row>
      </sheetData>
      <sheetData sheetId="66">
        <row r="8">
          <cell r="B8" t="str">
            <v>Producción de las industrias características de la salud</v>
          </cell>
        </row>
      </sheetData>
      <sheetData sheetId="67">
        <row r="8">
          <cell r="B8" t="str">
            <v>Producción sector público</v>
          </cell>
        </row>
      </sheetData>
      <sheetData sheetId="68">
        <row r="8">
          <cell r="B8" t="str">
            <v>Consumo intermedio de las industrias características de la salud</v>
          </cell>
        </row>
      </sheetData>
      <sheetData sheetId="69">
        <row r="8">
          <cell r="B8" t="str">
            <v>Consumo intermedio sector público</v>
          </cell>
        </row>
      </sheetData>
      <sheetData sheetId="70">
        <row r="8">
          <cell r="B8" t="str">
            <v>Servicios con internación en hospitales del Ministerio de Salúd Pública (MSP)</v>
          </cell>
        </row>
      </sheetData>
      <sheetData sheetId="71">
        <row r="8">
          <cell r="B8" t="str">
            <v>Atención ambulatoria en hospitales y centros ambulatorios del Ministerio de Salúd Pública y demás establecimientos del sector público</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65"/>
  <sheetViews>
    <sheetView showGridLines="0" tabSelected="1" zoomScale="80" zoomScaleNormal="80" workbookViewId="0">
      <pane ySplit="5" topLeftCell="A6" activePane="bottomLeft" state="frozen"/>
      <selection pane="bottomLeft"/>
    </sheetView>
  </sheetViews>
  <sheetFormatPr baseColWidth="10" defaultRowHeight="15" x14ac:dyDescent="0.25"/>
  <cols>
    <col min="1" max="1" width="9.42578125" style="1" customWidth="1"/>
    <col min="2" max="2" width="14.140625" style="1" customWidth="1"/>
    <col min="3" max="3" width="152.28515625" style="1" customWidth="1"/>
    <col min="4" max="16384" width="11.42578125" style="1"/>
  </cols>
  <sheetData>
    <row r="1" spans="1:26" ht="93.75" customHeight="1" x14ac:dyDescent="0.25">
      <c r="A1" s="232"/>
      <c r="B1" s="232"/>
      <c r="C1" s="232"/>
      <c r="D1" s="232"/>
      <c r="E1" s="232"/>
      <c r="F1" s="232"/>
      <c r="G1" s="232"/>
      <c r="H1" s="232"/>
      <c r="I1" s="232"/>
      <c r="J1" s="232"/>
      <c r="K1" s="232"/>
      <c r="L1" s="232"/>
      <c r="M1" s="232"/>
      <c r="N1" s="232"/>
      <c r="O1" s="232"/>
      <c r="P1" s="232"/>
      <c r="Q1" s="232"/>
      <c r="R1" s="232"/>
      <c r="S1" s="232"/>
      <c r="T1" s="232"/>
      <c r="U1" s="232"/>
      <c r="V1" s="232"/>
      <c r="W1" s="232"/>
      <c r="X1" s="232"/>
      <c r="Y1" s="232"/>
      <c r="Z1" s="232"/>
    </row>
    <row r="3" spans="1:26" ht="5.25" customHeight="1" x14ac:dyDescent="0.25">
      <c r="B3" s="484"/>
      <c r="C3" s="484"/>
    </row>
    <row r="5" spans="1:26" ht="27" customHeight="1" x14ac:dyDescent="0.25">
      <c r="B5" s="157" t="s">
        <v>13</v>
      </c>
      <c r="C5" s="157" t="s">
        <v>14</v>
      </c>
    </row>
    <row r="6" spans="1:26" s="4" customFormat="1" ht="27" customHeight="1" x14ac:dyDescent="0.25">
      <c r="B6" s="431">
        <v>1</v>
      </c>
      <c r="C6" s="153" t="s">
        <v>214</v>
      </c>
    </row>
    <row r="7" spans="1:26" s="4" customFormat="1" ht="27" customHeight="1" x14ac:dyDescent="0.25">
      <c r="B7" s="389" t="s">
        <v>215</v>
      </c>
      <c r="C7" s="388" t="s">
        <v>216</v>
      </c>
    </row>
    <row r="8" spans="1:26" s="4" customFormat="1" ht="27" customHeight="1" x14ac:dyDescent="0.2">
      <c r="A8" s="2"/>
      <c r="B8" s="154" t="s">
        <v>226</v>
      </c>
      <c r="C8" s="155" t="s">
        <v>43</v>
      </c>
      <c r="D8" s="5"/>
      <c r="E8" s="5"/>
      <c r="F8" s="5"/>
      <c r="G8" s="5"/>
      <c r="H8" s="5"/>
      <c r="I8" s="5"/>
      <c r="J8" s="5"/>
      <c r="K8" s="5"/>
    </row>
    <row r="9" spans="1:26" s="4" customFormat="1" ht="27" customHeight="1" x14ac:dyDescent="0.2">
      <c r="A9" s="2"/>
      <c r="B9" s="154" t="s">
        <v>229</v>
      </c>
      <c r="C9" s="155" t="s">
        <v>227</v>
      </c>
      <c r="D9" s="5"/>
      <c r="E9" s="5"/>
      <c r="F9" s="5"/>
      <c r="G9" s="5"/>
      <c r="H9" s="5"/>
      <c r="I9" s="5"/>
      <c r="J9" s="5"/>
      <c r="K9" s="5"/>
    </row>
    <row r="10" spans="1:26" s="4" customFormat="1" ht="27" customHeight="1" x14ac:dyDescent="0.2">
      <c r="A10" s="2"/>
      <c r="B10" s="154" t="s">
        <v>230</v>
      </c>
      <c r="C10" s="155" t="s">
        <v>228</v>
      </c>
      <c r="D10" s="5"/>
      <c r="E10" s="5"/>
      <c r="F10" s="5"/>
      <c r="G10" s="5"/>
      <c r="H10" s="5"/>
      <c r="I10" s="5"/>
      <c r="J10" s="5"/>
      <c r="K10" s="5"/>
    </row>
    <row r="11" spans="1:26" s="4" customFormat="1" ht="27" customHeight="1" x14ac:dyDescent="0.25">
      <c r="A11" s="2"/>
      <c r="B11" s="154" t="s">
        <v>231</v>
      </c>
      <c r="C11" s="155" t="s">
        <v>217</v>
      </c>
    </row>
    <row r="12" spans="1:26" s="4" customFormat="1" ht="27" customHeight="1" x14ac:dyDescent="0.25">
      <c r="A12" s="2"/>
      <c r="B12" s="154" t="s">
        <v>232</v>
      </c>
      <c r="C12" s="155" t="s">
        <v>218</v>
      </c>
    </row>
    <row r="13" spans="1:26" s="4" customFormat="1" ht="27" customHeight="1" x14ac:dyDescent="0.25">
      <c r="A13" s="2"/>
      <c r="B13" s="389" t="s">
        <v>238</v>
      </c>
      <c r="C13" s="388" t="s">
        <v>239</v>
      </c>
    </row>
    <row r="14" spans="1:26" s="4" customFormat="1" ht="27" customHeight="1" x14ac:dyDescent="0.25">
      <c r="A14" s="2"/>
      <c r="B14" s="154" t="s">
        <v>240</v>
      </c>
      <c r="C14" s="155" t="s">
        <v>162</v>
      </c>
    </row>
    <row r="15" spans="1:26" s="4" customFormat="1" ht="27" customHeight="1" x14ac:dyDescent="0.25">
      <c r="A15" s="2"/>
      <c r="B15" s="154" t="s">
        <v>241</v>
      </c>
      <c r="C15" s="155" t="s">
        <v>245</v>
      </c>
    </row>
    <row r="16" spans="1:26" s="4" customFormat="1" ht="27" customHeight="1" x14ac:dyDescent="0.25">
      <c r="A16" s="2"/>
      <c r="B16" s="154" t="s">
        <v>242</v>
      </c>
      <c r="C16" s="155" t="s">
        <v>246</v>
      </c>
    </row>
    <row r="17" spans="1:3" s="4" customFormat="1" ht="27" customHeight="1" x14ac:dyDescent="0.25">
      <c r="A17" s="2"/>
      <c r="B17" s="154" t="s">
        <v>243</v>
      </c>
      <c r="C17" s="155" t="s">
        <v>219</v>
      </c>
    </row>
    <row r="18" spans="1:3" s="4" customFormat="1" ht="27" customHeight="1" x14ac:dyDescent="0.25">
      <c r="A18" s="2"/>
      <c r="B18" s="154" t="s">
        <v>244</v>
      </c>
      <c r="C18" s="155" t="s">
        <v>220</v>
      </c>
    </row>
    <row r="19" spans="1:3" s="4" customFormat="1" ht="27" customHeight="1" x14ac:dyDescent="0.25">
      <c r="A19" s="2"/>
      <c r="B19" s="389" t="s">
        <v>252</v>
      </c>
      <c r="C19" s="388" t="s">
        <v>253</v>
      </c>
    </row>
    <row r="20" spans="1:3" s="4" customFormat="1" ht="27" customHeight="1" x14ac:dyDescent="0.25">
      <c r="A20" s="2"/>
      <c r="B20" s="154" t="s">
        <v>254</v>
      </c>
      <c r="C20" s="155" t="s">
        <v>44</v>
      </c>
    </row>
    <row r="21" spans="1:3" s="4" customFormat="1" ht="27" customHeight="1" x14ac:dyDescent="0.25">
      <c r="A21" s="2"/>
      <c r="B21" s="154" t="s">
        <v>255</v>
      </c>
      <c r="C21" s="155" t="s">
        <v>386</v>
      </c>
    </row>
    <row r="22" spans="1:3" s="4" customFormat="1" ht="27" customHeight="1" x14ac:dyDescent="0.25">
      <c r="A22" s="2"/>
      <c r="B22" s="154" t="s">
        <v>256</v>
      </c>
      <c r="C22" s="155" t="s">
        <v>387</v>
      </c>
    </row>
    <row r="23" spans="1:3" s="4" customFormat="1" ht="27" customHeight="1" x14ac:dyDescent="0.25">
      <c r="A23" s="2"/>
      <c r="B23" s="154" t="s">
        <v>257</v>
      </c>
      <c r="C23" s="155" t="s">
        <v>388</v>
      </c>
    </row>
    <row r="24" spans="1:3" s="4" customFormat="1" ht="27" customHeight="1" x14ac:dyDescent="0.25">
      <c r="A24" s="2"/>
      <c r="B24" s="154" t="s">
        <v>258</v>
      </c>
      <c r="C24" s="155" t="s">
        <v>389</v>
      </c>
    </row>
    <row r="25" spans="1:3" s="4" customFormat="1" ht="27" customHeight="1" x14ac:dyDescent="0.25">
      <c r="A25" s="2"/>
      <c r="B25" s="432">
        <v>2</v>
      </c>
      <c r="C25" s="153" t="s">
        <v>264</v>
      </c>
    </row>
    <row r="26" spans="1:3" s="4" customFormat="1" ht="27" customHeight="1" x14ac:dyDescent="0.25">
      <c r="A26" s="2"/>
      <c r="B26" s="389" t="s">
        <v>265</v>
      </c>
      <c r="C26" s="388" t="s">
        <v>266</v>
      </c>
    </row>
    <row r="27" spans="1:3" s="4" customFormat="1" ht="27" customHeight="1" x14ac:dyDescent="0.25">
      <c r="A27" s="6"/>
      <c r="B27" s="154" t="s">
        <v>267</v>
      </c>
      <c r="C27" s="155" t="s">
        <v>148</v>
      </c>
    </row>
    <row r="28" spans="1:3" s="4" customFormat="1" ht="27" customHeight="1" x14ac:dyDescent="0.25">
      <c r="A28" s="6"/>
      <c r="B28" s="154" t="s">
        <v>268</v>
      </c>
      <c r="C28" s="155" t="s">
        <v>173</v>
      </c>
    </row>
    <row r="29" spans="1:3" s="4" customFormat="1" ht="27" customHeight="1" x14ac:dyDescent="0.25">
      <c r="A29" s="6"/>
      <c r="B29" s="154" t="s">
        <v>269</v>
      </c>
      <c r="C29" s="155" t="s">
        <v>171</v>
      </c>
    </row>
    <row r="30" spans="1:3" s="4" customFormat="1" ht="27" customHeight="1" x14ac:dyDescent="0.25">
      <c r="A30" s="6"/>
      <c r="B30" s="154" t="s">
        <v>270</v>
      </c>
      <c r="C30" s="155" t="s">
        <v>149</v>
      </c>
    </row>
    <row r="31" spans="1:3" s="4" customFormat="1" ht="27" customHeight="1" x14ac:dyDescent="0.25">
      <c r="A31" s="6"/>
      <c r="B31" s="154" t="s">
        <v>271</v>
      </c>
      <c r="C31" s="155" t="s">
        <v>221</v>
      </c>
    </row>
    <row r="32" spans="1:3" s="4" customFormat="1" ht="27" customHeight="1" x14ac:dyDescent="0.25">
      <c r="A32" s="6"/>
      <c r="B32" s="154" t="s">
        <v>272</v>
      </c>
      <c r="C32" s="155" t="s">
        <v>397</v>
      </c>
    </row>
    <row r="33" spans="1:3" s="4" customFormat="1" ht="27" customHeight="1" x14ac:dyDescent="0.25">
      <c r="A33" s="6"/>
      <c r="B33" s="154" t="s">
        <v>273</v>
      </c>
      <c r="C33" s="155" t="s">
        <v>46</v>
      </c>
    </row>
    <row r="34" spans="1:3" s="4" customFormat="1" ht="27" customHeight="1" x14ac:dyDescent="0.25">
      <c r="A34" s="6"/>
      <c r="B34" s="154" t="s">
        <v>274</v>
      </c>
      <c r="C34" s="155" t="s">
        <v>356</v>
      </c>
    </row>
    <row r="35" spans="1:3" s="4" customFormat="1" ht="27" customHeight="1" x14ac:dyDescent="0.25">
      <c r="A35" s="6"/>
      <c r="B35" s="154" t="s">
        <v>275</v>
      </c>
      <c r="C35" s="155" t="s">
        <v>390</v>
      </c>
    </row>
    <row r="36" spans="1:3" s="4" customFormat="1" ht="27" customHeight="1" x14ac:dyDescent="0.25">
      <c r="A36" s="6"/>
      <c r="B36" s="154" t="s">
        <v>276</v>
      </c>
      <c r="C36" s="155" t="s">
        <v>47</v>
      </c>
    </row>
    <row r="37" spans="1:3" s="4" customFormat="1" ht="27" customHeight="1" x14ac:dyDescent="0.25">
      <c r="A37" s="6"/>
      <c r="B37" s="154" t="s">
        <v>277</v>
      </c>
      <c r="C37" s="155" t="s">
        <v>150</v>
      </c>
    </row>
    <row r="38" spans="1:3" s="4" customFormat="1" ht="27" customHeight="1" x14ac:dyDescent="0.25">
      <c r="B38" s="154" t="s">
        <v>278</v>
      </c>
      <c r="C38" s="155" t="s">
        <v>391</v>
      </c>
    </row>
    <row r="39" spans="1:3" s="4" customFormat="1" ht="27" customHeight="1" x14ac:dyDescent="0.25">
      <c r="B39" s="154" t="s">
        <v>279</v>
      </c>
      <c r="C39" s="155" t="s">
        <v>392</v>
      </c>
    </row>
    <row r="40" spans="1:3" s="4" customFormat="1" ht="27" customHeight="1" x14ac:dyDescent="0.25">
      <c r="B40" s="154" t="s">
        <v>280</v>
      </c>
      <c r="C40" s="155" t="s">
        <v>393</v>
      </c>
    </row>
    <row r="41" spans="1:3" s="4" customFormat="1" ht="27" customHeight="1" x14ac:dyDescent="0.25">
      <c r="B41" s="154" t="s">
        <v>281</v>
      </c>
      <c r="C41" s="155" t="s">
        <v>394</v>
      </c>
    </row>
    <row r="42" spans="1:3" s="4" customFormat="1" ht="27" customHeight="1" x14ac:dyDescent="0.25">
      <c r="B42" s="154" t="s">
        <v>282</v>
      </c>
      <c r="C42" s="155" t="s">
        <v>48</v>
      </c>
    </row>
    <row r="43" spans="1:3" s="4" customFormat="1" ht="27" customHeight="1" x14ac:dyDescent="0.25">
      <c r="B43" s="154" t="s">
        <v>283</v>
      </c>
      <c r="C43" s="155" t="s">
        <v>174</v>
      </c>
    </row>
    <row r="44" spans="1:3" s="4" customFormat="1" ht="27" customHeight="1" x14ac:dyDescent="0.25">
      <c r="B44" s="154" t="s">
        <v>284</v>
      </c>
      <c r="C44" s="155" t="s">
        <v>222</v>
      </c>
    </row>
    <row r="45" spans="1:3" s="4" customFormat="1" ht="27" customHeight="1" x14ac:dyDescent="0.25">
      <c r="B45" s="154" t="s">
        <v>285</v>
      </c>
      <c r="C45" s="155" t="s">
        <v>172</v>
      </c>
    </row>
    <row r="46" spans="1:3" s="4" customFormat="1" ht="27" customHeight="1" x14ac:dyDescent="0.25">
      <c r="B46" s="154" t="s">
        <v>286</v>
      </c>
      <c r="C46" s="155" t="s">
        <v>223</v>
      </c>
    </row>
    <row r="47" spans="1:3" s="4" customFormat="1" ht="27" customHeight="1" x14ac:dyDescent="0.25">
      <c r="B47" s="154" t="s">
        <v>287</v>
      </c>
      <c r="C47" s="155" t="s">
        <v>49</v>
      </c>
    </row>
    <row r="48" spans="1:3" s="4" customFormat="1" ht="27" customHeight="1" x14ac:dyDescent="0.25">
      <c r="B48" s="154" t="s">
        <v>288</v>
      </c>
      <c r="C48" s="155" t="s">
        <v>224</v>
      </c>
    </row>
    <row r="49" spans="2:3" s="4" customFormat="1" ht="27" customHeight="1" x14ac:dyDescent="0.25">
      <c r="B49" s="154" t="s">
        <v>289</v>
      </c>
      <c r="C49" s="155" t="s">
        <v>225</v>
      </c>
    </row>
    <row r="50" spans="2:3" s="4" customFormat="1" ht="27" customHeight="1" x14ac:dyDescent="0.25">
      <c r="B50" s="154" t="s">
        <v>290</v>
      </c>
      <c r="C50" s="155" t="s">
        <v>151</v>
      </c>
    </row>
    <row r="51" spans="2:3" s="4" customFormat="1" ht="27" customHeight="1" x14ac:dyDescent="0.25">
      <c r="B51" s="390">
        <v>3</v>
      </c>
      <c r="C51" s="153" t="s">
        <v>314</v>
      </c>
    </row>
    <row r="52" spans="2:3" s="4" customFormat="1" ht="27" customHeight="1" x14ac:dyDescent="0.25">
      <c r="B52" s="156" t="s">
        <v>315</v>
      </c>
      <c r="C52" s="155" t="s">
        <v>527</v>
      </c>
    </row>
    <row r="53" spans="2:3" s="4" customFormat="1" ht="27" customHeight="1" x14ac:dyDescent="0.25">
      <c r="B53" s="156" t="s">
        <v>322</v>
      </c>
      <c r="C53" s="155" t="s">
        <v>432</v>
      </c>
    </row>
    <row r="54" spans="2:3" s="4" customFormat="1" ht="27" customHeight="1" x14ac:dyDescent="0.25">
      <c r="B54" s="156" t="s">
        <v>323</v>
      </c>
      <c r="C54" s="155" t="s">
        <v>433</v>
      </c>
    </row>
    <row r="55" spans="2:3" s="4" customFormat="1" ht="27" customHeight="1" x14ac:dyDescent="0.25">
      <c r="B55" s="390">
        <v>4</v>
      </c>
      <c r="C55" s="153" t="s">
        <v>316</v>
      </c>
    </row>
    <row r="56" spans="2:3" s="4" customFormat="1" ht="27" customHeight="1" x14ac:dyDescent="0.25">
      <c r="B56" s="156" t="s">
        <v>337</v>
      </c>
      <c r="C56" s="155" t="s">
        <v>327</v>
      </c>
    </row>
    <row r="57" spans="2:3" s="4" customFormat="1" ht="27" customHeight="1" x14ac:dyDescent="0.25">
      <c r="B57" s="156" t="s">
        <v>317</v>
      </c>
      <c r="C57" s="155" t="s">
        <v>353</v>
      </c>
    </row>
    <row r="58" spans="2:3" s="4" customFormat="1" ht="27" customHeight="1" x14ac:dyDescent="0.25">
      <c r="B58" s="156" t="s">
        <v>318</v>
      </c>
      <c r="C58" s="155" t="s">
        <v>354</v>
      </c>
    </row>
    <row r="59" spans="2:3" s="4" customFormat="1" ht="27" customHeight="1" x14ac:dyDescent="0.25">
      <c r="B59" s="156" t="s">
        <v>338</v>
      </c>
      <c r="C59" s="155" t="s">
        <v>349</v>
      </c>
    </row>
    <row r="60" spans="2:3" s="4" customFormat="1" ht="27" customHeight="1" x14ac:dyDescent="0.25">
      <c r="B60" s="156" t="s">
        <v>339</v>
      </c>
      <c r="C60" s="155" t="s">
        <v>152</v>
      </c>
    </row>
    <row r="61" spans="2:3" s="4" customFormat="1" ht="27" customHeight="1" x14ac:dyDescent="0.25">
      <c r="B61" s="390">
        <v>5</v>
      </c>
      <c r="C61" s="153" t="s">
        <v>319</v>
      </c>
    </row>
    <row r="62" spans="2:3" s="4" customFormat="1" ht="27" customHeight="1" x14ac:dyDescent="0.25">
      <c r="B62" s="156" t="s">
        <v>320</v>
      </c>
      <c r="C62" s="155" t="s">
        <v>153</v>
      </c>
    </row>
    <row r="63" spans="2:3" s="4" customFormat="1" ht="27" customHeight="1" x14ac:dyDescent="0.25"/>
    <row r="64" spans="2:3" x14ac:dyDescent="0.25">
      <c r="B64" s="98" t="s">
        <v>19</v>
      </c>
      <c r="C64" s="99" t="s">
        <v>359</v>
      </c>
    </row>
    <row r="65" spans="2:3" x14ac:dyDescent="0.2">
      <c r="B65" s="100"/>
      <c r="C65" s="99" t="s">
        <v>20</v>
      </c>
    </row>
  </sheetData>
  <mergeCells count="1">
    <mergeCell ref="B3:C3"/>
  </mergeCells>
  <phoneticPr fontId="67" type="noConversion"/>
  <conditionalFormatting sqref="C68:C1048576 C1:C2 C4 B3">
    <cfRule type="duplicateValues" dxfId="30" priority="23"/>
  </conditionalFormatting>
  <conditionalFormatting sqref="B5">
    <cfRule type="containsText" dxfId="29" priority="19" operator="containsText" text="isflsh">
      <formula>NOT(ISERROR(SEARCH("isflsh",B5)))</formula>
    </cfRule>
  </conditionalFormatting>
  <conditionalFormatting sqref="C8:C12 C14:C18">
    <cfRule type="duplicateValues" dxfId="28" priority="10"/>
  </conditionalFormatting>
  <conditionalFormatting sqref="C7">
    <cfRule type="containsText" dxfId="27" priority="9" operator="containsText" text="isflsh">
      <formula>NOT(ISERROR(SEARCH("isflsh",C7)))</formula>
    </cfRule>
  </conditionalFormatting>
  <conditionalFormatting sqref="C13">
    <cfRule type="containsText" dxfId="26" priority="8" operator="containsText" text="isflsh">
      <formula>NOT(ISERROR(SEARCH("isflsh",C13)))</formula>
    </cfRule>
  </conditionalFormatting>
  <conditionalFormatting sqref="C19">
    <cfRule type="containsText" dxfId="25" priority="7" operator="containsText" text="isflsh">
      <formula>NOT(ISERROR(SEARCH("isflsh",C19)))</formula>
    </cfRule>
  </conditionalFormatting>
  <conditionalFormatting sqref="C26">
    <cfRule type="containsText" dxfId="24" priority="6" operator="containsText" text="isflsh">
      <formula>NOT(ISERROR(SEARCH("isflsh",C26)))</formula>
    </cfRule>
  </conditionalFormatting>
  <conditionalFormatting sqref="C20:C24">
    <cfRule type="duplicateValues" dxfId="23" priority="5"/>
  </conditionalFormatting>
  <conditionalFormatting sqref="C27:C50">
    <cfRule type="duplicateValues" dxfId="22" priority="4"/>
  </conditionalFormatting>
  <conditionalFormatting sqref="C52:C54">
    <cfRule type="duplicateValues" dxfId="21" priority="3"/>
  </conditionalFormatting>
  <conditionalFormatting sqref="C56:C60">
    <cfRule type="duplicateValues" dxfId="20" priority="2"/>
  </conditionalFormatting>
  <conditionalFormatting sqref="C62">
    <cfRule type="duplicateValues" dxfId="19" priority="1"/>
  </conditionalFormatting>
  <hyperlinks>
    <hyperlink ref="C8" location="'1.1.1'!A1" display="Producción de las industrias características de la salud respecto al Producto Interno Bruto 2007-2019" xr:uid="{00000000-0004-0000-0000-000000000000}"/>
    <hyperlink ref="C56" location="'4.1'!A1" display="Valor promedio de producción por egreso hospitalario 2007 - 2019" xr:uid="{00000000-0004-0000-0000-00001B000000}"/>
    <hyperlink ref="C52" location="'3.1'!A1" display="Financiamiento de los servicios de salud según agentes de financiamiento 2019" xr:uid="{00000000-0004-0000-0000-00001D000000}"/>
    <hyperlink ref="C53" location="'3.2'!A1" display="Financiamiento de los servicios de salud por tipos de ingreso según agentes de financiamiento 2019" xr:uid="{00000000-0004-0000-0000-00001E000000}"/>
    <hyperlink ref="C54" location="'3.3'!A1" display="Erogaciones de los servicios de salud por tipos de gasto según unidades institucionales 2019" xr:uid="{00000000-0004-0000-0000-00001F000000}"/>
    <hyperlink ref="C57" location="'4.2'!A1" display="Valor promedio de producción por egreso hospitalario sector público y privado 2014 y 2019" xr:uid="{00000000-0004-0000-0000-000020000000}"/>
    <hyperlink ref="C20" location="'1.3.1'!A1" display="Valor agregado bruto (VAB) de las industrias características de la salud respecto al Producto Interno Bruto 2007-2019" xr:uid="{2F62CBC8-C61D-44C7-9F3A-660E263FFC7D}"/>
    <hyperlink ref="C21" location="'1.3.2'!A1" display="Valor agregado bruto (VAB) según industrias características y conexas de la salud 2007-2019" xr:uid="{C4B97E28-90EE-40E7-B12B-FD9988E47DF7}"/>
    <hyperlink ref="C22" location="'1.3.3'!A1" display="Valor agregado bruto (VAB) de las industrias características de la salud según sector público y privado 2007-2019" xr:uid="{8AE901C9-8B93-4C74-9196-CE1E63167186}"/>
    <hyperlink ref="C23" location="'1.3.4'!A1" display="Valor agregado bruto (VAB) según industrias características de la salud 2014 y 2019" xr:uid="{9A7A4CF6-D619-445B-B62A-98041F1978BC}"/>
    <hyperlink ref="C27" location="'2.1.1'!A1" display="Gasto de consumo final total en salud respecto al Producto Interno Bruto 2007-2019" xr:uid="{E84A8A67-9081-45A2-A592-995EDD4C9C7A}"/>
    <hyperlink ref="C28" location="'2.1.2'!A1" display="Gasto de consumo final total en salud según productos (nivel 1) característicos y conexos 2019" xr:uid="{3E74F89B-A99C-434D-A233-A02152395EB8}"/>
    <hyperlink ref="C29" location="'2.1.3'!A1" display="Gasto de consumo final total en salud según productos (nivel 2) característicos y conexos 2019" xr:uid="{AF056E9B-16C9-4F4D-B55D-FD847F7C9DFB}"/>
    <hyperlink ref="C30" location="'2.1.4'!A1" display="Gasto de consumo final total en salud según sectores institucionales 2019" xr:uid="{BF6B9D22-B26B-44BB-9464-D1BE01255EEB}"/>
    <hyperlink ref="C31" location="'2.1.5'!A1" display="Estructura comparativa del gasto de consumo final total en salud según sectores institucionales 2014 y 2019" xr:uid="{BB1B0A75-58B2-47D5-B2E8-FF5F919702D0}"/>
    <hyperlink ref="C32" location="'2.1.6'!A1" display="Gasto nacional en servicios de salud del gobierno general  respecto al Producto Interno Bruto 2007-2019" xr:uid="{BBE5BEA9-136E-41C6-9067-199635DA2AAD}"/>
    <hyperlink ref="C33" location="'2.1.7'!A1" display="Gasto consumo final de los hogares en salud respecto al Producto Interno Bruto 2007-2019" xr:uid="{638401EB-62FC-4547-9544-816B8ED3C648}"/>
    <hyperlink ref="C34" location="'2.1.8'!A1" display="Gasto de bolsillo de los hogares respecto al gasto de consumo final total en salud   2007-2019" xr:uid="{D4F4E819-BE29-4254-A63C-DF808B35DD8A}"/>
    <hyperlink ref="C35" location="'2.1.9'!A1" display="Gasto de consumo final de los hogares en salud respecto al gasto de consumo final efectivo de los hogares en salud 2007-2019" xr:uid="{0BB04D51-184D-47B1-9618-89FEA0F8E535}"/>
    <hyperlink ref="C36" location="'2.1.10'!A1" display="Gasto de consumo final efectivo en salud 2007-2019" xr:uid="{A85F072C-594F-46E2-AA94-744A2F9BF635}"/>
    <hyperlink ref="C37" location="'2.1.11'!A1" display="Gasto de consumo final de los hogares en salud respecto al gasto de consumo final total de los hogares 2007-2019" xr:uid="{462F3CAE-0203-444D-AB17-9C3F70B7D6E4}"/>
    <hyperlink ref="C38" location="'2.1.12'!A1" display="Gasto de consumo final de los hogares en salud según productos (nivel 1) característicos y conexos 2007-2019" xr:uid="{906DA654-CA93-483B-B93C-CA047F4461C9}"/>
    <hyperlink ref="C39" location="'2.1.13'!A1" display="Distribución del gasto de consumo final de los hogares en salud según productos (nivel 1) característicos y conexos 2007-2019" xr:uid="{EE154B7D-E8A1-4052-A7A7-28012211D1DB}"/>
    <hyperlink ref="C40" location="'2.1.14'!A1" display="Gasto de consumo final de los hogares en salud según productos (nivel 2) característicos y conexos 2007-2019" xr:uid="{930815DB-0E11-45DC-B84A-896A66D46638}"/>
    <hyperlink ref="C41" location="'2.1.15'!A1" display="Distribución del gasto de consumo final de los hogares en salud según productos (nivel 2)  característicos y conexos 2007-2019" xr:uid="{A6C6B7C8-9D7D-40D8-AAFD-49EFE8CC6218}"/>
    <hyperlink ref="C42" location="'2.1.16'!A1" display="Gasto consumo final del gobierno general en salud respecto al Producto Interno Bruto 2007-2019" xr:uid="{DEB33E3B-F9B1-443A-BD2B-F0DE7D87B199}"/>
    <hyperlink ref="C43" location="'2.1.17'!A1" display="Gasto de consumo final del gobierno general según productos (nivel 1) de la salud 2007-2019" xr:uid="{C255C1E9-A091-4B68-944D-784DDAAF4C1E}"/>
    <hyperlink ref="C44" location="'2.1.18'!A1" display="Gasto de consumo final del gobierno general según productos (nivel 1) de la salud 2014 y 2019" xr:uid="{2DF66009-9E6E-4891-A2B7-8046EC547803}"/>
    <hyperlink ref="C45" location="'2.1.19'!A1" display="Gasto de consumo final del gobierno general según productos (nivel 2) de la salud 2007-2019" xr:uid="{F23159BA-6081-4F34-866A-0BF41E133CC8}"/>
    <hyperlink ref="C46" location="'2.1.20'!A1" display="Gasto de consumo final del gobierno general según productos (nivel 2) de la salud 2014 y 2019" xr:uid="{B99F98CC-AD39-4909-BF9F-9CB654F6AF0D}"/>
    <hyperlink ref="C47" location="'2.1.21'!A1" display="Gasto de consumo final de las ISFLSH en salud 2007-2019" xr:uid="{628915B8-96AD-4014-99E5-E880101A77F6}"/>
    <hyperlink ref="C48" location="'2.1.22'!A1" display="Gasto de consumo final de las  ISFLSH según productos (nivel 1) de la salud 2014 y 2019" xr:uid="{0EE0F2E5-F91F-4844-BC4C-EB44485357D3}"/>
    <hyperlink ref="C49" location="'2.1.23'!A1" display="Gasto de consumo final de las  ISFLSH según productos (nivel 2) de la salud 2014 y 2019" xr:uid="{D4BD740C-20E5-4183-94EB-6E2D6161946A}"/>
    <hyperlink ref="C50" location="'2.1.24'!A1" display="Gasto consumo final per cápita de los hogares y gobierno general 2007-2019" xr:uid="{2CC7A382-0D03-4E5D-A7E8-4896730D58F5}"/>
    <hyperlink ref="C60" location="'4.5'!A1" display="Formación bruta de capital fijo público y privado en instituciones de la salud 2007-2019" xr:uid="{F94B1E62-96A4-4F9E-BDB3-70B7BF05F70A}"/>
    <hyperlink ref="C62" location="'5.1'!A1" display="Correspondencia de industrias y productos de la salud que conforman las Cuentas Satélite de Salud" xr:uid="{E3C72895-0B45-4C74-A7E2-99022636DF7C}"/>
    <hyperlink ref="C11" location="'1.1.4'!A1" display="Producción según industrias características de la salud 2014 y 2019" xr:uid="{364B3744-E777-4E50-9359-56BFE1BFC069}"/>
    <hyperlink ref="C12" location="'1.1.5'!A1" display="Producción según industrias conexas de la salud 2014 y 2019" xr:uid="{5D100151-233E-404D-BFA7-0C78E748EA75}"/>
    <hyperlink ref="C14" location="'1.2.1'!A1" display="Consumo intermedio de las industrias características de la salud respecto al Producto Interno Bruto 2007-2019" xr:uid="{D7A0213D-109A-444B-8853-6E710A2738C2}"/>
    <hyperlink ref="C17" location="'1.2.4'!A1" display="Consumo intermedio según industrias características de la salud 2014- y 2019" xr:uid="{0FAC9776-35D8-426C-9220-75B368E4D8BF}"/>
    <hyperlink ref="C18" location="'1.2.5'!A1" display="Consumo intermedio según industrias conexas de la salud 2014 y 2019" xr:uid="{AF5598E5-8BED-470D-9B2B-7752148D5058}"/>
    <hyperlink ref="C24" location="'1.3.5'!A1" display="Valor agregado bruto (VAB) según industrias conexas de la salud 2014 y 2019" xr:uid="{8CF5A217-F91B-4956-8464-6DF1A1553171}"/>
    <hyperlink ref="C9" location="'1.1.2'!A1" display="Producción según industrias características y conexas de la salud 2007-2019" xr:uid="{4E978FFC-6573-4A7F-B1E3-6C607BD8236F}"/>
    <hyperlink ref="C10" location="'1.1.3'!A1" display="Producción de las industrias características de la salud según sector público y privado 2007-2019" xr:uid="{13D16492-842F-4837-B473-D5C5AF68DDC3}"/>
    <hyperlink ref="C15" location="'1.2.2'!A1" display="Consumo intermedio según industrias características y conexas de la salud 2007-2019" xr:uid="{0AB34CB2-7F04-468A-9F74-8E2A8869E6B6}"/>
    <hyperlink ref="C16" location="'1.2.3'!A1" display="Consumo intermedio de las industrias características de la salud según sector público y privado 2007-2019" xr:uid="{F8A3C11E-8214-47AC-8F4D-1DEA6655C724}"/>
    <hyperlink ref="C58" location="'4.3'!A1" display="Valor promedio de producción por egreso hospitalario del sector público 2014 y 2019" xr:uid="{91E867A3-F5C8-4C21-9342-BD70B88C54E5}"/>
    <hyperlink ref="C59" location="'4.4'!A1" display="Valor promedio de producción por atención ambulatoria del sector público 2015 y 2018" xr:uid="{B788413D-AC38-4EE3-AD90-D25B3D5A5CD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Q38"/>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52.7109375" style="8" customWidth="1"/>
    <col min="3" max="15" width="15.28515625" style="8" customWidth="1"/>
    <col min="16" max="16384" width="15.7109375" style="8"/>
  </cols>
  <sheetData>
    <row r="1" spans="2:17" ht="78" customHeight="1" x14ac:dyDescent="0.25"/>
    <row r="2" spans="2:17" ht="33" customHeight="1" x14ac:dyDescent="0.3">
      <c r="B2" s="231" t="s">
        <v>3</v>
      </c>
    </row>
    <row r="3" spans="2:17" ht="33" customHeight="1" x14ac:dyDescent="0.25">
      <c r="B3" s="486" t="s">
        <v>233</v>
      </c>
      <c r="C3" s="486"/>
      <c r="D3" s="486"/>
      <c r="E3" s="486"/>
      <c r="F3" s="486"/>
      <c r="G3" s="486"/>
      <c r="H3" s="486"/>
      <c r="I3" s="486"/>
      <c r="J3" s="486"/>
      <c r="K3" s="486"/>
      <c r="L3" s="486"/>
      <c r="M3" s="486"/>
      <c r="N3" s="486"/>
      <c r="O3" s="486"/>
    </row>
    <row r="4" spans="2:17" ht="36.75" customHeight="1" x14ac:dyDescent="0.25">
      <c r="B4" s="485" t="s">
        <v>25</v>
      </c>
      <c r="C4" s="485"/>
      <c r="D4" s="485"/>
      <c r="E4" s="485"/>
      <c r="F4" s="485"/>
      <c r="G4" s="485"/>
      <c r="H4" s="485"/>
      <c r="I4" s="485"/>
      <c r="J4" s="485"/>
      <c r="K4" s="485"/>
      <c r="L4" s="485"/>
      <c r="M4" s="485"/>
      <c r="N4" s="485"/>
      <c r="O4" s="485"/>
    </row>
    <row r="5" spans="2:17" ht="36.75" customHeight="1" x14ac:dyDescent="0.25">
      <c r="B5" s="19"/>
      <c r="C5" s="19"/>
      <c r="D5" s="19"/>
      <c r="E5" s="19"/>
      <c r="F5" s="19"/>
      <c r="G5" s="19"/>
      <c r="H5" s="19"/>
      <c r="I5" s="19"/>
      <c r="J5" s="19"/>
      <c r="K5" s="19"/>
      <c r="L5" s="19"/>
      <c r="M5" s="19"/>
      <c r="N5" s="19"/>
      <c r="O5" s="19"/>
    </row>
    <row r="6" spans="2:17" ht="33" customHeight="1" x14ac:dyDescent="0.25">
      <c r="B6" s="9" t="s">
        <v>0</v>
      </c>
    </row>
    <row r="7" spans="2:17" ht="33" customHeight="1" x14ac:dyDescent="0.25">
      <c r="B7" s="162"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7" ht="33" customHeight="1" x14ac:dyDescent="0.25">
      <c r="B8" s="158" t="s">
        <v>434</v>
      </c>
      <c r="C8" s="159">
        <v>1763313</v>
      </c>
      <c r="D8" s="159">
        <v>2163779</v>
      </c>
      <c r="E8" s="159">
        <v>2388307</v>
      </c>
      <c r="F8" s="159">
        <v>2923096</v>
      </c>
      <c r="G8" s="159">
        <v>3532449</v>
      </c>
      <c r="H8" s="159">
        <v>4272425</v>
      </c>
      <c r="I8" s="159">
        <v>4785991</v>
      </c>
      <c r="J8" s="159">
        <v>5132735</v>
      </c>
      <c r="K8" s="159">
        <v>5564166</v>
      </c>
      <c r="L8" s="159">
        <v>5664107</v>
      </c>
      <c r="M8" s="159">
        <v>6021754</v>
      </c>
      <c r="N8" s="159">
        <v>6754818</v>
      </c>
      <c r="O8" s="159">
        <v>6718582</v>
      </c>
    </row>
    <row r="9" spans="2:17" ht="33" customHeight="1" x14ac:dyDescent="0.25">
      <c r="B9" s="158" t="s">
        <v>435</v>
      </c>
      <c r="C9" s="159">
        <v>51007777</v>
      </c>
      <c r="D9" s="159">
        <v>61762635</v>
      </c>
      <c r="E9" s="159">
        <v>62519686</v>
      </c>
      <c r="F9" s="159">
        <v>69555367</v>
      </c>
      <c r="G9" s="159">
        <v>79276664</v>
      </c>
      <c r="H9" s="159">
        <v>87924544</v>
      </c>
      <c r="I9" s="159">
        <v>95129659</v>
      </c>
      <c r="J9" s="159">
        <v>101726331</v>
      </c>
      <c r="K9" s="159">
        <v>99290381</v>
      </c>
      <c r="L9" s="159">
        <v>99937696</v>
      </c>
      <c r="M9" s="159">
        <v>104295862</v>
      </c>
      <c r="N9" s="159">
        <v>107562008</v>
      </c>
      <c r="O9" s="159">
        <v>108108009</v>
      </c>
    </row>
    <row r="10" spans="2:17" s="10" customFormat="1" ht="33" customHeight="1" x14ac:dyDescent="0.25">
      <c r="B10" s="160" t="s">
        <v>436</v>
      </c>
      <c r="C10" s="161">
        <v>3.4569493197086396E-2</v>
      </c>
      <c r="D10" s="161">
        <v>3.5033787013782687E-2</v>
      </c>
      <c r="E10" s="161">
        <v>3.8200879639734592E-2</v>
      </c>
      <c r="F10" s="161">
        <v>4.202545577827229E-2</v>
      </c>
      <c r="G10" s="161">
        <v>4.4558497062893568E-2</v>
      </c>
      <c r="H10" s="161">
        <v>4.8591949478862237E-2</v>
      </c>
      <c r="I10" s="161">
        <v>5.0310187698665042E-2</v>
      </c>
      <c r="J10" s="161">
        <v>5.0456307128584045E-2</v>
      </c>
      <c r="K10" s="161">
        <v>5.6039325702657947E-2</v>
      </c>
      <c r="L10" s="161">
        <v>5.6676381652824979E-2</v>
      </c>
      <c r="M10" s="161">
        <v>5.7737228347563778E-2</v>
      </c>
      <c r="N10" s="161">
        <v>6.2799292478809055E-2</v>
      </c>
      <c r="O10" s="161">
        <v>6.2146940473207679E-2</v>
      </c>
    </row>
    <row r="11" spans="2:17" ht="33" customHeight="1" x14ac:dyDescent="0.25">
      <c r="B11" s="106"/>
      <c r="C11" s="12"/>
      <c r="D11" s="12"/>
      <c r="E11" s="12"/>
      <c r="F11" s="12"/>
      <c r="G11" s="12"/>
      <c r="H11" s="12"/>
      <c r="I11" s="12"/>
      <c r="J11" s="12"/>
      <c r="K11" s="12"/>
      <c r="L11" s="12"/>
      <c r="M11" s="12"/>
      <c r="N11" s="12"/>
      <c r="O11" s="12"/>
      <c r="P11" s="12"/>
      <c r="Q11" s="12"/>
    </row>
    <row r="12" spans="2:17" ht="33" customHeight="1" x14ac:dyDescent="0.25">
      <c r="B12" s="9" t="s">
        <v>1</v>
      </c>
    </row>
    <row r="13" spans="2:17" ht="33" customHeight="1" x14ac:dyDescent="0.25">
      <c r="B13" s="162" t="s">
        <v>4</v>
      </c>
      <c r="C13" s="157">
        <v>2007</v>
      </c>
      <c r="D13" s="157">
        <v>2008</v>
      </c>
      <c r="E13" s="157">
        <v>2009</v>
      </c>
      <c r="F13" s="157">
        <v>2010</v>
      </c>
      <c r="G13" s="157">
        <v>2011</v>
      </c>
      <c r="H13" s="157">
        <v>2012</v>
      </c>
      <c r="I13" s="157">
        <v>2013</v>
      </c>
      <c r="J13" s="157">
        <v>2014</v>
      </c>
      <c r="K13" s="157">
        <v>2015</v>
      </c>
      <c r="L13" s="157">
        <v>2016</v>
      </c>
      <c r="M13" s="157">
        <v>2017</v>
      </c>
      <c r="N13" s="157">
        <v>2018</v>
      </c>
      <c r="O13" s="157">
        <v>2019</v>
      </c>
    </row>
    <row r="14" spans="2:17" ht="33" customHeight="1" x14ac:dyDescent="0.25">
      <c r="B14" s="163" t="s">
        <v>434</v>
      </c>
      <c r="C14" s="159">
        <v>1763313</v>
      </c>
      <c r="D14" s="159">
        <v>2059321</v>
      </c>
      <c r="E14" s="159">
        <v>2168712</v>
      </c>
      <c r="F14" s="159">
        <v>2512111</v>
      </c>
      <c r="G14" s="159">
        <v>2918767</v>
      </c>
      <c r="H14" s="159">
        <v>3355128</v>
      </c>
      <c r="I14" s="159">
        <v>3545611</v>
      </c>
      <c r="J14" s="159">
        <v>3632372</v>
      </c>
      <c r="K14" s="159">
        <v>3840542</v>
      </c>
      <c r="L14" s="159">
        <v>3756064</v>
      </c>
      <c r="M14" s="159">
        <v>3757592</v>
      </c>
      <c r="N14" s="159">
        <v>3970313</v>
      </c>
      <c r="O14" s="159">
        <v>4077342</v>
      </c>
    </row>
    <row r="15" spans="2:17" ht="33" customHeight="1" x14ac:dyDescent="0.25">
      <c r="B15" s="163" t="s">
        <v>435</v>
      </c>
      <c r="C15" s="159">
        <v>51007777</v>
      </c>
      <c r="D15" s="159">
        <v>54250408</v>
      </c>
      <c r="E15" s="159">
        <v>54557732</v>
      </c>
      <c r="F15" s="159">
        <v>56481055</v>
      </c>
      <c r="G15" s="159">
        <v>60925064</v>
      </c>
      <c r="H15" s="159">
        <v>64362433</v>
      </c>
      <c r="I15" s="159">
        <v>67546128</v>
      </c>
      <c r="J15" s="159">
        <v>70105362</v>
      </c>
      <c r="K15" s="159">
        <v>70174677</v>
      </c>
      <c r="L15" s="159">
        <v>69314066</v>
      </c>
      <c r="M15" s="159">
        <v>70955691</v>
      </c>
      <c r="N15" s="159">
        <v>71870517</v>
      </c>
      <c r="O15" s="159">
        <v>71879217</v>
      </c>
    </row>
    <row r="16" spans="2:17" ht="33" customHeight="1" x14ac:dyDescent="0.25">
      <c r="B16" s="164" t="s">
        <v>436</v>
      </c>
      <c r="C16" s="161">
        <v>3.4569493197086396E-2</v>
      </c>
      <c r="D16" s="161">
        <v>3.7959548617588275E-2</v>
      </c>
      <c r="E16" s="161">
        <v>3.9750772631091044E-2</v>
      </c>
      <c r="F16" s="161">
        <v>4.4477055182485528E-2</v>
      </c>
      <c r="G16" s="161">
        <v>4.7907491734436258E-2</v>
      </c>
      <c r="H16" s="161">
        <v>5.2128669529941482E-2</v>
      </c>
      <c r="I16" s="161">
        <v>5.2491698709954182E-2</v>
      </c>
      <c r="J16" s="161">
        <v>5.1813041062394059E-2</v>
      </c>
      <c r="K16" s="161">
        <v>5.4728317452747234E-2</v>
      </c>
      <c r="L16" s="161">
        <v>5.4189058826818785E-2</v>
      </c>
      <c r="M16" s="161">
        <v>5.2956879808273585E-2</v>
      </c>
      <c r="N16" s="161">
        <v>5.5242582991298084E-2</v>
      </c>
      <c r="O16" s="161">
        <v>5.6724908397374443E-2</v>
      </c>
    </row>
    <row r="17" spans="2:10" ht="33" customHeight="1" x14ac:dyDescent="0.25">
      <c r="B17" s="13"/>
      <c r="C17" s="14"/>
      <c r="D17" s="14"/>
      <c r="E17" s="14"/>
      <c r="F17" s="14"/>
      <c r="G17" s="14"/>
      <c r="H17" s="14"/>
      <c r="I17" s="14"/>
      <c r="J17" s="14"/>
    </row>
    <row r="18" spans="2:10" ht="33" customHeight="1" x14ac:dyDescent="0.25">
      <c r="B18" s="15" t="s">
        <v>23</v>
      </c>
      <c r="C18" s="14"/>
      <c r="D18" s="14"/>
      <c r="E18" s="14"/>
      <c r="F18" s="14"/>
      <c r="G18" s="14"/>
      <c r="H18" s="14"/>
      <c r="I18" s="14"/>
      <c r="J18" s="14"/>
    </row>
    <row r="19" spans="2:10" ht="33" customHeight="1" x14ac:dyDescent="0.25">
      <c r="B19" s="13"/>
      <c r="C19" s="14"/>
      <c r="D19" s="14"/>
      <c r="E19" s="14"/>
      <c r="F19" s="14"/>
      <c r="G19" s="14"/>
      <c r="H19" s="14"/>
      <c r="I19" s="14"/>
      <c r="J19" s="14"/>
    </row>
    <row r="20" spans="2:10" ht="33" customHeight="1" x14ac:dyDescent="0.25">
      <c r="B20" s="13"/>
      <c r="C20" s="14"/>
      <c r="D20" s="14"/>
      <c r="E20" s="14"/>
      <c r="F20" s="14"/>
      <c r="G20" s="14"/>
      <c r="H20" s="14"/>
      <c r="I20" s="14"/>
      <c r="J20" s="14"/>
    </row>
    <row r="21" spans="2:10" ht="33" customHeight="1" x14ac:dyDescent="0.25">
      <c r="B21" s="13"/>
      <c r="C21" s="14"/>
      <c r="D21" s="14"/>
      <c r="E21" s="14"/>
      <c r="F21" s="14"/>
      <c r="G21" s="14"/>
      <c r="H21" s="14"/>
      <c r="I21" s="14"/>
      <c r="J21" s="14"/>
    </row>
    <row r="22" spans="2:10" ht="33" customHeight="1" x14ac:dyDescent="0.25">
      <c r="B22" s="13"/>
      <c r="C22" s="14"/>
      <c r="D22" s="14"/>
      <c r="E22" s="14"/>
      <c r="F22" s="14"/>
      <c r="G22" s="14"/>
      <c r="H22" s="14"/>
      <c r="I22" s="14"/>
      <c r="J22" s="14"/>
    </row>
    <row r="23" spans="2:10" ht="33" customHeight="1" x14ac:dyDescent="0.25">
      <c r="B23" s="13"/>
      <c r="C23" s="14"/>
      <c r="D23" s="14"/>
      <c r="E23" s="14"/>
      <c r="F23" s="14"/>
      <c r="G23" s="14"/>
      <c r="H23" s="14"/>
      <c r="I23" s="14"/>
      <c r="J23" s="14"/>
    </row>
    <row r="24" spans="2:10" ht="33" customHeight="1" x14ac:dyDescent="0.25">
      <c r="B24" s="13"/>
      <c r="C24" s="14"/>
      <c r="D24" s="14"/>
      <c r="E24" s="14"/>
      <c r="F24" s="14"/>
      <c r="G24" s="14"/>
      <c r="H24" s="14"/>
      <c r="I24" s="14"/>
      <c r="J24" s="14"/>
    </row>
    <row r="25" spans="2:10" ht="33" customHeight="1" x14ac:dyDescent="0.25">
      <c r="B25" s="13"/>
      <c r="C25" s="14"/>
      <c r="D25" s="14"/>
      <c r="E25" s="14"/>
      <c r="F25" s="14"/>
      <c r="G25" s="14"/>
      <c r="H25" s="14"/>
      <c r="I25" s="14"/>
      <c r="J25" s="14"/>
    </row>
    <row r="26" spans="2:10" ht="33" customHeight="1" x14ac:dyDescent="0.25">
      <c r="B26" s="13"/>
      <c r="C26" s="14"/>
      <c r="D26" s="14"/>
      <c r="E26" s="14"/>
      <c r="F26" s="14"/>
      <c r="G26" s="14"/>
      <c r="H26" s="14"/>
      <c r="I26" s="14"/>
      <c r="J26" s="14"/>
    </row>
    <row r="27" spans="2:10" ht="33" customHeight="1" x14ac:dyDescent="0.25">
      <c r="B27" s="13"/>
      <c r="C27" s="14"/>
      <c r="D27" s="14"/>
      <c r="E27" s="14"/>
      <c r="F27" s="14"/>
      <c r="G27" s="14"/>
      <c r="H27" s="14"/>
      <c r="I27" s="14"/>
      <c r="J27" s="14"/>
    </row>
    <row r="28" spans="2:10" ht="33" customHeight="1" x14ac:dyDescent="0.25">
      <c r="B28" s="13"/>
      <c r="C28" s="14"/>
      <c r="D28" s="14"/>
      <c r="E28" s="14"/>
      <c r="F28" s="14"/>
      <c r="G28" s="14"/>
      <c r="H28" s="14"/>
      <c r="I28" s="14"/>
      <c r="J28" s="14"/>
    </row>
    <row r="29" spans="2:10" ht="33" customHeight="1" x14ac:dyDescent="0.25">
      <c r="B29" s="13"/>
      <c r="C29" s="14"/>
      <c r="D29" s="14"/>
      <c r="E29" s="14"/>
      <c r="F29" s="14"/>
      <c r="G29" s="14"/>
      <c r="H29" s="14"/>
      <c r="I29" s="14"/>
      <c r="J29" s="14"/>
    </row>
    <row r="30" spans="2:10" ht="33" customHeight="1" x14ac:dyDescent="0.25">
      <c r="B30" s="13"/>
      <c r="C30" s="14"/>
      <c r="D30" s="14"/>
      <c r="E30" s="14"/>
      <c r="F30" s="14"/>
      <c r="G30" s="14"/>
      <c r="H30" s="14"/>
      <c r="I30" s="14"/>
      <c r="J30" s="14"/>
    </row>
    <row r="31" spans="2:10" ht="33" customHeight="1" x14ac:dyDescent="0.25">
      <c r="B31" s="13"/>
      <c r="C31" s="14"/>
      <c r="D31" s="14"/>
      <c r="E31" s="14"/>
      <c r="F31" s="14"/>
      <c r="G31" s="14"/>
      <c r="H31" s="14"/>
      <c r="I31" s="14"/>
      <c r="J31" s="14"/>
    </row>
    <row r="32" spans="2:10" ht="39.75" customHeight="1" x14ac:dyDescent="0.3">
      <c r="B32" s="107" t="s">
        <v>21</v>
      </c>
      <c r="C32" s="14"/>
      <c r="D32" s="14"/>
      <c r="E32" s="14"/>
      <c r="F32" s="14"/>
      <c r="G32" s="14"/>
      <c r="H32" s="14"/>
      <c r="I32" s="14"/>
      <c r="J32" s="14"/>
    </row>
    <row r="33" spans="2:3" ht="27" customHeight="1" x14ac:dyDescent="0.25">
      <c r="B33" s="17" t="s">
        <v>22</v>
      </c>
      <c r="C33" s="12"/>
    </row>
    <row r="34" spans="2:3" ht="15" customHeight="1" x14ac:dyDescent="0.25">
      <c r="B34" s="18" t="s">
        <v>15</v>
      </c>
      <c r="C34" s="12"/>
    </row>
    <row r="35" spans="2:3" ht="15" customHeight="1" x14ac:dyDescent="0.25">
      <c r="C35" s="12"/>
    </row>
    <row r="36" spans="2:3" ht="15" customHeight="1" x14ac:dyDescent="0.25">
      <c r="C36" s="12"/>
    </row>
    <row r="37" spans="2:3" ht="15" customHeight="1" x14ac:dyDescent="0.25">
      <c r="C37" s="12"/>
    </row>
    <row r="38" spans="2:3" ht="15" customHeight="1" x14ac:dyDescent="0.25">
      <c r="C38" s="12"/>
    </row>
  </sheetData>
  <mergeCells count="2">
    <mergeCell ref="B4:O4"/>
    <mergeCell ref="B3:O3"/>
  </mergeCells>
  <hyperlinks>
    <hyperlink ref="B2" location="Indice!A1" display="Índice" xr:uid="{00000000-0004-0000-0100-000000000000}"/>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998DD5-ECAF-489D-9D9D-F6D3C7FBA89F}">
  <dimension ref="A1:Q37"/>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52.7109375" style="8" customWidth="1"/>
    <col min="3" max="15" width="15.42578125" style="8" customWidth="1"/>
    <col min="16" max="16384" width="15.7109375" style="8"/>
  </cols>
  <sheetData>
    <row r="1" spans="2:17" ht="78" customHeight="1" x14ac:dyDescent="0.25"/>
    <row r="2" spans="2:17" s="28" customFormat="1" ht="33" customHeight="1" x14ac:dyDescent="0.3">
      <c r="B2" s="233" t="s">
        <v>3</v>
      </c>
    </row>
    <row r="3" spans="2:17" s="28" customFormat="1" ht="33" customHeight="1" x14ac:dyDescent="0.25">
      <c r="B3" s="486" t="s">
        <v>234</v>
      </c>
      <c r="C3" s="486"/>
      <c r="D3" s="486"/>
      <c r="E3" s="486"/>
      <c r="F3" s="486"/>
      <c r="G3" s="486"/>
      <c r="H3" s="486"/>
      <c r="I3" s="486"/>
      <c r="J3" s="486"/>
      <c r="K3" s="486"/>
      <c r="L3" s="486"/>
      <c r="M3" s="486"/>
      <c r="N3" s="486"/>
      <c r="O3" s="486"/>
    </row>
    <row r="4" spans="2:17" s="28" customFormat="1" ht="33" customHeight="1" x14ac:dyDescent="0.25">
      <c r="B4" s="487" t="s">
        <v>181</v>
      </c>
      <c r="C4" s="487"/>
      <c r="D4" s="487"/>
      <c r="E4" s="487"/>
      <c r="F4" s="487"/>
      <c r="G4" s="487"/>
      <c r="H4" s="487"/>
      <c r="I4" s="487"/>
      <c r="J4" s="487"/>
      <c r="K4" s="487"/>
      <c r="L4" s="487"/>
      <c r="M4" s="487"/>
      <c r="N4" s="487"/>
      <c r="O4" s="487"/>
    </row>
    <row r="5" spans="2:17" ht="33" customHeight="1" x14ac:dyDescent="0.25"/>
    <row r="6" spans="2:17" ht="33" customHeight="1" x14ac:dyDescent="0.25">
      <c r="B6" s="9" t="s">
        <v>0</v>
      </c>
    </row>
    <row r="7" spans="2:17" ht="33" customHeight="1" x14ac:dyDescent="0.25">
      <c r="B7" s="162"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7" s="7" customFormat="1" ht="33" customHeight="1" x14ac:dyDescent="0.25">
      <c r="B8" s="158" t="s">
        <v>434</v>
      </c>
      <c r="C8" s="159">
        <v>1763313</v>
      </c>
      <c r="D8" s="159">
        <v>2163779</v>
      </c>
      <c r="E8" s="159">
        <v>2388307</v>
      </c>
      <c r="F8" s="159">
        <v>2923096</v>
      </c>
      <c r="G8" s="159">
        <v>3532449</v>
      </c>
      <c r="H8" s="159">
        <v>4272425</v>
      </c>
      <c r="I8" s="159">
        <v>4785991</v>
      </c>
      <c r="J8" s="159">
        <v>5132735</v>
      </c>
      <c r="K8" s="159">
        <v>5564166</v>
      </c>
      <c r="L8" s="159">
        <v>5664107</v>
      </c>
      <c r="M8" s="159">
        <v>6021754</v>
      </c>
      <c r="N8" s="159">
        <v>6754818</v>
      </c>
      <c r="O8" s="159">
        <v>6718582</v>
      </c>
    </row>
    <row r="9" spans="2:17" s="7" customFormat="1" ht="33" customHeight="1" x14ac:dyDescent="0.25">
      <c r="B9" s="158" t="s">
        <v>437</v>
      </c>
      <c r="C9" s="159">
        <v>836426</v>
      </c>
      <c r="D9" s="159">
        <v>991976</v>
      </c>
      <c r="E9" s="159">
        <v>1083056</v>
      </c>
      <c r="F9" s="159">
        <v>1285966</v>
      </c>
      <c r="G9" s="159">
        <v>1456069</v>
      </c>
      <c r="H9" s="159">
        <v>1600391</v>
      </c>
      <c r="I9" s="159">
        <v>1720567</v>
      </c>
      <c r="J9" s="159">
        <v>1935616</v>
      </c>
      <c r="K9" s="159">
        <v>2003792</v>
      </c>
      <c r="L9" s="159">
        <v>1937486</v>
      </c>
      <c r="M9" s="159">
        <v>2101713</v>
      </c>
      <c r="N9" s="159">
        <v>2102114</v>
      </c>
      <c r="O9" s="159">
        <v>1959194</v>
      </c>
    </row>
    <row r="10" spans="2:17" s="51" customFormat="1" ht="33" customHeight="1" x14ac:dyDescent="0.25">
      <c r="B10" s="160" t="s">
        <v>438</v>
      </c>
      <c r="C10" s="180">
        <v>2599739</v>
      </c>
      <c r="D10" s="180">
        <v>3155755</v>
      </c>
      <c r="E10" s="180">
        <v>3471363</v>
      </c>
      <c r="F10" s="180">
        <v>4209062</v>
      </c>
      <c r="G10" s="180">
        <v>4988518</v>
      </c>
      <c r="H10" s="180">
        <v>5872816</v>
      </c>
      <c r="I10" s="180">
        <v>6506558</v>
      </c>
      <c r="J10" s="180">
        <v>7068351</v>
      </c>
      <c r="K10" s="180">
        <v>7567958</v>
      </c>
      <c r="L10" s="180">
        <v>7601593</v>
      </c>
      <c r="M10" s="180">
        <v>8123467</v>
      </c>
      <c r="N10" s="180">
        <v>8856932</v>
      </c>
      <c r="O10" s="180">
        <v>8677776</v>
      </c>
    </row>
    <row r="11" spans="2:17" ht="33" customHeight="1" x14ac:dyDescent="0.25">
      <c r="B11" s="11"/>
      <c r="C11" s="12"/>
      <c r="D11" s="12"/>
      <c r="E11" s="12"/>
      <c r="F11" s="12"/>
      <c r="G11" s="12"/>
      <c r="H11" s="12"/>
      <c r="I11" s="12"/>
      <c r="J11" s="12"/>
      <c r="K11" s="12"/>
      <c r="L11" s="12"/>
      <c r="M11" s="12"/>
      <c r="N11" s="12"/>
      <c r="O11" s="12"/>
      <c r="P11" s="12"/>
      <c r="Q11" s="12"/>
    </row>
    <row r="12" spans="2:17" ht="33" customHeight="1" x14ac:dyDescent="0.25">
      <c r="B12" s="9" t="s">
        <v>1</v>
      </c>
    </row>
    <row r="13" spans="2:17" ht="33" customHeight="1" x14ac:dyDescent="0.25">
      <c r="B13" s="162" t="s">
        <v>4</v>
      </c>
      <c r="C13" s="157">
        <v>2007</v>
      </c>
      <c r="D13" s="157">
        <v>2008</v>
      </c>
      <c r="E13" s="157">
        <v>2009</v>
      </c>
      <c r="F13" s="157">
        <v>2010</v>
      </c>
      <c r="G13" s="157">
        <v>2011</v>
      </c>
      <c r="H13" s="157">
        <v>2012</v>
      </c>
      <c r="I13" s="157">
        <v>2013</v>
      </c>
      <c r="J13" s="157">
        <v>2014</v>
      </c>
      <c r="K13" s="157">
        <v>2015</v>
      </c>
      <c r="L13" s="157">
        <v>2016</v>
      </c>
      <c r="M13" s="157">
        <v>2017</v>
      </c>
      <c r="N13" s="157">
        <v>2018</v>
      </c>
      <c r="O13" s="157">
        <v>2019</v>
      </c>
    </row>
    <row r="14" spans="2:17" s="7" customFormat="1" ht="33" customHeight="1" x14ac:dyDescent="0.25">
      <c r="B14" s="158" t="s">
        <v>434</v>
      </c>
      <c r="C14" s="159">
        <v>1763313</v>
      </c>
      <c r="D14" s="159">
        <v>2059321</v>
      </c>
      <c r="E14" s="159">
        <v>2168712</v>
      </c>
      <c r="F14" s="159">
        <v>2512111</v>
      </c>
      <c r="G14" s="159">
        <v>2918767</v>
      </c>
      <c r="H14" s="159">
        <v>3355128</v>
      </c>
      <c r="I14" s="159">
        <v>3545611</v>
      </c>
      <c r="J14" s="159">
        <v>3632372</v>
      </c>
      <c r="K14" s="159">
        <v>3840542</v>
      </c>
      <c r="L14" s="159">
        <v>3756064</v>
      </c>
      <c r="M14" s="159">
        <v>3757592</v>
      </c>
      <c r="N14" s="159">
        <v>3970313</v>
      </c>
      <c r="O14" s="159">
        <v>4077342</v>
      </c>
    </row>
    <row r="15" spans="2:17" s="7" customFormat="1" ht="33" customHeight="1" x14ac:dyDescent="0.25">
      <c r="B15" s="158" t="s">
        <v>437</v>
      </c>
      <c r="C15" s="159">
        <v>836426</v>
      </c>
      <c r="D15" s="159">
        <v>977081</v>
      </c>
      <c r="E15" s="159">
        <v>1048265</v>
      </c>
      <c r="F15" s="159">
        <v>1230595</v>
      </c>
      <c r="G15" s="159">
        <v>1372510</v>
      </c>
      <c r="H15" s="159">
        <v>1468049</v>
      </c>
      <c r="I15" s="159">
        <v>1537269</v>
      </c>
      <c r="J15" s="159">
        <v>1686495</v>
      </c>
      <c r="K15" s="159">
        <v>1729938</v>
      </c>
      <c r="L15" s="159">
        <v>1640518</v>
      </c>
      <c r="M15" s="159">
        <v>1732977</v>
      </c>
      <c r="N15" s="159">
        <v>1732522</v>
      </c>
      <c r="O15" s="159">
        <v>1621298</v>
      </c>
    </row>
    <row r="16" spans="2:17" s="7" customFormat="1" ht="33" customHeight="1" x14ac:dyDescent="0.25">
      <c r="B16" s="160" t="s">
        <v>438</v>
      </c>
      <c r="C16" s="180">
        <v>2599739</v>
      </c>
      <c r="D16" s="180">
        <v>3036402</v>
      </c>
      <c r="E16" s="180">
        <v>3216977</v>
      </c>
      <c r="F16" s="180">
        <v>3742706</v>
      </c>
      <c r="G16" s="180">
        <v>4291277</v>
      </c>
      <c r="H16" s="180">
        <v>4823177</v>
      </c>
      <c r="I16" s="180">
        <v>5082880</v>
      </c>
      <c r="J16" s="180">
        <v>5318867</v>
      </c>
      <c r="K16" s="180">
        <v>5570480</v>
      </c>
      <c r="L16" s="180">
        <v>5396582</v>
      </c>
      <c r="M16" s="180">
        <v>5490569</v>
      </c>
      <c r="N16" s="180">
        <v>5702835</v>
      </c>
      <c r="O16" s="180">
        <v>5698640</v>
      </c>
    </row>
    <row r="17" spans="1:16" ht="33" customHeight="1" x14ac:dyDescent="0.25">
      <c r="B17" s="13"/>
      <c r="C17" s="111"/>
      <c r="D17" s="14"/>
      <c r="E17" s="14"/>
      <c r="F17" s="14"/>
      <c r="G17" s="14"/>
      <c r="H17" s="14"/>
      <c r="I17" s="14"/>
      <c r="J17" s="14"/>
    </row>
    <row r="18" spans="1:16" ht="39.75" customHeight="1" x14ac:dyDescent="0.25">
      <c r="B18" s="488" t="s">
        <v>182</v>
      </c>
      <c r="C18" s="488"/>
      <c r="D18" s="488"/>
      <c r="E18" s="488"/>
      <c r="F18" s="488"/>
      <c r="G18" s="488"/>
      <c r="H18" s="488"/>
      <c r="I18" s="488"/>
      <c r="J18" s="488"/>
      <c r="K18" s="488"/>
      <c r="L18" s="488"/>
      <c r="M18" s="488"/>
    </row>
    <row r="19" spans="1:16" ht="33" customHeight="1" x14ac:dyDescent="0.25">
      <c r="B19" s="13"/>
      <c r="C19" s="14"/>
      <c r="D19" s="14"/>
      <c r="E19" s="14"/>
      <c r="F19" s="14"/>
      <c r="G19" s="14"/>
      <c r="H19" s="14"/>
      <c r="I19" s="14"/>
      <c r="J19" s="14"/>
    </row>
    <row r="20" spans="1:16" ht="33" customHeight="1" x14ac:dyDescent="0.25">
      <c r="B20" s="260"/>
      <c r="C20" s="114"/>
      <c r="D20" s="114"/>
      <c r="E20" s="114"/>
      <c r="F20" s="114"/>
      <c r="G20" s="114"/>
      <c r="H20" s="114"/>
      <c r="I20" s="114"/>
      <c r="J20" s="114"/>
      <c r="K20" s="114"/>
      <c r="L20" s="114"/>
      <c r="M20" s="114"/>
      <c r="N20" s="114"/>
      <c r="O20" s="114"/>
      <c r="P20" s="114"/>
    </row>
    <row r="21" spans="1:16" ht="33" customHeight="1" x14ac:dyDescent="0.25">
      <c r="A21" s="29"/>
      <c r="B21" s="108"/>
      <c r="C21" s="108">
        <v>2007</v>
      </c>
      <c r="D21" s="108">
        <v>2008</v>
      </c>
      <c r="E21" s="108">
        <v>2009</v>
      </c>
      <c r="F21" s="108">
        <v>2010</v>
      </c>
      <c r="G21" s="108">
        <v>2011</v>
      </c>
      <c r="H21" s="108">
        <v>2012</v>
      </c>
      <c r="I21" s="108">
        <v>2013</v>
      </c>
      <c r="J21" s="108">
        <v>2014</v>
      </c>
      <c r="K21" s="108">
        <v>2015</v>
      </c>
      <c r="L21" s="108">
        <v>2016</v>
      </c>
      <c r="M21" s="108">
        <v>2017</v>
      </c>
      <c r="N21" s="108">
        <v>2018</v>
      </c>
      <c r="O21" s="108">
        <v>2019</v>
      </c>
      <c r="P21" s="114"/>
    </row>
    <row r="22" spans="1:16" ht="33" customHeight="1" x14ac:dyDescent="0.25">
      <c r="A22" s="29"/>
      <c r="B22" s="109" t="str">
        <f>+B14</f>
        <v>Producción de las industrias características de la salud</v>
      </c>
      <c r="C22" s="110">
        <f>C14/C16</f>
        <v>0.67826539510312378</v>
      </c>
      <c r="D22" s="110">
        <f t="shared" ref="D22:O22" si="0">D14/D16</f>
        <v>0.67821092200571598</v>
      </c>
      <c r="E22" s="110">
        <f t="shared" si="0"/>
        <v>0.67414594509068604</v>
      </c>
      <c r="F22" s="110">
        <f t="shared" si="0"/>
        <v>0.67120179891233778</v>
      </c>
      <c r="G22" s="110">
        <f t="shared" si="0"/>
        <v>0.68016280468494572</v>
      </c>
      <c r="H22" s="110">
        <f t="shared" si="0"/>
        <v>0.69562614019763325</v>
      </c>
      <c r="I22" s="110">
        <f t="shared" si="0"/>
        <v>0.69755945448249812</v>
      </c>
      <c r="J22" s="110">
        <f t="shared" si="0"/>
        <v>0.68292213360476961</v>
      </c>
      <c r="K22" s="110">
        <f t="shared" si="0"/>
        <v>0.68944543378667544</v>
      </c>
      <c r="L22" s="110">
        <f t="shared" si="0"/>
        <v>0.69600795466463772</v>
      </c>
      <c r="M22" s="110">
        <f t="shared" si="0"/>
        <v>0.68437205688517888</v>
      </c>
      <c r="N22" s="110">
        <f t="shared" si="0"/>
        <v>0.69619987251954507</v>
      </c>
      <c r="O22" s="110">
        <f t="shared" si="0"/>
        <v>0.71549387222214422</v>
      </c>
      <c r="P22" s="114"/>
    </row>
    <row r="23" spans="1:16" ht="33" customHeight="1" x14ac:dyDescent="0.25">
      <c r="A23" s="29"/>
      <c r="B23" s="109" t="str">
        <f>+B15</f>
        <v>Producción de las industrias conexas de la salud</v>
      </c>
      <c r="C23" s="110">
        <f>C15/C16</f>
        <v>0.32173460489687616</v>
      </c>
      <c r="D23" s="110">
        <f t="shared" ref="D23:O23" si="1">D15/D16</f>
        <v>0.32178907799428402</v>
      </c>
      <c r="E23" s="110">
        <f t="shared" si="1"/>
        <v>0.32585405490931391</v>
      </c>
      <c r="F23" s="110">
        <f t="shared" si="1"/>
        <v>0.32879820108766222</v>
      </c>
      <c r="G23" s="110">
        <f t="shared" si="1"/>
        <v>0.31983719531505422</v>
      </c>
      <c r="H23" s="110">
        <f t="shared" si="1"/>
        <v>0.30437385980236675</v>
      </c>
      <c r="I23" s="110">
        <f t="shared" si="1"/>
        <v>0.30244054551750188</v>
      </c>
      <c r="J23" s="110">
        <f t="shared" si="1"/>
        <v>0.31707786639523039</v>
      </c>
      <c r="K23" s="110">
        <f t="shared" si="1"/>
        <v>0.3105545662133245</v>
      </c>
      <c r="L23" s="110">
        <f t="shared" si="1"/>
        <v>0.30399204533536228</v>
      </c>
      <c r="M23" s="110">
        <f t="shared" si="1"/>
        <v>0.31562794311482106</v>
      </c>
      <c r="N23" s="110">
        <f t="shared" si="1"/>
        <v>0.30380012748045487</v>
      </c>
      <c r="O23" s="110">
        <f t="shared" si="1"/>
        <v>0.28450612777785578</v>
      </c>
      <c r="P23" s="114"/>
    </row>
    <row r="24" spans="1:16" ht="33" customHeight="1" x14ac:dyDescent="0.25">
      <c r="A24" s="29"/>
      <c r="B24" s="109" t="str">
        <f>+B16</f>
        <v>Producción de las industrias características  y conexas de la salud</v>
      </c>
      <c r="C24" s="110">
        <f>SUM(C22:C23)</f>
        <v>1</v>
      </c>
      <c r="D24" s="110">
        <f t="shared" ref="D24:O24" si="2">SUM(D22:D23)</f>
        <v>1</v>
      </c>
      <c r="E24" s="110">
        <f t="shared" si="2"/>
        <v>1</v>
      </c>
      <c r="F24" s="110">
        <f t="shared" si="2"/>
        <v>1</v>
      </c>
      <c r="G24" s="110">
        <f t="shared" si="2"/>
        <v>1</v>
      </c>
      <c r="H24" s="110">
        <f t="shared" si="2"/>
        <v>1</v>
      </c>
      <c r="I24" s="110">
        <f t="shared" si="2"/>
        <v>1</v>
      </c>
      <c r="J24" s="110">
        <f t="shared" si="2"/>
        <v>1</v>
      </c>
      <c r="K24" s="110">
        <f t="shared" si="2"/>
        <v>1</v>
      </c>
      <c r="L24" s="110">
        <f t="shared" si="2"/>
        <v>1</v>
      </c>
      <c r="M24" s="110">
        <f t="shared" si="2"/>
        <v>1</v>
      </c>
      <c r="N24" s="110">
        <f t="shared" si="2"/>
        <v>1</v>
      </c>
      <c r="O24" s="110">
        <f t="shared" si="2"/>
        <v>1</v>
      </c>
      <c r="P24" s="114"/>
    </row>
    <row r="25" spans="1:16" ht="33" customHeight="1" x14ac:dyDescent="0.25">
      <c r="A25" s="29"/>
      <c r="B25" s="240"/>
      <c r="C25" s="234"/>
      <c r="D25" s="234"/>
      <c r="E25" s="234"/>
      <c r="F25" s="234"/>
      <c r="G25" s="234"/>
      <c r="H25" s="234"/>
      <c r="I25" s="234"/>
      <c r="J25" s="234"/>
      <c r="K25" s="327"/>
      <c r="L25" s="114"/>
      <c r="M25" s="114"/>
      <c r="N25" s="114"/>
      <c r="O25" s="114"/>
    </row>
    <row r="26" spans="1:16" ht="33" customHeight="1" x14ac:dyDescent="0.25">
      <c r="B26" s="284"/>
      <c r="C26" s="285"/>
      <c r="D26" s="285"/>
      <c r="E26" s="285"/>
      <c r="F26" s="285"/>
      <c r="G26" s="285"/>
      <c r="H26" s="285"/>
      <c r="I26" s="285"/>
      <c r="J26" s="285"/>
      <c r="K26" s="283"/>
      <c r="L26" s="283"/>
      <c r="M26" s="112"/>
      <c r="N26" s="112"/>
      <c r="O26" s="112"/>
    </row>
    <row r="27" spans="1:16" ht="33" customHeight="1" x14ac:dyDescent="0.25">
      <c r="B27" s="13"/>
      <c r="C27" s="14"/>
      <c r="D27" s="14"/>
      <c r="E27" s="14"/>
      <c r="F27" s="14"/>
      <c r="G27" s="14"/>
      <c r="H27" s="14"/>
      <c r="I27" s="14"/>
      <c r="J27" s="14"/>
    </row>
    <row r="28" spans="1:16" ht="33" customHeight="1" x14ac:dyDescent="0.25">
      <c r="B28" s="13"/>
      <c r="C28" s="14"/>
      <c r="D28" s="14"/>
      <c r="E28" s="14"/>
      <c r="F28" s="14"/>
      <c r="G28" s="14"/>
      <c r="H28" s="14"/>
      <c r="I28" s="14"/>
      <c r="J28" s="14"/>
    </row>
    <row r="29" spans="1:16" ht="33" customHeight="1" x14ac:dyDescent="0.25">
      <c r="B29" s="13"/>
      <c r="C29" s="14"/>
      <c r="D29" s="14"/>
      <c r="E29" s="14"/>
      <c r="F29" s="14"/>
      <c r="G29" s="14"/>
      <c r="H29" s="14"/>
      <c r="I29" s="14"/>
      <c r="J29" s="14"/>
    </row>
    <row r="30" spans="1:16" ht="33" customHeight="1" x14ac:dyDescent="0.25">
      <c r="B30" s="13"/>
      <c r="C30" s="14"/>
      <c r="D30" s="14"/>
      <c r="E30" s="14"/>
      <c r="F30" s="14"/>
      <c r="G30" s="14"/>
      <c r="H30" s="14"/>
      <c r="I30" s="14"/>
      <c r="J30" s="14"/>
    </row>
    <row r="31" spans="1:16" ht="33" customHeight="1" x14ac:dyDescent="0.25">
      <c r="B31" s="13"/>
      <c r="C31" s="14"/>
      <c r="D31" s="14"/>
      <c r="E31" s="14"/>
      <c r="F31" s="14"/>
      <c r="G31" s="14"/>
      <c r="H31" s="14"/>
      <c r="I31" s="14"/>
      <c r="J31" s="14"/>
    </row>
    <row r="32" spans="1:16" ht="33" customHeight="1" x14ac:dyDescent="0.25">
      <c r="C32" s="12"/>
    </row>
    <row r="33" spans="2:3" ht="33" customHeight="1" x14ac:dyDescent="0.25">
      <c r="C33" s="12"/>
    </row>
    <row r="34" spans="2:3" ht="15.75" customHeight="1" x14ac:dyDescent="0.25">
      <c r="C34" s="12"/>
    </row>
    <row r="35" spans="2:3" ht="15" customHeight="1" x14ac:dyDescent="0.25">
      <c r="B35" s="18" t="s">
        <v>24</v>
      </c>
      <c r="C35" s="12"/>
    </row>
    <row r="36" spans="2:3" ht="15" customHeight="1" x14ac:dyDescent="0.25">
      <c r="B36" s="18" t="s">
        <v>16</v>
      </c>
      <c r="C36" s="12"/>
    </row>
    <row r="37" spans="2:3" ht="15" customHeight="1" x14ac:dyDescent="0.25">
      <c r="C37" s="12"/>
    </row>
  </sheetData>
  <mergeCells count="3">
    <mergeCell ref="B3:O3"/>
    <mergeCell ref="B4:O4"/>
    <mergeCell ref="B18:M18"/>
  </mergeCells>
  <hyperlinks>
    <hyperlink ref="B2" location="Indice!A1" display="Índice" xr:uid="{B15E89D8-1B06-4CCD-969C-99DBEBA16250}"/>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F58C8D-A43F-4A6F-A1A3-07F52FB9602D}">
  <dimension ref="B1:P35"/>
  <sheetViews>
    <sheetView showGridLines="0" zoomScale="80" zoomScaleNormal="80" workbookViewId="0">
      <selection activeCell="B2" sqref="B2"/>
    </sheetView>
  </sheetViews>
  <sheetFormatPr baseColWidth="10" defaultColWidth="16" defaultRowHeight="17.25" x14ac:dyDescent="0.3"/>
  <cols>
    <col min="1" max="1" width="5" style="20" customWidth="1"/>
    <col min="2" max="2" width="52.7109375" style="20" customWidth="1"/>
    <col min="3" max="15" width="15.42578125" style="20" customWidth="1"/>
    <col min="16" max="16" width="14.140625" style="20" customWidth="1"/>
    <col min="17" max="16384" width="16" style="20"/>
  </cols>
  <sheetData>
    <row r="1" spans="2:15" ht="78" customHeight="1" x14ac:dyDescent="0.3">
      <c r="B1" s="21"/>
      <c r="C1" s="21"/>
      <c r="D1" s="21"/>
      <c r="E1" s="21"/>
      <c r="F1" s="21"/>
      <c r="G1" s="21"/>
      <c r="H1" s="21"/>
      <c r="I1" s="21"/>
      <c r="J1" s="21"/>
      <c r="K1" s="21"/>
      <c r="L1" s="21"/>
      <c r="M1" s="21"/>
      <c r="N1" s="21"/>
      <c r="O1" s="21"/>
    </row>
    <row r="2" spans="2:15" ht="33" customHeight="1" x14ac:dyDescent="0.3">
      <c r="B2" s="233" t="s">
        <v>3</v>
      </c>
      <c r="C2" s="21"/>
      <c r="D2" s="21"/>
      <c r="E2" s="21"/>
      <c r="F2" s="21"/>
      <c r="G2" s="21"/>
      <c r="H2" s="21"/>
      <c r="I2" s="21"/>
      <c r="J2" s="21"/>
      <c r="L2" s="21"/>
      <c r="M2" s="21"/>
      <c r="N2" s="21"/>
      <c r="O2" s="21"/>
    </row>
    <row r="3" spans="2:15" ht="33" customHeight="1" x14ac:dyDescent="0.3">
      <c r="B3" s="486" t="s">
        <v>235</v>
      </c>
      <c r="C3" s="486"/>
      <c r="D3" s="486"/>
      <c r="E3" s="486"/>
      <c r="F3" s="486"/>
      <c r="G3" s="486"/>
      <c r="H3" s="486"/>
      <c r="I3" s="486"/>
      <c r="J3" s="486"/>
      <c r="K3" s="486"/>
      <c r="L3" s="486"/>
      <c r="M3" s="486"/>
      <c r="N3" s="486"/>
      <c r="O3" s="486"/>
    </row>
    <row r="4" spans="2:15" ht="33" customHeight="1" x14ac:dyDescent="0.3">
      <c r="B4" s="489" t="s">
        <v>183</v>
      </c>
      <c r="C4" s="489"/>
      <c r="D4" s="489"/>
      <c r="E4" s="489"/>
      <c r="F4" s="489"/>
      <c r="G4" s="489"/>
      <c r="H4" s="489"/>
      <c r="I4" s="489"/>
      <c r="J4" s="489"/>
      <c r="K4" s="489"/>
      <c r="L4" s="489"/>
      <c r="M4" s="489"/>
      <c r="N4" s="489"/>
      <c r="O4" s="489"/>
    </row>
    <row r="5" spans="2:15" ht="33" customHeight="1" x14ac:dyDescent="0.3">
      <c r="B5" s="31"/>
      <c r="C5" s="31"/>
      <c r="D5" s="31"/>
      <c r="E5" s="31"/>
      <c r="F5" s="31"/>
      <c r="G5" s="31"/>
      <c r="H5" s="31"/>
      <c r="I5" s="31"/>
      <c r="J5" s="31"/>
      <c r="K5" s="21"/>
      <c r="L5" s="21"/>
      <c r="M5" s="21"/>
      <c r="N5" s="21"/>
      <c r="O5" s="21"/>
    </row>
    <row r="6" spans="2:15" ht="33" customHeight="1" x14ac:dyDescent="0.3">
      <c r="B6" s="22" t="s">
        <v>0</v>
      </c>
      <c r="C6" s="21"/>
      <c r="D6" s="21"/>
      <c r="E6" s="21"/>
      <c r="F6" s="21"/>
      <c r="G6" s="21"/>
      <c r="H6" s="21"/>
      <c r="I6" s="21"/>
      <c r="J6" s="21"/>
      <c r="K6" s="21"/>
      <c r="L6" s="21"/>
      <c r="M6" s="21"/>
      <c r="N6" s="21"/>
      <c r="O6" s="21"/>
    </row>
    <row r="7" spans="2:15" ht="33" customHeight="1" x14ac:dyDescent="0.3">
      <c r="B7" s="162" t="s">
        <v>4</v>
      </c>
      <c r="C7" s="162">
        <v>2007</v>
      </c>
      <c r="D7" s="162">
        <v>2008</v>
      </c>
      <c r="E7" s="162">
        <v>2009</v>
      </c>
      <c r="F7" s="162">
        <v>2010</v>
      </c>
      <c r="G7" s="162">
        <v>2011</v>
      </c>
      <c r="H7" s="162">
        <v>2012</v>
      </c>
      <c r="I7" s="162">
        <v>2013</v>
      </c>
      <c r="J7" s="162">
        <v>2014</v>
      </c>
      <c r="K7" s="162">
        <v>2015</v>
      </c>
      <c r="L7" s="162">
        <v>2016</v>
      </c>
      <c r="M7" s="162">
        <v>2017</v>
      </c>
      <c r="N7" s="162">
        <v>2018</v>
      </c>
      <c r="O7" s="162">
        <v>2019</v>
      </c>
    </row>
    <row r="8" spans="2:15" ht="33" customHeight="1" x14ac:dyDescent="0.3">
      <c r="B8" s="165" t="s">
        <v>439</v>
      </c>
      <c r="C8" s="166">
        <v>1053420</v>
      </c>
      <c r="D8" s="166">
        <v>1291481</v>
      </c>
      <c r="E8" s="166">
        <v>1445410</v>
      </c>
      <c r="F8" s="166">
        <v>1821184</v>
      </c>
      <c r="G8" s="166">
        <v>2162619</v>
      </c>
      <c r="H8" s="166">
        <v>2594878</v>
      </c>
      <c r="I8" s="166">
        <v>3015370</v>
      </c>
      <c r="J8" s="166">
        <v>3210687</v>
      </c>
      <c r="K8" s="166">
        <v>3356904</v>
      </c>
      <c r="L8" s="166">
        <v>3498935</v>
      </c>
      <c r="M8" s="166">
        <v>3992778</v>
      </c>
      <c r="N8" s="166">
        <v>4526296</v>
      </c>
      <c r="O8" s="166">
        <v>4310020</v>
      </c>
    </row>
    <row r="9" spans="2:15" ht="33" customHeight="1" x14ac:dyDescent="0.3">
      <c r="B9" s="165" t="s">
        <v>440</v>
      </c>
      <c r="C9" s="166">
        <v>709893</v>
      </c>
      <c r="D9" s="166">
        <v>872298</v>
      </c>
      <c r="E9" s="166">
        <v>942897</v>
      </c>
      <c r="F9" s="166">
        <v>1101912</v>
      </c>
      <c r="G9" s="166">
        <v>1369830</v>
      </c>
      <c r="H9" s="166">
        <v>1677547</v>
      </c>
      <c r="I9" s="166">
        <v>1770621</v>
      </c>
      <c r="J9" s="166">
        <v>1922048</v>
      </c>
      <c r="K9" s="166">
        <v>2207262</v>
      </c>
      <c r="L9" s="166">
        <v>2165172</v>
      </c>
      <c r="M9" s="166">
        <v>2028976</v>
      </c>
      <c r="N9" s="166">
        <v>2228522</v>
      </c>
      <c r="O9" s="166">
        <v>2408562</v>
      </c>
    </row>
    <row r="10" spans="2:15" ht="33" customHeight="1" x14ac:dyDescent="0.3">
      <c r="B10" s="167" t="s">
        <v>434</v>
      </c>
      <c r="C10" s="181">
        <v>1763313</v>
      </c>
      <c r="D10" s="181">
        <v>2163779</v>
      </c>
      <c r="E10" s="181">
        <v>2388307</v>
      </c>
      <c r="F10" s="181">
        <v>2923096</v>
      </c>
      <c r="G10" s="181">
        <v>3532449</v>
      </c>
      <c r="H10" s="181">
        <v>4272425</v>
      </c>
      <c r="I10" s="181">
        <v>4785991</v>
      </c>
      <c r="J10" s="181">
        <v>5132735</v>
      </c>
      <c r="K10" s="181">
        <v>5564166</v>
      </c>
      <c r="L10" s="181">
        <v>5664107</v>
      </c>
      <c r="M10" s="181">
        <v>6021754</v>
      </c>
      <c r="N10" s="181">
        <v>6754818</v>
      </c>
      <c r="O10" s="181">
        <v>6718582</v>
      </c>
    </row>
    <row r="11" spans="2:15" ht="33" customHeight="1" x14ac:dyDescent="0.3">
      <c r="B11" s="23"/>
      <c r="C11" s="24"/>
      <c r="D11" s="24"/>
      <c r="E11" s="24"/>
      <c r="F11" s="24"/>
      <c r="G11" s="24"/>
      <c r="H11" s="24"/>
      <c r="I11" s="24"/>
      <c r="J11" s="24"/>
      <c r="K11" s="24"/>
      <c r="L11" s="24"/>
      <c r="M11" s="24"/>
      <c r="N11" s="24"/>
      <c r="O11" s="24"/>
    </row>
    <row r="12" spans="2:15" ht="33" customHeight="1" x14ac:dyDescent="0.3">
      <c r="B12" s="22" t="s">
        <v>1</v>
      </c>
      <c r="C12" s="21"/>
      <c r="D12" s="21"/>
      <c r="E12" s="21"/>
      <c r="F12" s="21"/>
      <c r="G12" s="21"/>
      <c r="H12" s="21"/>
      <c r="I12" s="21"/>
      <c r="J12" s="21"/>
      <c r="K12" s="21"/>
      <c r="L12" s="21"/>
      <c r="M12" s="21"/>
      <c r="N12" s="21"/>
      <c r="O12" s="21"/>
    </row>
    <row r="13" spans="2:15" ht="33" customHeight="1" x14ac:dyDescent="0.3">
      <c r="B13" s="162" t="s">
        <v>4</v>
      </c>
      <c r="C13" s="162">
        <v>2007</v>
      </c>
      <c r="D13" s="162">
        <v>2008</v>
      </c>
      <c r="E13" s="162">
        <v>2009</v>
      </c>
      <c r="F13" s="162">
        <v>2010</v>
      </c>
      <c r="G13" s="162">
        <v>2011</v>
      </c>
      <c r="H13" s="162">
        <v>2012</v>
      </c>
      <c r="I13" s="162">
        <v>2013</v>
      </c>
      <c r="J13" s="162">
        <v>2014</v>
      </c>
      <c r="K13" s="162">
        <v>2015</v>
      </c>
      <c r="L13" s="162">
        <v>2016</v>
      </c>
      <c r="M13" s="162">
        <v>2017</v>
      </c>
      <c r="N13" s="162">
        <v>2018</v>
      </c>
      <c r="O13" s="162">
        <v>2019</v>
      </c>
    </row>
    <row r="14" spans="2:15" ht="33" customHeight="1" x14ac:dyDescent="0.3">
      <c r="B14" s="165" t="s">
        <v>439</v>
      </c>
      <c r="C14" s="166">
        <v>1053420</v>
      </c>
      <c r="D14" s="166">
        <v>1232123</v>
      </c>
      <c r="E14" s="166">
        <v>1319969</v>
      </c>
      <c r="F14" s="166">
        <v>1572013</v>
      </c>
      <c r="G14" s="166">
        <v>1805069</v>
      </c>
      <c r="H14" s="166">
        <v>2058910</v>
      </c>
      <c r="I14" s="166">
        <v>2245295</v>
      </c>
      <c r="J14" s="166">
        <v>2285611</v>
      </c>
      <c r="K14" s="166">
        <v>2383815</v>
      </c>
      <c r="L14" s="166">
        <v>2390256</v>
      </c>
      <c r="M14" s="166">
        <v>2486820</v>
      </c>
      <c r="N14" s="166">
        <v>2603793</v>
      </c>
      <c r="O14" s="166">
        <v>2626214</v>
      </c>
    </row>
    <row r="15" spans="2:15" ht="33" customHeight="1" x14ac:dyDescent="0.3">
      <c r="B15" s="165" t="s">
        <v>440</v>
      </c>
      <c r="C15" s="166">
        <v>709893</v>
      </c>
      <c r="D15" s="166">
        <v>827198</v>
      </c>
      <c r="E15" s="166">
        <v>848743</v>
      </c>
      <c r="F15" s="166">
        <v>940098</v>
      </c>
      <c r="G15" s="166">
        <v>1113698</v>
      </c>
      <c r="H15" s="166">
        <v>1296218</v>
      </c>
      <c r="I15" s="166">
        <v>1300316</v>
      </c>
      <c r="J15" s="166">
        <v>1346761</v>
      </c>
      <c r="K15" s="166">
        <v>1456727</v>
      </c>
      <c r="L15" s="166">
        <v>1365808</v>
      </c>
      <c r="M15" s="166">
        <v>1270772</v>
      </c>
      <c r="N15" s="166">
        <v>1366520</v>
      </c>
      <c r="O15" s="166">
        <v>1451128</v>
      </c>
    </row>
    <row r="16" spans="2:15" ht="33" customHeight="1" x14ac:dyDescent="0.3">
      <c r="B16" s="167" t="s">
        <v>434</v>
      </c>
      <c r="C16" s="181">
        <v>1763313</v>
      </c>
      <c r="D16" s="181">
        <v>2059321</v>
      </c>
      <c r="E16" s="181">
        <v>2168712</v>
      </c>
      <c r="F16" s="181">
        <v>2512111</v>
      </c>
      <c r="G16" s="181">
        <v>2918767</v>
      </c>
      <c r="H16" s="181">
        <v>3355128</v>
      </c>
      <c r="I16" s="181">
        <v>3545611</v>
      </c>
      <c r="J16" s="181">
        <v>3632372</v>
      </c>
      <c r="K16" s="181">
        <v>3840542</v>
      </c>
      <c r="L16" s="181">
        <v>3756064</v>
      </c>
      <c r="M16" s="181">
        <v>3757592</v>
      </c>
      <c r="N16" s="181">
        <v>3970313</v>
      </c>
      <c r="O16" s="181">
        <v>4077342</v>
      </c>
    </row>
    <row r="17" spans="2:16" ht="33" customHeight="1" x14ac:dyDescent="0.3">
      <c r="C17" s="33"/>
      <c r="D17" s="33"/>
      <c r="E17" s="33"/>
      <c r="F17" s="26"/>
      <c r="G17" s="26"/>
      <c r="H17" s="26"/>
      <c r="I17" s="26"/>
      <c r="J17" s="26"/>
      <c r="K17" s="26"/>
      <c r="L17" s="26"/>
      <c r="M17" s="26"/>
      <c r="N17" s="26"/>
      <c r="O17" s="21"/>
    </row>
    <row r="18" spans="2:16" ht="33" customHeight="1" x14ac:dyDescent="0.3">
      <c r="B18" s="490" t="s">
        <v>184</v>
      </c>
      <c r="C18" s="490"/>
      <c r="D18" s="490"/>
      <c r="E18" s="490"/>
      <c r="F18" s="490"/>
      <c r="G18" s="490"/>
      <c r="H18" s="490"/>
      <c r="I18" s="490"/>
      <c r="J18" s="490"/>
      <c r="K18" s="490"/>
      <c r="L18" s="490"/>
      <c r="M18" s="490"/>
      <c r="N18" s="490"/>
      <c r="O18" s="21"/>
    </row>
    <row r="19" spans="2:16" ht="33" customHeight="1" x14ac:dyDescent="0.3">
      <c r="B19" s="393"/>
      <c r="C19" s="393"/>
      <c r="D19" s="393"/>
      <c r="E19" s="393"/>
      <c r="F19" s="393"/>
      <c r="G19" s="393"/>
      <c r="H19" s="393"/>
      <c r="I19" s="394"/>
      <c r="J19" s="394"/>
      <c r="K19" s="395"/>
      <c r="L19" s="395"/>
      <c r="M19" s="395"/>
      <c r="N19" s="395"/>
      <c r="O19" s="396"/>
      <c r="P19" s="397"/>
    </row>
    <row r="20" spans="2:16" s="35" customFormat="1" ht="33" customHeight="1" x14ac:dyDescent="0.3">
      <c r="B20" s="410"/>
      <c r="C20" s="410"/>
      <c r="D20" s="410"/>
      <c r="E20" s="410"/>
      <c r="F20" s="410"/>
      <c r="G20" s="410"/>
      <c r="H20" s="410"/>
      <c r="I20" s="410"/>
      <c r="J20" s="410"/>
      <c r="K20" s="122"/>
      <c r="L20" s="122"/>
      <c r="M20" s="122"/>
      <c r="N20" s="122"/>
      <c r="O20" s="122"/>
      <c r="P20" s="399"/>
    </row>
    <row r="21" spans="2:16" s="35" customFormat="1" ht="33" customHeight="1" x14ac:dyDescent="0.3">
      <c r="B21" s="115"/>
      <c r="C21" s="115">
        <v>2007</v>
      </c>
      <c r="D21" s="115">
        <v>2008</v>
      </c>
      <c r="E21" s="115">
        <v>2009</v>
      </c>
      <c r="F21" s="115">
        <v>2010</v>
      </c>
      <c r="G21" s="115">
        <v>2011</v>
      </c>
      <c r="H21" s="115">
        <v>2012</v>
      </c>
      <c r="I21" s="115">
        <v>2013</v>
      </c>
      <c r="J21" s="115">
        <v>2014</v>
      </c>
      <c r="K21" s="115">
        <v>2015</v>
      </c>
      <c r="L21" s="115">
        <v>2016</v>
      </c>
      <c r="M21" s="115">
        <v>2017</v>
      </c>
      <c r="N21" s="115">
        <v>2018</v>
      </c>
      <c r="O21" s="115">
        <v>2019</v>
      </c>
      <c r="P21" s="399"/>
    </row>
    <row r="22" spans="2:16" s="35" customFormat="1" ht="33" customHeight="1" x14ac:dyDescent="0.3">
      <c r="B22" s="116" t="str">
        <f>+B14</f>
        <v>Producción sector público</v>
      </c>
      <c r="C22" s="117">
        <f t="shared" ref="C22:O22" si="0">C14/C16</f>
        <v>0.59740953534624874</v>
      </c>
      <c r="D22" s="117">
        <f t="shared" si="0"/>
        <v>0.59831517281667113</v>
      </c>
      <c r="E22" s="117">
        <f t="shared" si="0"/>
        <v>0.60864190358148063</v>
      </c>
      <c r="F22" s="117">
        <f t="shared" si="0"/>
        <v>0.62577370187861925</v>
      </c>
      <c r="G22" s="117">
        <f t="shared" si="0"/>
        <v>0.61843545579349091</v>
      </c>
      <c r="H22" s="117">
        <f t="shared" si="0"/>
        <v>0.61366064126316489</v>
      </c>
      <c r="I22" s="117">
        <f t="shared" si="0"/>
        <v>0.6332603886890017</v>
      </c>
      <c r="J22" s="117">
        <f t="shared" si="0"/>
        <v>0.62923373487076761</v>
      </c>
      <c r="K22" s="117">
        <f t="shared" si="0"/>
        <v>0.62069754737742744</v>
      </c>
      <c r="L22" s="117">
        <f t="shared" si="0"/>
        <v>0.6363725431728533</v>
      </c>
      <c r="M22" s="117">
        <f t="shared" si="0"/>
        <v>0.66181213926365612</v>
      </c>
      <c r="N22" s="117">
        <f t="shared" si="0"/>
        <v>0.65581554905117057</v>
      </c>
      <c r="O22" s="117">
        <f t="shared" si="0"/>
        <v>0.64409951384995423</v>
      </c>
      <c r="P22" s="399"/>
    </row>
    <row r="23" spans="2:16" s="35" customFormat="1" ht="33" customHeight="1" x14ac:dyDescent="0.3">
      <c r="B23" s="116" t="str">
        <f>+B15</f>
        <v>Producción sector privado</v>
      </c>
      <c r="C23" s="117">
        <f>C15/C16</f>
        <v>0.4025904646537512</v>
      </c>
      <c r="D23" s="117">
        <f t="shared" ref="D23:O23" si="1">D15/D16</f>
        <v>0.40168482718332887</v>
      </c>
      <c r="E23" s="117">
        <f t="shared" si="1"/>
        <v>0.39135809641851937</v>
      </c>
      <c r="F23" s="117">
        <f t="shared" si="1"/>
        <v>0.37422629812138081</v>
      </c>
      <c r="G23" s="117">
        <f t="shared" si="1"/>
        <v>0.38156454420650909</v>
      </c>
      <c r="H23" s="117">
        <f t="shared" si="1"/>
        <v>0.38633935873683506</v>
      </c>
      <c r="I23" s="117">
        <f t="shared" si="1"/>
        <v>0.3667396113109983</v>
      </c>
      <c r="J23" s="117">
        <f t="shared" si="1"/>
        <v>0.37076626512923233</v>
      </c>
      <c r="K23" s="117">
        <f t="shared" si="1"/>
        <v>0.37930245262257256</v>
      </c>
      <c r="L23" s="117">
        <f t="shared" si="1"/>
        <v>0.3636274568271467</v>
      </c>
      <c r="M23" s="117">
        <f t="shared" si="1"/>
        <v>0.33818786073634394</v>
      </c>
      <c r="N23" s="117">
        <f t="shared" si="1"/>
        <v>0.34418445094882949</v>
      </c>
      <c r="O23" s="117">
        <f t="shared" si="1"/>
        <v>0.35590048615004577</v>
      </c>
      <c r="P23" s="399"/>
    </row>
    <row r="24" spans="2:16" s="35" customFormat="1" ht="33" customHeight="1" x14ac:dyDescent="0.3">
      <c r="B24" s="116" t="s">
        <v>143</v>
      </c>
      <c r="C24" s="117">
        <f>SUM(C22:C23)</f>
        <v>1</v>
      </c>
      <c r="D24" s="117">
        <f t="shared" ref="D24:O24" si="2">SUM(D22:D23)</f>
        <v>1</v>
      </c>
      <c r="E24" s="117">
        <f t="shared" si="2"/>
        <v>1</v>
      </c>
      <c r="F24" s="117">
        <f t="shared" si="2"/>
        <v>1</v>
      </c>
      <c r="G24" s="117">
        <f t="shared" si="2"/>
        <v>1</v>
      </c>
      <c r="H24" s="117">
        <f t="shared" si="2"/>
        <v>1</v>
      </c>
      <c r="I24" s="117">
        <f t="shared" si="2"/>
        <v>1</v>
      </c>
      <c r="J24" s="117">
        <f t="shared" si="2"/>
        <v>1</v>
      </c>
      <c r="K24" s="117">
        <f t="shared" si="2"/>
        <v>1</v>
      </c>
      <c r="L24" s="117">
        <f t="shared" si="2"/>
        <v>1</v>
      </c>
      <c r="M24" s="117">
        <f t="shared" si="2"/>
        <v>1</v>
      </c>
      <c r="N24" s="117">
        <f t="shared" si="2"/>
        <v>1</v>
      </c>
      <c r="O24" s="117">
        <f t="shared" si="2"/>
        <v>1</v>
      </c>
      <c r="P24" s="399"/>
    </row>
    <row r="25" spans="2:16" s="35" customFormat="1" ht="33" customHeight="1" x14ac:dyDescent="0.3">
      <c r="B25" s="400"/>
      <c r="C25" s="401"/>
      <c r="D25" s="401"/>
      <c r="E25" s="401"/>
      <c r="F25" s="401"/>
      <c r="G25" s="401"/>
      <c r="H25" s="401"/>
      <c r="I25" s="401"/>
      <c r="J25" s="401"/>
      <c r="K25" s="401"/>
      <c r="L25" s="401"/>
      <c r="M25" s="401"/>
      <c r="N25" s="401"/>
      <c r="O25" s="398"/>
      <c r="P25" s="399"/>
    </row>
    <row r="26" spans="2:16" s="35" customFormat="1" ht="33" customHeight="1" x14ac:dyDescent="0.3">
      <c r="B26" s="36"/>
      <c r="C26" s="37"/>
      <c r="D26" s="37"/>
      <c r="E26" s="37"/>
      <c r="F26" s="37"/>
      <c r="G26" s="37"/>
      <c r="H26" s="37"/>
      <c r="I26" s="37"/>
      <c r="J26" s="37"/>
      <c r="K26" s="37"/>
      <c r="L26" s="37"/>
      <c r="M26" s="37"/>
      <c r="N26" s="37"/>
      <c r="O26" s="34"/>
    </row>
    <row r="27" spans="2:16" ht="33" customHeight="1" x14ac:dyDescent="0.3">
      <c r="B27" s="36"/>
      <c r="C27" s="37"/>
      <c r="D27" s="37"/>
      <c r="E27" s="37"/>
      <c r="F27" s="37"/>
      <c r="G27" s="37"/>
      <c r="H27" s="37"/>
      <c r="I27" s="37"/>
      <c r="J27" s="37"/>
      <c r="K27" s="37"/>
      <c r="L27" s="37"/>
      <c r="M27" s="37"/>
      <c r="N27" s="37"/>
      <c r="O27" s="21"/>
    </row>
    <row r="28" spans="2:16" ht="33" customHeight="1" x14ac:dyDescent="0.3">
      <c r="B28" s="36"/>
      <c r="C28" s="37"/>
      <c r="D28" s="37"/>
      <c r="E28" s="37"/>
      <c r="F28" s="37"/>
      <c r="G28" s="37"/>
      <c r="H28" s="37"/>
      <c r="I28" s="37"/>
      <c r="J28" s="37"/>
      <c r="K28" s="37"/>
      <c r="L28" s="37"/>
      <c r="M28" s="37"/>
      <c r="N28" s="37"/>
      <c r="O28" s="21"/>
    </row>
    <row r="29" spans="2:16" ht="33" customHeight="1" x14ac:dyDescent="0.3">
      <c r="B29" s="36"/>
      <c r="C29" s="37"/>
      <c r="D29" s="37"/>
      <c r="E29" s="37"/>
      <c r="F29" s="37"/>
      <c r="G29" s="37"/>
      <c r="H29" s="37"/>
      <c r="I29" s="37"/>
      <c r="J29" s="37"/>
      <c r="K29" s="37"/>
      <c r="L29" s="37"/>
      <c r="M29" s="37"/>
      <c r="N29" s="37"/>
      <c r="O29" s="21"/>
    </row>
    <row r="30" spans="2:16" ht="33" customHeight="1" x14ac:dyDescent="0.3">
      <c r="B30" s="25"/>
      <c r="C30" s="26"/>
      <c r="D30" s="26"/>
      <c r="E30" s="26"/>
      <c r="F30" s="26"/>
      <c r="G30" s="26"/>
      <c r="H30" s="26"/>
      <c r="I30" s="26"/>
      <c r="J30" s="26"/>
      <c r="K30" s="26"/>
      <c r="L30" s="26"/>
      <c r="M30" s="26"/>
      <c r="N30" s="26"/>
      <c r="O30" s="21"/>
    </row>
    <row r="31" spans="2:16" ht="33" customHeight="1" x14ac:dyDescent="0.3">
      <c r="B31" s="25"/>
      <c r="C31" s="26"/>
      <c r="D31" s="26"/>
      <c r="E31" s="26"/>
      <c r="F31" s="26"/>
      <c r="G31" s="26"/>
      <c r="H31" s="26"/>
      <c r="I31" s="26"/>
      <c r="J31" s="26"/>
      <c r="K31" s="26"/>
      <c r="L31" s="26"/>
      <c r="M31" s="26"/>
      <c r="N31" s="26"/>
      <c r="O31" s="21"/>
    </row>
    <row r="32" spans="2:16" ht="15.75" customHeight="1" x14ac:dyDescent="0.3">
      <c r="B32" s="18" t="s">
        <v>24</v>
      </c>
      <c r="C32" s="26"/>
      <c r="D32" s="26"/>
      <c r="E32" s="26"/>
      <c r="F32" s="26"/>
      <c r="G32" s="26"/>
      <c r="H32" s="26"/>
      <c r="I32" s="26"/>
      <c r="J32" s="26"/>
      <c r="K32" s="26"/>
      <c r="L32" s="26"/>
      <c r="M32" s="26"/>
      <c r="N32" s="26"/>
      <c r="O32" s="21"/>
    </row>
    <row r="33" spans="2:15" x14ac:dyDescent="0.3">
      <c r="B33" s="18" t="s">
        <v>16</v>
      </c>
      <c r="C33" s="26"/>
      <c r="D33" s="26"/>
      <c r="E33" s="26"/>
      <c r="F33" s="26"/>
      <c r="G33" s="26"/>
      <c r="H33" s="26"/>
      <c r="I33" s="26"/>
      <c r="J33" s="26"/>
      <c r="K33" s="26"/>
      <c r="L33" s="26"/>
      <c r="M33" s="26"/>
      <c r="N33" s="26"/>
      <c r="O33" s="21"/>
    </row>
    <row r="34" spans="2:15" x14ac:dyDescent="0.3">
      <c r="D34" s="38"/>
      <c r="E34" s="24"/>
      <c r="F34" s="21"/>
      <c r="G34" s="24"/>
      <c r="H34" s="21"/>
      <c r="I34" s="21"/>
      <c r="J34" s="21"/>
      <c r="K34" s="21"/>
      <c r="L34" s="21"/>
      <c r="M34" s="21"/>
      <c r="N34" s="21"/>
      <c r="O34" s="21"/>
    </row>
    <row r="35" spans="2:15" x14ac:dyDescent="0.3">
      <c r="D35" s="38"/>
      <c r="E35" s="24"/>
      <c r="F35" s="21"/>
      <c r="G35" s="24"/>
      <c r="H35" s="21"/>
      <c r="I35" s="21"/>
      <c r="J35" s="21"/>
      <c r="K35" s="21"/>
      <c r="L35" s="21"/>
      <c r="M35" s="21"/>
      <c r="N35" s="21"/>
      <c r="O35" s="21"/>
    </row>
  </sheetData>
  <mergeCells count="3">
    <mergeCell ref="B3:O3"/>
    <mergeCell ref="B4:O4"/>
    <mergeCell ref="B18:N18"/>
  </mergeCells>
  <hyperlinks>
    <hyperlink ref="B2" location="Indice!A1" display="Índice" xr:uid="{B8E5593F-E4D1-4503-BB6C-05D7BEAD9A13}"/>
  </hyperlink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FB91A4-A9DF-4C34-A0A5-A7AE4844711A}">
  <dimension ref="B1:P65"/>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19.140625" style="8" customWidth="1"/>
    <col min="3" max="3" width="83.7109375" style="8" customWidth="1"/>
    <col min="4" max="16" width="15.7109375" style="8" customWidth="1"/>
    <col min="17" max="16384" width="15.7109375" style="8"/>
  </cols>
  <sheetData>
    <row r="1" spans="2:10" ht="78" customHeight="1" x14ac:dyDescent="0.25"/>
    <row r="2" spans="2:10" ht="33" customHeight="1" x14ac:dyDescent="0.3">
      <c r="B2" s="233" t="s">
        <v>3</v>
      </c>
    </row>
    <row r="3" spans="2:10" ht="33" customHeight="1" x14ac:dyDescent="0.25">
      <c r="B3" s="486" t="s">
        <v>236</v>
      </c>
      <c r="C3" s="486"/>
      <c r="D3" s="486"/>
      <c r="E3" s="486"/>
      <c r="F3" s="486"/>
      <c r="G3" s="486"/>
    </row>
    <row r="4" spans="2:10" ht="33" customHeight="1" x14ac:dyDescent="0.25">
      <c r="B4" s="487" t="s">
        <v>197</v>
      </c>
      <c r="C4" s="487"/>
      <c r="D4" s="487"/>
      <c r="E4" s="487"/>
      <c r="F4" s="487"/>
      <c r="G4" s="487"/>
      <c r="H4" s="321"/>
      <c r="I4" s="321"/>
      <c r="J4" s="32"/>
    </row>
    <row r="5" spans="2:10" ht="33" customHeight="1" x14ac:dyDescent="0.25"/>
    <row r="6" spans="2:10" ht="33" customHeight="1" x14ac:dyDescent="0.25">
      <c r="B6" s="9" t="s">
        <v>5</v>
      </c>
    </row>
    <row r="7" spans="2:10" ht="33" customHeight="1" x14ac:dyDescent="0.25">
      <c r="B7" s="157" t="s">
        <v>11</v>
      </c>
      <c r="C7" s="157" t="s">
        <v>12</v>
      </c>
      <c r="D7" s="157">
        <v>2014</v>
      </c>
      <c r="E7" s="157">
        <v>2019</v>
      </c>
      <c r="F7" s="157" t="s">
        <v>195</v>
      </c>
      <c r="G7" s="157" t="s">
        <v>27</v>
      </c>
    </row>
    <row r="8" spans="2:10" ht="33" customHeight="1" x14ac:dyDescent="0.25">
      <c r="B8" s="182" t="s">
        <v>50</v>
      </c>
      <c r="C8" s="183" t="s">
        <v>62</v>
      </c>
      <c r="D8" s="184">
        <v>982454</v>
      </c>
      <c r="E8" s="184">
        <v>1432264</v>
      </c>
      <c r="F8" s="185">
        <v>0.19140945324471262</v>
      </c>
      <c r="G8" s="185">
        <v>0.21317950722339923</v>
      </c>
    </row>
    <row r="9" spans="2:10" ht="33" customHeight="1" x14ac:dyDescent="0.25">
      <c r="B9" s="182" t="s">
        <v>52</v>
      </c>
      <c r="C9" s="183" t="s">
        <v>64</v>
      </c>
      <c r="D9" s="184">
        <v>784842</v>
      </c>
      <c r="E9" s="184">
        <v>1195895</v>
      </c>
      <c r="F9" s="185">
        <v>0.15290912155020667</v>
      </c>
      <c r="G9" s="185">
        <v>0.1779981251996329</v>
      </c>
    </row>
    <row r="10" spans="2:10" ht="33" customHeight="1" x14ac:dyDescent="0.25">
      <c r="B10" s="182" t="s">
        <v>53</v>
      </c>
      <c r="C10" s="183" t="s">
        <v>65</v>
      </c>
      <c r="D10" s="184">
        <v>724165</v>
      </c>
      <c r="E10" s="184">
        <v>1047189</v>
      </c>
      <c r="F10" s="185">
        <v>0.14108754884092009</v>
      </c>
      <c r="G10" s="185">
        <v>0.15586458571168738</v>
      </c>
    </row>
    <row r="11" spans="2:10" ht="33" customHeight="1" x14ac:dyDescent="0.25">
      <c r="B11" s="182" t="s">
        <v>54</v>
      </c>
      <c r="C11" s="183" t="s">
        <v>66</v>
      </c>
      <c r="D11" s="184">
        <v>923806</v>
      </c>
      <c r="E11" s="184">
        <v>1034226</v>
      </c>
      <c r="F11" s="185">
        <v>0.17998318635191568</v>
      </c>
      <c r="G11" s="185">
        <v>0.15393516072290253</v>
      </c>
    </row>
    <row r="12" spans="2:10" ht="33" customHeight="1" x14ac:dyDescent="0.25">
      <c r="B12" s="182" t="s">
        <v>51</v>
      </c>
      <c r="C12" s="183" t="s">
        <v>63</v>
      </c>
      <c r="D12" s="184">
        <v>695275</v>
      </c>
      <c r="E12" s="184">
        <v>864852</v>
      </c>
      <c r="F12" s="185">
        <v>0.13545897070470228</v>
      </c>
      <c r="G12" s="185">
        <v>0.12872537687267938</v>
      </c>
    </row>
    <row r="13" spans="2:10" ht="33" customHeight="1" x14ac:dyDescent="0.25">
      <c r="B13" s="182" t="s">
        <v>55</v>
      </c>
      <c r="C13" s="183" t="s">
        <v>67</v>
      </c>
      <c r="D13" s="184">
        <v>217145</v>
      </c>
      <c r="E13" s="184">
        <v>380362</v>
      </c>
      <c r="F13" s="185">
        <v>4.230590513634544E-2</v>
      </c>
      <c r="G13" s="185">
        <v>5.6613434203824559E-2</v>
      </c>
    </row>
    <row r="14" spans="2:10" ht="33" customHeight="1" x14ac:dyDescent="0.25">
      <c r="B14" s="182" t="s">
        <v>57</v>
      </c>
      <c r="C14" s="183" t="s">
        <v>69</v>
      </c>
      <c r="D14" s="184">
        <v>274077</v>
      </c>
      <c r="E14" s="184">
        <v>327147</v>
      </c>
      <c r="F14" s="185">
        <v>5.3397847346492659E-2</v>
      </c>
      <c r="G14" s="185">
        <v>4.8692864059707838E-2</v>
      </c>
    </row>
    <row r="15" spans="2:10" ht="33" customHeight="1" x14ac:dyDescent="0.25">
      <c r="B15" s="182" t="s">
        <v>56</v>
      </c>
      <c r="C15" s="183" t="s">
        <v>68</v>
      </c>
      <c r="D15" s="184">
        <v>340525</v>
      </c>
      <c r="E15" s="184">
        <v>262308</v>
      </c>
      <c r="F15" s="185">
        <v>6.63437718876973E-2</v>
      </c>
      <c r="G15" s="185">
        <v>3.9042166933439232E-2</v>
      </c>
    </row>
    <row r="16" spans="2:10" ht="33" customHeight="1" x14ac:dyDescent="0.25">
      <c r="B16" s="182" t="s">
        <v>58</v>
      </c>
      <c r="C16" s="183" t="s">
        <v>70</v>
      </c>
      <c r="D16" s="184">
        <v>117938</v>
      </c>
      <c r="E16" s="184">
        <v>95106</v>
      </c>
      <c r="F16" s="185">
        <v>2.2977613299732014E-2</v>
      </c>
      <c r="G16" s="185">
        <v>1.4155665585386917E-2</v>
      </c>
    </row>
    <row r="17" spans="2:16" ht="33" customHeight="1" x14ac:dyDescent="0.25">
      <c r="B17" s="182" t="s">
        <v>59</v>
      </c>
      <c r="C17" s="183" t="s">
        <v>71</v>
      </c>
      <c r="D17" s="184">
        <v>49111</v>
      </c>
      <c r="E17" s="184">
        <v>44887</v>
      </c>
      <c r="F17" s="185">
        <v>9.5681931757630196E-3</v>
      </c>
      <c r="G17" s="185">
        <v>6.681022870599778E-3</v>
      </c>
    </row>
    <row r="18" spans="2:16" ht="33" customHeight="1" x14ac:dyDescent="0.25">
      <c r="B18" s="182" t="s">
        <v>60</v>
      </c>
      <c r="C18" s="183" t="s">
        <v>72</v>
      </c>
      <c r="D18" s="184">
        <v>21134</v>
      </c>
      <c r="E18" s="184">
        <v>34346</v>
      </c>
      <c r="F18" s="185">
        <v>4.1174929155703534E-3</v>
      </c>
      <c r="G18" s="185">
        <v>5.1120906167402584E-3</v>
      </c>
    </row>
    <row r="19" spans="2:16" ht="33" customHeight="1" x14ac:dyDescent="0.25">
      <c r="B19" s="182" t="s">
        <v>61</v>
      </c>
      <c r="C19" s="183" t="s">
        <v>73</v>
      </c>
      <c r="D19" s="184">
        <v>2263</v>
      </c>
      <c r="E19" s="184">
        <v>0</v>
      </c>
      <c r="F19" s="185">
        <v>4.4089554594188091E-4</v>
      </c>
      <c r="G19" s="185">
        <v>0</v>
      </c>
    </row>
    <row r="20" spans="2:16" ht="33" customHeight="1" x14ac:dyDescent="0.25"/>
    <row r="21" spans="2:16" ht="11.25" customHeight="1" x14ac:dyDescent="0.25">
      <c r="B21" s="39"/>
      <c r="C21" s="12"/>
      <c r="D21" s="12"/>
      <c r="E21" s="12"/>
      <c r="F21" s="12"/>
      <c r="G21" s="12"/>
      <c r="H21" s="12"/>
      <c r="I21" s="12"/>
      <c r="J21" s="12"/>
      <c r="K21" s="12"/>
      <c r="L21" s="12"/>
      <c r="M21" s="12"/>
      <c r="N21" s="12"/>
      <c r="O21" s="12"/>
      <c r="P21" s="12"/>
    </row>
    <row r="22" spans="2:16" ht="33" customHeight="1" x14ac:dyDescent="0.25">
      <c r="B22" s="9" t="s">
        <v>1</v>
      </c>
    </row>
    <row r="23" spans="2:16" ht="33" customHeight="1" x14ac:dyDescent="0.25">
      <c r="B23" s="157" t="s">
        <v>11</v>
      </c>
      <c r="C23" s="157" t="s">
        <v>12</v>
      </c>
      <c r="D23" s="157">
        <v>2014</v>
      </c>
      <c r="E23" s="157">
        <v>2019</v>
      </c>
      <c r="F23" s="157" t="s">
        <v>195</v>
      </c>
      <c r="G23" s="157" t="s">
        <v>27</v>
      </c>
    </row>
    <row r="24" spans="2:16" ht="33" customHeight="1" x14ac:dyDescent="0.25">
      <c r="B24" s="182" t="s">
        <v>50</v>
      </c>
      <c r="C24" s="183" t="s">
        <v>62</v>
      </c>
      <c r="D24" s="184">
        <v>736088</v>
      </c>
      <c r="E24" s="184">
        <v>808133</v>
      </c>
      <c r="F24" s="185">
        <v>0.2026466452224607</v>
      </c>
      <c r="G24" s="185">
        <v>0.19820093580572834</v>
      </c>
    </row>
    <row r="25" spans="2:16" ht="33" customHeight="1" x14ac:dyDescent="0.25">
      <c r="B25" s="182" t="s">
        <v>52</v>
      </c>
      <c r="C25" s="183" t="s">
        <v>64</v>
      </c>
      <c r="D25" s="184">
        <v>593525</v>
      </c>
      <c r="E25" s="184">
        <v>776331</v>
      </c>
      <c r="F25" s="185">
        <v>0.163398737794477</v>
      </c>
      <c r="G25" s="185">
        <v>0.19040124669453776</v>
      </c>
    </row>
    <row r="26" spans="2:16" ht="33" customHeight="1" x14ac:dyDescent="0.25">
      <c r="B26" s="182" t="s">
        <v>54</v>
      </c>
      <c r="C26" s="183" t="s">
        <v>66</v>
      </c>
      <c r="D26" s="184">
        <v>698615</v>
      </c>
      <c r="E26" s="184">
        <v>673227</v>
      </c>
      <c r="F26" s="185">
        <v>0.19233024591093645</v>
      </c>
      <c r="G26" s="185">
        <v>0.16511418468207964</v>
      </c>
    </row>
    <row r="27" spans="2:16" ht="33" customHeight="1" x14ac:dyDescent="0.25">
      <c r="B27" s="182" t="s">
        <v>51</v>
      </c>
      <c r="C27" s="183" t="s">
        <v>63</v>
      </c>
      <c r="D27" s="184">
        <v>418221</v>
      </c>
      <c r="E27" s="184">
        <v>559185</v>
      </c>
      <c r="F27" s="185">
        <v>0.11513716106169743</v>
      </c>
      <c r="G27" s="185">
        <v>0.13714449266213136</v>
      </c>
    </row>
    <row r="28" spans="2:16" ht="33" customHeight="1" x14ac:dyDescent="0.25">
      <c r="B28" s="182" t="s">
        <v>53</v>
      </c>
      <c r="C28" s="183" t="s">
        <v>65</v>
      </c>
      <c r="D28" s="184">
        <v>438302</v>
      </c>
      <c r="E28" s="184">
        <v>539875</v>
      </c>
      <c r="F28" s="185">
        <v>0.12066550452431635</v>
      </c>
      <c r="G28" s="185">
        <v>0.13240856420677982</v>
      </c>
    </row>
    <row r="29" spans="2:16" ht="33" customHeight="1" x14ac:dyDescent="0.25">
      <c r="B29" s="182" t="s">
        <v>57</v>
      </c>
      <c r="C29" s="183" t="s">
        <v>69</v>
      </c>
      <c r="D29" s="184">
        <v>209844</v>
      </c>
      <c r="E29" s="184">
        <v>238026</v>
      </c>
      <c r="F29" s="185">
        <v>5.7770514693979584E-2</v>
      </c>
      <c r="G29" s="185">
        <v>5.8377737261186328E-2</v>
      </c>
    </row>
    <row r="30" spans="2:16" ht="33" customHeight="1" x14ac:dyDescent="0.25">
      <c r="B30" s="182" t="s">
        <v>55</v>
      </c>
      <c r="C30" s="183" t="s">
        <v>67</v>
      </c>
      <c r="D30" s="184">
        <v>136953</v>
      </c>
      <c r="E30" s="184">
        <v>190963</v>
      </c>
      <c r="F30" s="185">
        <v>3.7703462090336565E-2</v>
      </c>
      <c r="G30" s="185">
        <v>4.6835168597581467E-2</v>
      </c>
    </row>
    <row r="31" spans="2:16" ht="33" customHeight="1" x14ac:dyDescent="0.25">
      <c r="B31" s="182" t="s">
        <v>56</v>
      </c>
      <c r="C31" s="183" t="s">
        <v>68</v>
      </c>
      <c r="D31" s="184">
        <v>264510</v>
      </c>
      <c r="E31" s="184">
        <v>183429</v>
      </c>
      <c r="F31" s="185">
        <v>7.2820184716763589E-2</v>
      </c>
      <c r="G31" s="185">
        <v>4.4987396200760199E-2</v>
      </c>
    </row>
    <row r="32" spans="2:16" ht="33" customHeight="1" x14ac:dyDescent="0.25">
      <c r="B32" s="182" t="s">
        <v>58</v>
      </c>
      <c r="C32" s="183" t="s">
        <v>70</v>
      </c>
      <c r="D32" s="184">
        <v>88599</v>
      </c>
      <c r="E32" s="184">
        <v>60967</v>
      </c>
      <c r="F32" s="185">
        <v>2.4391499549054996E-2</v>
      </c>
      <c r="G32" s="185">
        <v>1.4952633357711961E-2</v>
      </c>
    </row>
    <row r="33" spans="2:9" ht="33" customHeight="1" x14ac:dyDescent="0.25">
      <c r="B33" s="182" t="s">
        <v>60</v>
      </c>
      <c r="C33" s="183" t="s">
        <v>72</v>
      </c>
      <c r="D33" s="184">
        <v>16416</v>
      </c>
      <c r="E33" s="184">
        <v>24018</v>
      </c>
      <c r="F33" s="185">
        <v>4.5193609024626333E-3</v>
      </c>
      <c r="G33" s="185">
        <v>5.8906022600017363E-3</v>
      </c>
    </row>
    <row r="34" spans="2:9" ht="33" customHeight="1" x14ac:dyDescent="0.25">
      <c r="B34" s="182" t="s">
        <v>59</v>
      </c>
      <c r="C34" s="183" t="s">
        <v>71</v>
      </c>
      <c r="D34" s="184">
        <v>29541</v>
      </c>
      <c r="E34" s="184">
        <v>23188</v>
      </c>
      <c r="F34" s="185">
        <v>8.1327022672787914E-3</v>
      </c>
      <c r="G34" s="185">
        <v>5.6870382715013849E-3</v>
      </c>
    </row>
    <row r="35" spans="2:9" ht="33" customHeight="1" x14ac:dyDescent="0.25">
      <c r="B35" s="182" t="s">
        <v>61</v>
      </c>
      <c r="C35" s="183" t="s">
        <v>73</v>
      </c>
      <c r="D35" s="184">
        <v>1758</v>
      </c>
      <c r="E35" s="184">
        <v>0</v>
      </c>
      <c r="F35" s="185">
        <v>4.8398126623594722E-4</v>
      </c>
      <c r="G35" s="185">
        <v>0</v>
      </c>
    </row>
    <row r="36" spans="2:9" ht="33" customHeight="1" x14ac:dyDescent="0.25"/>
    <row r="37" spans="2:9" ht="15" customHeight="1" x14ac:dyDescent="0.3">
      <c r="B37" s="40"/>
      <c r="C37" s="40"/>
      <c r="D37" s="40"/>
      <c r="E37" s="40"/>
      <c r="F37" s="41"/>
      <c r="G37" s="41"/>
    </row>
    <row r="38" spans="2:9" ht="33" customHeight="1" x14ac:dyDescent="0.25">
      <c r="B38" s="488" t="s">
        <v>196</v>
      </c>
      <c r="C38" s="488"/>
      <c r="D38" s="488"/>
      <c r="E38" s="488"/>
      <c r="F38" s="488"/>
      <c r="G38" s="488"/>
      <c r="H38" s="488"/>
      <c r="I38" s="488"/>
    </row>
    <row r="39" spans="2:9" ht="33" customHeight="1" x14ac:dyDescent="0.25">
      <c r="B39" s="411"/>
      <c r="C39" s="234"/>
      <c r="D39" s="234"/>
      <c r="E39" s="235"/>
      <c r="F39" s="236">
        <f>+D23</f>
        <v>2014</v>
      </c>
      <c r="G39" s="236">
        <f>+E23</f>
        <v>2019</v>
      </c>
      <c r="H39" s="130"/>
      <c r="I39" s="14"/>
    </row>
    <row r="40" spans="2:9" ht="33" customHeight="1" x14ac:dyDescent="0.25">
      <c r="B40" s="412"/>
      <c r="C40" s="237" t="str">
        <f t="shared" ref="C40:G48" si="0">+C24</f>
        <v>Actividades de hospitales públicos (MSP)</v>
      </c>
      <c r="D40" s="238">
        <f t="shared" si="0"/>
        <v>736088</v>
      </c>
      <c r="E40" s="238">
        <f t="shared" si="0"/>
        <v>808133</v>
      </c>
      <c r="F40" s="239">
        <f>+F24</f>
        <v>0.2026466452224607</v>
      </c>
      <c r="G40" s="239">
        <f t="shared" si="0"/>
        <v>0.19820093580572834</v>
      </c>
      <c r="H40" s="130"/>
      <c r="I40" s="14"/>
    </row>
    <row r="41" spans="2:9" ht="33" customHeight="1" x14ac:dyDescent="0.25">
      <c r="B41" s="412"/>
      <c r="C41" s="237" t="str">
        <f t="shared" si="0"/>
        <v>Actividades de hospitales públicos (IESS)</v>
      </c>
      <c r="D41" s="238">
        <f t="shared" si="0"/>
        <v>593525</v>
      </c>
      <c r="E41" s="238">
        <f t="shared" si="0"/>
        <v>776331</v>
      </c>
      <c r="F41" s="239">
        <f t="shared" si="0"/>
        <v>0.163398737794477</v>
      </c>
      <c r="G41" s="239">
        <f t="shared" si="0"/>
        <v>0.19040124669453776</v>
      </c>
      <c r="H41" s="130"/>
      <c r="I41" s="14"/>
    </row>
    <row r="42" spans="2:9" ht="33" customHeight="1" x14ac:dyDescent="0.25">
      <c r="B42" s="412"/>
      <c r="C42" s="237" t="str">
        <f t="shared" si="0"/>
        <v>Actividades de hospitales privados</v>
      </c>
      <c r="D42" s="238">
        <f t="shared" si="0"/>
        <v>698615</v>
      </c>
      <c r="E42" s="238">
        <f t="shared" si="0"/>
        <v>673227</v>
      </c>
      <c r="F42" s="239">
        <f t="shared" si="0"/>
        <v>0.19233024591093645</v>
      </c>
      <c r="G42" s="239">
        <f t="shared" si="0"/>
        <v>0.16511418468207964</v>
      </c>
      <c r="H42" s="130"/>
      <c r="I42" s="14"/>
    </row>
    <row r="43" spans="2:9" ht="33" customHeight="1" x14ac:dyDescent="0.25">
      <c r="B43" s="412"/>
      <c r="C43" s="237" t="str">
        <f t="shared" si="0"/>
        <v>Actividades de centros ambulatorios del sector público (MSP)</v>
      </c>
      <c r="D43" s="238">
        <f t="shared" si="0"/>
        <v>418221</v>
      </c>
      <c r="E43" s="238">
        <f t="shared" si="0"/>
        <v>559185</v>
      </c>
      <c r="F43" s="239">
        <f t="shared" si="0"/>
        <v>0.11513716106169743</v>
      </c>
      <c r="G43" s="239">
        <f t="shared" si="0"/>
        <v>0.13714449266213136</v>
      </c>
      <c r="H43" s="130"/>
      <c r="I43" s="14"/>
    </row>
    <row r="44" spans="2:9" ht="33" customHeight="1" x14ac:dyDescent="0.25">
      <c r="B44" s="412"/>
      <c r="C44" s="237" t="str">
        <f t="shared" si="0"/>
        <v>Actividades de centros ambulatorios del sector privado</v>
      </c>
      <c r="D44" s="238">
        <f t="shared" si="0"/>
        <v>438302</v>
      </c>
      <c r="E44" s="238">
        <f t="shared" si="0"/>
        <v>539875</v>
      </c>
      <c r="F44" s="239">
        <f t="shared" si="0"/>
        <v>0.12066550452431635</v>
      </c>
      <c r="G44" s="239">
        <f t="shared" si="0"/>
        <v>0.13240856420677982</v>
      </c>
      <c r="H44" s="130"/>
      <c r="I44" s="14"/>
    </row>
    <row r="45" spans="2:9" ht="33" customHeight="1" x14ac:dyDescent="0.25">
      <c r="B45" s="412"/>
      <c r="C45" s="237" t="str">
        <f t="shared" si="0"/>
        <v>Otras actividades relacionadas con la salud humana privados</v>
      </c>
      <c r="D45" s="238">
        <f t="shared" si="0"/>
        <v>209844</v>
      </c>
      <c r="E45" s="238">
        <f t="shared" si="0"/>
        <v>238026</v>
      </c>
      <c r="F45" s="239">
        <f t="shared" si="0"/>
        <v>5.7770514693979584E-2</v>
      </c>
      <c r="G45" s="239">
        <f t="shared" si="0"/>
        <v>5.8377737261186328E-2</v>
      </c>
      <c r="H45" s="130"/>
      <c r="I45" s="14"/>
    </row>
    <row r="46" spans="2:9" ht="33" customHeight="1" x14ac:dyDescent="0.25">
      <c r="B46" s="412"/>
      <c r="C46" s="237" t="str">
        <f t="shared" si="0"/>
        <v>Actividades de centros ambulatorios del sector público (IESS)</v>
      </c>
      <c r="D46" s="238">
        <f t="shared" si="0"/>
        <v>136953</v>
      </c>
      <c r="E46" s="238">
        <f t="shared" si="0"/>
        <v>190963</v>
      </c>
      <c r="F46" s="239">
        <f t="shared" si="0"/>
        <v>3.7703462090336565E-2</v>
      </c>
      <c r="G46" s="239">
        <f t="shared" si="0"/>
        <v>4.6835168597581467E-2</v>
      </c>
      <c r="H46" s="130"/>
      <c r="I46" s="14"/>
    </row>
    <row r="47" spans="2:9" ht="33" customHeight="1" x14ac:dyDescent="0.25">
      <c r="B47" s="412"/>
      <c r="C47" s="237" t="str">
        <f t="shared" si="0"/>
        <v>Regulación de las actividades de organismos que prestan servicios de salud</v>
      </c>
      <c r="D47" s="238">
        <f>+D31</f>
        <v>264510</v>
      </c>
      <c r="E47" s="238">
        <f t="shared" si="0"/>
        <v>183429</v>
      </c>
      <c r="F47" s="239">
        <f t="shared" si="0"/>
        <v>7.2820184716763589E-2</v>
      </c>
      <c r="G47" s="239">
        <f t="shared" si="0"/>
        <v>4.4987396200760199E-2</v>
      </c>
      <c r="H47" s="130"/>
      <c r="I47" s="14"/>
    </row>
    <row r="48" spans="2:9" ht="33" customHeight="1" x14ac:dyDescent="0.25">
      <c r="B48" s="412"/>
      <c r="C48" s="333" t="str">
        <f t="shared" si="0"/>
        <v>Actividades de hospitales públicos (otros sector público)</v>
      </c>
      <c r="D48" s="402">
        <f t="shared" si="0"/>
        <v>88599</v>
      </c>
      <c r="E48" s="402">
        <f t="shared" si="0"/>
        <v>60967</v>
      </c>
      <c r="F48" s="403">
        <f t="shared" si="0"/>
        <v>2.4391499549054996E-2</v>
      </c>
      <c r="G48" s="403">
        <f t="shared" si="0"/>
        <v>1.4952633357711961E-2</v>
      </c>
      <c r="H48" s="130"/>
      <c r="I48" s="14"/>
    </row>
    <row r="49" spans="2:9" ht="33" customHeight="1" x14ac:dyDescent="0.25">
      <c r="B49" s="412"/>
      <c r="C49" s="290" t="s">
        <v>9</v>
      </c>
      <c r="D49" s="334">
        <f>+D33+D34+D35</f>
        <v>47715</v>
      </c>
      <c r="E49" s="334">
        <f t="shared" ref="E49:G49" si="1">+E33+E34+E35</f>
        <v>47206</v>
      </c>
      <c r="F49" s="404">
        <f t="shared" si="1"/>
        <v>1.3136044435977372E-2</v>
      </c>
      <c r="G49" s="404">
        <f t="shared" si="1"/>
        <v>1.1577640531503121E-2</v>
      </c>
      <c r="H49" s="130"/>
      <c r="I49" s="14"/>
    </row>
    <row r="50" spans="2:9" ht="33" customHeight="1" x14ac:dyDescent="0.25">
      <c r="B50" s="412"/>
      <c r="C50" s="114"/>
      <c r="D50" s="288">
        <f>+D40+D41+D42+D43+D44+D45+D46+D47+D49+D48</f>
        <v>3632372</v>
      </c>
      <c r="E50" s="288">
        <f t="shared" ref="E50:G50" si="2">+E40+E41+E42+E43+E44+E45+E46+E47+E49+E48</f>
        <v>4077342</v>
      </c>
      <c r="F50" s="288">
        <f t="shared" si="2"/>
        <v>0.99999999999999989</v>
      </c>
      <c r="G50" s="288">
        <f t="shared" si="2"/>
        <v>0.99999999999999989</v>
      </c>
      <c r="H50" s="113"/>
      <c r="I50" s="14"/>
    </row>
    <row r="51" spans="2:9" ht="33" customHeight="1" x14ac:dyDescent="0.25">
      <c r="B51" s="235"/>
      <c r="C51" s="130"/>
      <c r="D51" s="335">
        <f>+SUM(D24:D35)</f>
        <v>3632372</v>
      </c>
      <c r="E51" s="335">
        <f>+SUM(E24:E35)</f>
        <v>4077342</v>
      </c>
      <c r="F51" s="335">
        <f>+SUM(F24:F35)</f>
        <v>0.99999999999999989</v>
      </c>
      <c r="G51" s="335">
        <f>+SUM(G24:G35)</f>
        <v>0.99999999999999989</v>
      </c>
      <c r="H51" s="329"/>
      <c r="I51" s="14"/>
    </row>
    <row r="52" spans="2:9" ht="33" customHeight="1" x14ac:dyDescent="0.25">
      <c r="B52" s="287"/>
      <c r="D52" s="413">
        <f>+D50-D51</f>
        <v>0</v>
      </c>
      <c r="E52" s="413">
        <f t="shared" ref="E52:G52" si="3">+E50-E51</f>
        <v>0</v>
      </c>
      <c r="F52" s="413">
        <f t="shared" si="3"/>
        <v>0</v>
      </c>
      <c r="G52" s="413">
        <f t="shared" si="3"/>
        <v>0</v>
      </c>
      <c r="H52" s="234"/>
      <c r="I52" s="14"/>
    </row>
    <row r="53" spans="2:9" ht="33" customHeight="1" x14ac:dyDescent="0.25">
      <c r="B53" s="114"/>
      <c r="H53" s="234"/>
      <c r="I53" s="14"/>
    </row>
    <row r="54" spans="2:9" ht="33" customHeight="1" x14ac:dyDescent="0.25">
      <c r="B54" s="290"/>
      <c r="H54" s="234"/>
      <c r="I54" s="14"/>
    </row>
    <row r="55" spans="2:9" ht="33" customHeight="1" x14ac:dyDescent="0.25">
      <c r="B55" s="290"/>
      <c r="C55" s="130"/>
      <c r="D55" s="291">
        <f>+D50-D51</f>
        <v>0</v>
      </c>
      <c r="E55" s="291">
        <f>+E50-E51</f>
        <v>0</v>
      </c>
      <c r="F55" s="291">
        <f>+F50-F51</f>
        <v>0</v>
      </c>
      <c r="G55" s="291">
        <f>+G50-G51</f>
        <v>0</v>
      </c>
      <c r="H55" s="130"/>
      <c r="I55" s="14"/>
    </row>
    <row r="56" spans="2:9" ht="33" customHeight="1" x14ac:dyDescent="0.25">
      <c r="B56" s="13"/>
      <c r="C56" s="14"/>
      <c r="D56" s="14"/>
      <c r="E56" s="14"/>
      <c r="F56" s="14"/>
      <c r="G56" s="14"/>
      <c r="H56" s="14"/>
      <c r="I56" s="14"/>
    </row>
    <row r="57" spans="2:9" ht="33" customHeight="1" x14ac:dyDescent="0.25">
      <c r="B57" s="13"/>
      <c r="C57" s="14"/>
      <c r="D57" s="14"/>
      <c r="E57" s="14"/>
      <c r="F57" s="14"/>
      <c r="G57" s="14"/>
      <c r="H57" s="14"/>
      <c r="I57" s="14"/>
    </row>
    <row r="58" spans="2:9" ht="40.5" customHeight="1" x14ac:dyDescent="0.25">
      <c r="B58" s="491" t="s">
        <v>168</v>
      </c>
      <c r="C58" s="491"/>
      <c r="D58" s="491"/>
      <c r="E58" s="491"/>
      <c r="F58" s="14"/>
      <c r="G58" s="14"/>
      <c r="H58" s="14"/>
      <c r="I58" s="14"/>
    </row>
    <row r="59" spans="2:9" ht="24.75" customHeight="1" x14ac:dyDescent="0.25">
      <c r="B59" s="491"/>
      <c r="C59" s="491"/>
      <c r="D59" s="491"/>
      <c r="E59" s="491"/>
      <c r="F59" s="14"/>
      <c r="G59" s="14"/>
      <c r="H59" s="14"/>
      <c r="I59" s="14"/>
    </row>
    <row r="60" spans="2:9" ht="20.25" customHeight="1" x14ac:dyDescent="0.3">
      <c r="B60" s="123" t="s">
        <v>24</v>
      </c>
      <c r="C60" s="14"/>
      <c r="D60" s="14"/>
      <c r="E60" s="14"/>
      <c r="F60" s="14"/>
      <c r="G60" s="14"/>
      <c r="H60" s="14"/>
      <c r="I60" s="14"/>
    </row>
    <row r="61" spans="2:9" ht="26.25" customHeight="1" x14ac:dyDescent="0.25">
      <c r="B61" s="18" t="s">
        <v>16</v>
      </c>
      <c r="C61" s="14"/>
      <c r="D61" s="14"/>
      <c r="E61" s="14"/>
      <c r="F61" s="14"/>
      <c r="G61" s="14"/>
      <c r="H61" s="14"/>
      <c r="I61" s="14"/>
    </row>
    <row r="62" spans="2:9" ht="33" customHeight="1" x14ac:dyDescent="0.25">
      <c r="B62" s="13"/>
      <c r="C62" s="14"/>
      <c r="D62" s="14"/>
      <c r="E62" s="14"/>
      <c r="F62" s="14"/>
      <c r="G62" s="14"/>
      <c r="H62" s="14"/>
      <c r="I62" s="14"/>
    </row>
    <row r="63" spans="2:9" ht="26.25" customHeight="1" x14ac:dyDescent="0.25">
      <c r="C63" s="14"/>
      <c r="D63" s="14"/>
      <c r="E63" s="14"/>
      <c r="F63" s="14"/>
      <c r="G63" s="14"/>
      <c r="H63" s="14"/>
      <c r="I63" s="14"/>
    </row>
    <row r="64" spans="2:9" ht="18" customHeight="1" x14ac:dyDescent="0.25">
      <c r="C64" s="14"/>
      <c r="D64" s="14"/>
      <c r="E64" s="14"/>
      <c r="F64" s="14"/>
      <c r="G64" s="14"/>
      <c r="H64" s="14"/>
      <c r="I64" s="14"/>
    </row>
    <row r="65" spans="2:9" ht="15" customHeight="1" x14ac:dyDescent="0.25">
      <c r="B65" s="16"/>
      <c r="C65" s="14"/>
      <c r="D65" s="14"/>
      <c r="E65" s="14"/>
      <c r="F65" s="14"/>
      <c r="G65" s="14"/>
      <c r="H65" s="14"/>
      <c r="I65" s="14"/>
    </row>
  </sheetData>
  <mergeCells count="4">
    <mergeCell ref="B3:G3"/>
    <mergeCell ref="B4:G4"/>
    <mergeCell ref="B38:I38"/>
    <mergeCell ref="B58:E59"/>
  </mergeCells>
  <conditionalFormatting sqref="D55:G55">
    <cfRule type="cellIs" dxfId="18" priority="2" operator="notEqual">
      <formula>0</formula>
    </cfRule>
  </conditionalFormatting>
  <conditionalFormatting sqref="D52:G52">
    <cfRule type="cellIs" dxfId="17" priority="1" operator="notEqual">
      <formula>0</formula>
    </cfRule>
  </conditionalFormatting>
  <hyperlinks>
    <hyperlink ref="B2" location="Indice!A1" display="Índice" xr:uid="{15899A14-A5C2-4A1D-81C3-806DC135ABE5}"/>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7F977-7BCB-4642-933E-255C98706BA9}">
  <dimension ref="B1:P44"/>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15.7109375" style="8" customWidth="1"/>
    <col min="3" max="3" width="83.7109375" style="8" customWidth="1"/>
    <col min="4" max="15" width="15.7109375" style="8" customWidth="1"/>
    <col min="16" max="16" width="16" style="8" customWidth="1"/>
    <col min="17" max="16384" width="15.7109375" style="8"/>
  </cols>
  <sheetData>
    <row r="1" spans="2:16" ht="78" customHeight="1" x14ac:dyDescent="0.25"/>
    <row r="2" spans="2:16" ht="33" customHeight="1" x14ac:dyDescent="0.3">
      <c r="B2" s="233" t="s">
        <v>3</v>
      </c>
    </row>
    <row r="3" spans="2:16" ht="33" customHeight="1" x14ac:dyDescent="0.25">
      <c r="B3" s="486" t="s">
        <v>237</v>
      </c>
      <c r="C3" s="486"/>
      <c r="D3" s="486"/>
      <c r="E3" s="486"/>
      <c r="F3" s="486"/>
      <c r="G3" s="486"/>
    </row>
    <row r="4" spans="2:16" s="28" customFormat="1" ht="33" customHeight="1" x14ac:dyDescent="0.25">
      <c r="B4" s="487" t="s">
        <v>198</v>
      </c>
      <c r="C4" s="487"/>
      <c r="D4" s="487"/>
      <c r="E4" s="487"/>
      <c r="F4" s="487"/>
      <c r="G4" s="487"/>
      <c r="I4" s="321"/>
    </row>
    <row r="5" spans="2:16" ht="33" customHeight="1" x14ac:dyDescent="0.25"/>
    <row r="6" spans="2:16" ht="33" customHeight="1" x14ac:dyDescent="0.25">
      <c r="B6" s="9" t="s">
        <v>5</v>
      </c>
    </row>
    <row r="7" spans="2:16" ht="33" customHeight="1" x14ac:dyDescent="0.25">
      <c r="B7" s="157" t="s">
        <v>11</v>
      </c>
      <c r="C7" s="157" t="s">
        <v>12</v>
      </c>
      <c r="D7" s="157">
        <v>2014</v>
      </c>
      <c r="E7" s="157">
        <v>2019</v>
      </c>
      <c r="F7" s="157" t="s">
        <v>195</v>
      </c>
      <c r="G7" s="157" t="s">
        <v>27</v>
      </c>
    </row>
    <row r="8" spans="2:16" ht="33" customHeight="1" x14ac:dyDescent="0.25">
      <c r="B8" s="182" t="s">
        <v>74</v>
      </c>
      <c r="C8" s="183" t="s">
        <v>81</v>
      </c>
      <c r="D8" s="184">
        <v>641816</v>
      </c>
      <c r="E8" s="184">
        <v>659398</v>
      </c>
      <c r="F8" s="185">
        <v>0.33158229731516997</v>
      </c>
      <c r="G8" s="185">
        <v>0.33656595518361121</v>
      </c>
    </row>
    <row r="9" spans="2:16" ht="33" customHeight="1" x14ac:dyDescent="0.25">
      <c r="B9" s="182" t="s">
        <v>79</v>
      </c>
      <c r="C9" s="183" t="s">
        <v>86</v>
      </c>
      <c r="D9" s="184">
        <v>429520</v>
      </c>
      <c r="E9" s="184">
        <v>418661</v>
      </c>
      <c r="F9" s="185">
        <v>0.22190351805316758</v>
      </c>
      <c r="G9" s="185">
        <v>0.21369042575671424</v>
      </c>
    </row>
    <row r="10" spans="2:16" ht="33" customHeight="1" x14ac:dyDescent="0.25">
      <c r="B10" s="182" t="s">
        <v>77</v>
      </c>
      <c r="C10" s="183" t="s">
        <v>84</v>
      </c>
      <c r="D10" s="184">
        <v>183010</v>
      </c>
      <c r="E10" s="184">
        <v>270840</v>
      </c>
      <c r="F10" s="185">
        <v>9.4548712141251157E-2</v>
      </c>
      <c r="G10" s="185">
        <v>0.13824052135725201</v>
      </c>
    </row>
    <row r="11" spans="2:16" ht="33" customHeight="1" x14ac:dyDescent="0.25">
      <c r="B11" s="182" t="s">
        <v>75</v>
      </c>
      <c r="C11" s="183" t="s">
        <v>82</v>
      </c>
      <c r="D11" s="184">
        <v>406335</v>
      </c>
      <c r="E11" s="184">
        <v>269541</v>
      </c>
      <c r="F11" s="185">
        <v>0.20992541909139004</v>
      </c>
      <c r="G11" s="185">
        <v>0.13757749360196081</v>
      </c>
    </row>
    <row r="12" spans="2:16" ht="33" customHeight="1" x14ac:dyDescent="0.25">
      <c r="B12" s="182" t="s">
        <v>76</v>
      </c>
      <c r="C12" s="183" t="s">
        <v>83</v>
      </c>
      <c r="D12" s="184">
        <v>158038</v>
      </c>
      <c r="E12" s="184">
        <v>229606</v>
      </c>
      <c r="F12" s="185">
        <v>8.1647392871313312E-2</v>
      </c>
      <c r="G12" s="185">
        <v>0.11719411145603753</v>
      </c>
    </row>
    <row r="13" spans="2:16" ht="33" customHeight="1" x14ac:dyDescent="0.25">
      <c r="B13" s="182" t="s">
        <v>78</v>
      </c>
      <c r="C13" s="182" t="s">
        <v>85</v>
      </c>
      <c r="D13" s="184">
        <v>82943</v>
      </c>
      <c r="E13" s="184">
        <v>96540</v>
      </c>
      <c r="F13" s="185">
        <v>4.2850958041264382E-2</v>
      </c>
      <c r="G13" s="185">
        <v>4.9275365277762183E-2</v>
      </c>
    </row>
    <row r="14" spans="2:16" ht="33.75" customHeight="1" x14ac:dyDescent="0.25">
      <c r="B14" s="182" t="s">
        <v>80</v>
      </c>
      <c r="C14" s="182" t="s">
        <v>87</v>
      </c>
      <c r="D14" s="184">
        <v>33954</v>
      </c>
      <c r="E14" s="184">
        <v>14608</v>
      </c>
      <c r="F14" s="185">
        <v>1.7541702486443593E-2</v>
      </c>
      <c r="G14" s="185">
        <v>7.4561273666620045E-3</v>
      </c>
      <c r="H14" s="12"/>
      <c r="I14" s="12"/>
      <c r="J14" s="12"/>
      <c r="K14" s="12"/>
      <c r="L14" s="12"/>
      <c r="M14" s="12"/>
      <c r="N14" s="12"/>
      <c r="O14" s="12"/>
      <c r="P14" s="12"/>
    </row>
    <row r="15" spans="2:16" s="262" customFormat="1" ht="61.5" customHeight="1" x14ac:dyDescent="0.3">
      <c r="B15" s="261" t="s">
        <v>1</v>
      </c>
      <c r="D15" s="263"/>
      <c r="E15" s="263"/>
    </row>
    <row r="16" spans="2:16" ht="30" customHeight="1" x14ac:dyDescent="0.25">
      <c r="B16" s="157" t="s">
        <v>11</v>
      </c>
      <c r="C16" s="157" t="s">
        <v>12</v>
      </c>
      <c r="D16" s="157">
        <v>2014</v>
      </c>
      <c r="E16" s="157">
        <v>2019</v>
      </c>
      <c r="F16" s="157" t="s">
        <v>195</v>
      </c>
      <c r="G16" s="157" t="s">
        <v>27</v>
      </c>
    </row>
    <row r="17" spans="2:9" ht="33" customHeight="1" x14ac:dyDescent="0.25">
      <c r="B17" s="182" t="s">
        <v>74</v>
      </c>
      <c r="C17" s="183" t="s">
        <v>81</v>
      </c>
      <c r="D17" s="184">
        <v>639098</v>
      </c>
      <c r="E17" s="184">
        <v>611204</v>
      </c>
      <c r="F17" s="185">
        <v>0.37895042677268537</v>
      </c>
      <c r="G17" s="185">
        <v>0.37698436684681041</v>
      </c>
    </row>
    <row r="18" spans="2:9" ht="33" customHeight="1" x14ac:dyDescent="0.25">
      <c r="B18" s="182" t="s">
        <v>79</v>
      </c>
      <c r="C18" s="183" t="s">
        <v>86</v>
      </c>
      <c r="D18" s="184">
        <v>406747</v>
      </c>
      <c r="E18" s="184">
        <v>364549</v>
      </c>
      <c r="F18" s="185">
        <v>0.24117889468987455</v>
      </c>
      <c r="G18" s="185">
        <v>0.22485008924947789</v>
      </c>
    </row>
    <row r="19" spans="2:9" ht="33" customHeight="1" x14ac:dyDescent="0.25">
      <c r="B19" s="182" t="s">
        <v>76</v>
      </c>
      <c r="C19" s="183" t="s">
        <v>83</v>
      </c>
      <c r="D19" s="184">
        <v>122759</v>
      </c>
      <c r="E19" s="184">
        <v>187269</v>
      </c>
      <c r="F19" s="185">
        <v>7.2789424220054022E-2</v>
      </c>
      <c r="G19" s="185">
        <v>0.11550560106778643</v>
      </c>
    </row>
    <row r="20" spans="2:9" ht="33" customHeight="1" x14ac:dyDescent="0.25">
      <c r="B20" s="182" t="s">
        <v>77</v>
      </c>
      <c r="C20" s="183" t="s">
        <v>84</v>
      </c>
      <c r="D20" s="184">
        <v>134944</v>
      </c>
      <c r="E20" s="184">
        <v>186916</v>
      </c>
      <c r="F20" s="185">
        <v>8.0014467875683004E-2</v>
      </c>
      <c r="G20" s="185">
        <v>0.1152878742834445</v>
      </c>
    </row>
    <row r="21" spans="2:9" ht="33" customHeight="1" x14ac:dyDescent="0.25">
      <c r="B21" s="182" t="s">
        <v>75</v>
      </c>
      <c r="C21" s="183" t="s">
        <v>82</v>
      </c>
      <c r="D21" s="184">
        <v>286282</v>
      </c>
      <c r="E21" s="184">
        <v>179676</v>
      </c>
      <c r="F21" s="185">
        <v>0.16974968796231238</v>
      </c>
      <c r="G21" s="185">
        <v>0.11082231644028427</v>
      </c>
    </row>
    <row r="22" spans="2:9" ht="33" customHeight="1" x14ac:dyDescent="0.25">
      <c r="B22" s="182" t="s">
        <v>78</v>
      </c>
      <c r="C22" s="182" t="s">
        <v>85</v>
      </c>
      <c r="D22" s="184">
        <v>64428</v>
      </c>
      <c r="E22" s="184">
        <v>78739</v>
      </c>
      <c r="F22" s="185">
        <v>3.8202307151814857E-2</v>
      </c>
      <c r="G22" s="185">
        <v>4.8565408703396908E-2</v>
      </c>
    </row>
    <row r="23" spans="2:9" ht="33" customHeight="1" x14ac:dyDescent="0.25">
      <c r="B23" s="182" t="s">
        <v>80</v>
      </c>
      <c r="C23" s="182" t="s">
        <v>87</v>
      </c>
      <c r="D23" s="184">
        <v>32237</v>
      </c>
      <c r="E23" s="184">
        <v>12945</v>
      </c>
      <c r="F23" s="185">
        <v>1.911479132757583E-2</v>
      </c>
      <c r="G23" s="185">
        <v>7.9843434087996153E-3</v>
      </c>
    </row>
    <row r="24" spans="2:9" ht="45.75" customHeight="1" x14ac:dyDescent="0.25">
      <c r="B24" s="15"/>
      <c r="C24" s="321"/>
      <c r="D24" s="14"/>
      <c r="E24" s="14"/>
      <c r="F24" s="14"/>
      <c r="G24" s="14"/>
      <c r="H24" s="14"/>
      <c r="I24" s="14"/>
    </row>
    <row r="25" spans="2:9" ht="33" customHeight="1" x14ac:dyDescent="0.25">
      <c r="B25" s="492" t="s">
        <v>199</v>
      </c>
      <c r="C25" s="492"/>
      <c r="D25" s="492"/>
      <c r="E25" s="492"/>
      <c r="F25" s="492"/>
      <c r="G25" s="492"/>
      <c r="H25" s="492"/>
      <c r="I25" s="14"/>
    </row>
    <row r="26" spans="2:9" ht="33" customHeight="1" x14ac:dyDescent="0.25">
      <c r="B26" s="13"/>
      <c r="C26" s="14"/>
      <c r="D26" s="14"/>
      <c r="E26" s="14"/>
      <c r="F26" s="14"/>
      <c r="G26" s="14"/>
      <c r="H26" s="14"/>
      <c r="I26" s="14"/>
    </row>
    <row r="27" spans="2:9" ht="33" customHeight="1" x14ac:dyDescent="0.25">
      <c r="B27" s="13"/>
      <c r="C27" s="14"/>
      <c r="D27" s="14"/>
      <c r="E27" s="14"/>
      <c r="F27" s="14"/>
      <c r="G27" s="14"/>
      <c r="H27" s="14"/>
      <c r="I27" s="14"/>
    </row>
    <row r="28" spans="2:9" ht="33" customHeight="1" x14ac:dyDescent="0.25">
      <c r="B28" s="13"/>
      <c r="C28" s="14"/>
      <c r="D28" s="14"/>
      <c r="E28" s="14"/>
      <c r="F28" s="14"/>
      <c r="G28" s="14"/>
      <c r="H28" s="14"/>
      <c r="I28" s="14"/>
    </row>
    <row r="29" spans="2:9" ht="33" customHeight="1" x14ac:dyDescent="0.25">
      <c r="B29" s="13"/>
      <c r="C29" s="14"/>
      <c r="D29" s="14"/>
      <c r="E29" s="14"/>
      <c r="F29" s="14"/>
      <c r="G29" s="14"/>
      <c r="H29" s="14"/>
      <c r="I29" s="14"/>
    </row>
    <row r="30" spans="2:9" ht="33" customHeight="1" x14ac:dyDescent="0.25">
      <c r="B30" s="13"/>
      <c r="C30" s="14"/>
      <c r="D30" s="14"/>
      <c r="E30" s="14"/>
      <c r="F30" s="14"/>
      <c r="G30" s="14"/>
      <c r="H30" s="14"/>
      <c r="I30" s="14"/>
    </row>
    <row r="31" spans="2:9" ht="33" customHeight="1" x14ac:dyDescent="0.25">
      <c r="B31" s="13"/>
      <c r="C31" s="14"/>
      <c r="D31" s="14"/>
      <c r="E31" s="14"/>
      <c r="F31" s="14"/>
      <c r="G31" s="14"/>
      <c r="H31" s="14"/>
      <c r="I31" s="14"/>
    </row>
    <row r="32" spans="2:9" ht="33" customHeight="1" x14ac:dyDescent="0.25">
      <c r="B32" s="13"/>
      <c r="C32" s="14"/>
      <c r="D32" s="14"/>
      <c r="E32" s="14"/>
      <c r="F32" s="14"/>
      <c r="G32" s="14"/>
      <c r="H32" s="14"/>
      <c r="I32" s="14"/>
    </row>
    <row r="33" spans="2:9" ht="33" customHeight="1" x14ac:dyDescent="0.25">
      <c r="B33" s="13"/>
      <c r="C33" s="14"/>
      <c r="D33" s="14"/>
      <c r="E33" s="14"/>
      <c r="F33" s="14"/>
      <c r="G33" s="14"/>
      <c r="H33" s="14"/>
      <c r="I33" s="14"/>
    </row>
    <row r="34" spans="2:9" ht="33" customHeight="1" x14ac:dyDescent="0.25">
      <c r="B34" s="13"/>
      <c r="C34" s="14"/>
      <c r="D34" s="14"/>
      <c r="E34" s="14"/>
      <c r="F34" s="14"/>
      <c r="G34" s="14"/>
      <c r="H34" s="14"/>
      <c r="I34" s="14"/>
    </row>
    <row r="35" spans="2:9" ht="33" customHeight="1" x14ac:dyDescent="0.25">
      <c r="B35" s="13"/>
      <c r="C35" s="14"/>
      <c r="D35" s="14"/>
      <c r="E35" s="14"/>
      <c r="F35" s="14"/>
      <c r="G35" s="14"/>
      <c r="H35" s="14"/>
      <c r="I35" s="14"/>
    </row>
    <row r="36" spans="2:9" ht="33" customHeight="1" x14ac:dyDescent="0.25">
      <c r="B36" s="13"/>
      <c r="C36" s="14"/>
      <c r="D36" s="14"/>
      <c r="E36" s="14"/>
      <c r="F36" s="14"/>
      <c r="G36" s="14"/>
      <c r="H36" s="14"/>
      <c r="I36" s="14"/>
    </row>
    <row r="37" spans="2:9" ht="33" customHeight="1" x14ac:dyDescent="0.25">
      <c r="B37" s="13"/>
      <c r="C37" s="14"/>
      <c r="D37" s="14"/>
      <c r="E37" s="14"/>
      <c r="F37" s="14"/>
      <c r="G37" s="14"/>
      <c r="H37" s="14"/>
      <c r="I37" s="14"/>
    </row>
    <row r="38" spans="2:9" ht="33" customHeight="1" x14ac:dyDescent="0.25">
      <c r="B38" s="13"/>
      <c r="C38" s="14"/>
      <c r="D38" s="14"/>
      <c r="E38" s="14"/>
      <c r="F38" s="14"/>
      <c r="G38" s="14"/>
      <c r="H38" s="14"/>
      <c r="I38" s="14"/>
    </row>
    <row r="39" spans="2:9" ht="33" customHeight="1" x14ac:dyDescent="0.25">
      <c r="B39" s="13"/>
      <c r="C39" s="14"/>
      <c r="D39" s="14"/>
      <c r="E39" s="14"/>
      <c r="F39" s="14"/>
      <c r="G39" s="14"/>
      <c r="H39" s="14"/>
      <c r="I39" s="14"/>
    </row>
    <row r="40" spans="2:9" ht="33" customHeight="1" x14ac:dyDescent="0.25">
      <c r="B40" s="13"/>
      <c r="C40" s="14"/>
      <c r="D40" s="14"/>
      <c r="E40" s="14"/>
      <c r="F40" s="14"/>
      <c r="G40" s="14"/>
      <c r="H40" s="14"/>
      <c r="I40" s="14"/>
    </row>
    <row r="41" spans="2:9" ht="33" customHeight="1" x14ac:dyDescent="0.25">
      <c r="B41" s="13"/>
      <c r="C41" s="14"/>
      <c r="D41" s="14"/>
      <c r="E41" s="14"/>
      <c r="F41" s="14"/>
      <c r="G41" s="14"/>
      <c r="H41" s="14"/>
      <c r="I41" s="14"/>
    </row>
    <row r="42" spans="2:9" ht="24.75" customHeight="1" x14ac:dyDescent="0.25">
      <c r="B42" s="13"/>
      <c r="C42" s="14"/>
      <c r="D42" s="14"/>
      <c r="E42" s="14"/>
      <c r="F42" s="14"/>
      <c r="G42" s="14"/>
      <c r="H42" s="14"/>
      <c r="I42" s="14"/>
    </row>
    <row r="43" spans="2:9" ht="15" customHeight="1" x14ac:dyDescent="0.25">
      <c r="B43" s="18" t="s">
        <v>24</v>
      </c>
      <c r="C43" s="14"/>
      <c r="D43" s="14"/>
      <c r="E43" s="14"/>
      <c r="F43" s="14"/>
      <c r="G43" s="14"/>
      <c r="H43" s="14"/>
      <c r="I43" s="14"/>
    </row>
    <row r="44" spans="2:9" ht="15" customHeight="1" x14ac:dyDescent="0.25">
      <c r="B44" s="18" t="s">
        <v>16</v>
      </c>
    </row>
  </sheetData>
  <mergeCells count="3">
    <mergeCell ref="B3:G3"/>
    <mergeCell ref="B4:G4"/>
    <mergeCell ref="B25:H25"/>
  </mergeCells>
  <hyperlinks>
    <hyperlink ref="B2" location="Indice!A1" display="Índice" xr:uid="{33481001-637E-4FE4-9D61-83642F810C74}"/>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171C6-AE5C-4D5B-90B0-7247039DFDEF}">
  <dimension ref="B1:Q38"/>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2.28515625" style="8" customWidth="1"/>
    <col min="2" max="2" width="52.7109375" style="8" customWidth="1"/>
    <col min="3" max="15" width="15.28515625" style="8" customWidth="1"/>
    <col min="16" max="16384" width="15.7109375" style="8"/>
  </cols>
  <sheetData>
    <row r="1" spans="2:17" ht="78" customHeight="1" x14ac:dyDescent="0.25"/>
    <row r="2" spans="2:17" ht="33" customHeight="1" x14ac:dyDescent="0.3">
      <c r="B2" s="231" t="s">
        <v>3</v>
      </c>
    </row>
    <row r="3" spans="2:17" ht="33" customHeight="1" x14ac:dyDescent="0.25">
      <c r="B3" s="486" t="s">
        <v>247</v>
      </c>
      <c r="C3" s="486"/>
      <c r="D3" s="486"/>
      <c r="E3" s="486"/>
      <c r="F3" s="486"/>
      <c r="G3" s="486"/>
      <c r="H3" s="486"/>
      <c r="I3" s="486"/>
      <c r="J3" s="486"/>
      <c r="K3" s="486"/>
      <c r="L3" s="486"/>
      <c r="M3" s="486"/>
      <c r="N3" s="486"/>
      <c r="O3" s="486"/>
    </row>
    <row r="4" spans="2:17" ht="36.75" customHeight="1" x14ac:dyDescent="0.25">
      <c r="B4" s="485" t="s">
        <v>156</v>
      </c>
      <c r="C4" s="485"/>
      <c r="D4" s="485"/>
      <c r="E4" s="485"/>
      <c r="F4" s="485"/>
      <c r="G4" s="485"/>
      <c r="H4" s="485"/>
      <c r="I4" s="485"/>
      <c r="J4" s="485"/>
      <c r="K4" s="485"/>
      <c r="L4" s="485"/>
      <c r="M4" s="485"/>
      <c r="N4" s="485"/>
      <c r="O4" s="485"/>
    </row>
    <row r="5" spans="2:17" ht="36.75" customHeight="1" x14ac:dyDescent="0.25">
      <c r="B5" s="320"/>
      <c r="C5" s="320"/>
      <c r="D5" s="320"/>
      <c r="E5" s="320"/>
      <c r="F5" s="320"/>
      <c r="G5" s="320"/>
      <c r="H5" s="320"/>
      <c r="I5" s="320"/>
      <c r="J5" s="320"/>
      <c r="K5" s="320"/>
      <c r="L5" s="320"/>
      <c r="M5" s="320"/>
      <c r="N5" s="320"/>
      <c r="O5" s="320"/>
    </row>
    <row r="6" spans="2:17" ht="33" customHeight="1" x14ac:dyDescent="0.25">
      <c r="B6" s="9" t="s">
        <v>0</v>
      </c>
    </row>
    <row r="7" spans="2:17" ht="33" customHeight="1" x14ac:dyDescent="0.25">
      <c r="B7" s="162"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7" ht="33" customHeight="1" x14ac:dyDescent="0.25">
      <c r="B8" s="158" t="s">
        <v>441</v>
      </c>
      <c r="C8" s="159">
        <v>592747</v>
      </c>
      <c r="D8" s="159">
        <v>800313</v>
      </c>
      <c r="E8" s="159">
        <v>885753</v>
      </c>
      <c r="F8" s="159">
        <v>1105117</v>
      </c>
      <c r="G8" s="159">
        <v>1365290</v>
      </c>
      <c r="H8" s="159">
        <v>1598596</v>
      </c>
      <c r="I8" s="159">
        <v>1842756</v>
      </c>
      <c r="J8" s="159">
        <v>2042689</v>
      </c>
      <c r="K8" s="159">
        <v>1964073</v>
      </c>
      <c r="L8" s="159">
        <v>1939767</v>
      </c>
      <c r="M8" s="159">
        <v>2041131</v>
      </c>
      <c r="N8" s="159">
        <v>2383156</v>
      </c>
      <c r="O8" s="159">
        <v>2292474</v>
      </c>
    </row>
    <row r="9" spans="2:17" ht="33" customHeight="1" x14ac:dyDescent="0.25">
      <c r="B9" s="158" t="s">
        <v>435</v>
      </c>
      <c r="C9" s="159">
        <v>51007777</v>
      </c>
      <c r="D9" s="159">
        <v>61762635</v>
      </c>
      <c r="E9" s="159">
        <v>62519686</v>
      </c>
      <c r="F9" s="159">
        <v>69555367</v>
      </c>
      <c r="G9" s="159">
        <v>79276664</v>
      </c>
      <c r="H9" s="159">
        <v>87924544</v>
      </c>
      <c r="I9" s="159">
        <v>95129659</v>
      </c>
      <c r="J9" s="159">
        <v>101726331</v>
      </c>
      <c r="K9" s="159">
        <v>99290381</v>
      </c>
      <c r="L9" s="159">
        <v>99937696</v>
      </c>
      <c r="M9" s="159">
        <v>104295862</v>
      </c>
      <c r="N9" s="159">
        <v>107562008</v>
      </c>
      <c r="O9" s="159">
        <v>108108009</v>
      </c>
    </row>
    <row r="10" spans="2:17" s="10" customFormat="1" ht="33" customHeight="1" x14ac:dyDescent="0.25">
      <c r="B10" s="160" t="s">
        <v>442</v>
      </c>
      <c r="C10" s="161">
        <v>1.162071815048909E-2</v>
      </c>
      <c r="D10" s="161">
        <v>1.2957883030735331E-2</v>
      </c>
      <c r="E10" s="161">
        <v>1.4167585550573623E-2</v>
      </c>
      <c r="F10" s="161">
        <v>1.5888306649291348E-2</v>
      </c>
      <c r="G10" s="161">
        <v>1.7221839708088625E-2</v>
      </c>
      <c r="H10" s="161">
        <v>1.8181453406229779E-2</v>
      </c>
      <c r="I10" s="161">
        <v>1.9370993435391164E-2</v>
      </c>
      <c r="J10" s="161">
        <v>2.0080238615899752E-2</v>
      </c>
      <c r="K10" s="161">
        <v>1.9781100447182291E-2</v>
      </c>
      <c r="L10" s="161">
        <v>1.940976305877614E-2</v>
      </c>
      <c r="M10" s="161">
        <v>1.9570584689160536E-2</v>
      </c>
      <c r="N10" s="161">
        <v>2.2156112965090798E-2</v>
      </c>
      <c r="O10" s="161">
        <v>2.1205403940054064E-2</v>
      </c>
    </row>
    <row r="11" spans="2:17" ht="33" customHeight="1" x14ac:dyDescent="0.25">
      <c r="B11" s="106"/>
      <c r="C11" s="12"/>
      <c r="D11" s="12"/>
      <c r="E11" s="12"/>
      <c r="F11" s="12"/>
      <c r="G11" s="12"/>
      <c r="H11" s="12"/>
      <c r="I11" s="12"/>
      <c r="J11" s="12"/>
      <c r="K11" s="12"/>
      <c r="L11" s="12"/>
      <c r="M11" s="12"/>
      <c r="N11" s="12"/>
      <c r="O11" s="12"/>
      <c r="P11" s="12"/>
      <c r="Q11" s="12"/>
    </row>
    <row r="12" spans="2:17" ht="33" customHeight="1" x14ac:dyDescent="0.25">
      <c r="B12" s="9" t="s">
        <v>1</v>
      </c>
    </row>
    <row r="13" spans="2:17" ht="33" customHeight="1" x14ac:dyDescent="0.25">
      <c r="B13" s="162" t="s">
        <v>4</v>
      </c>
      <c r="C13" s="157">
        <v>2007</v>
      </c>
      <c r="D13" s="157">
        <v>2008</v>
      </c>
      <c r="E13" s="157">
        <v>2009</v>
      </c>
      <c r="F13" s="157">
        <v>2010</v>
      </c>
      <c r="G13" s="157">
        <v>2011</v>
      </c>
      <c r="H13" s="157">
        <v>2012</v>
      </c>
      <c r="I13" s="157">
        <v>2013</v>
      </c>
      <c r="J13" s="157">
        <v>2014</v>
      </c>
      <c r="K13" s="157">
        <v>2015</v>
      </c>
      <c r="L13" s="157">
        <v>2016</v>
      </c>
      <c r="M13" s="157">
        <v>2017</v>
      </c>
      <c r="N13" s="157">
        <v>2018</v>
      </c>
      <c r="O13" s="157">
        <v>2019</v>
      </c>
    </row>
    <row r="14" spans="2:17" ht="33" customHeight="1" x14ac:dyDescent="0.25">
      <c r="B14" s="163" t="s">
        <v>441</v>
      </c>
      <c r="C14" s="159">
        <v>592747</v>
      </c>
      <c r="D14" s="159">
        <v>749313</v>
      </c>
      <c r="E14" s="159">
        <v>815458</v>
      </c>
      <c r="F14" s="159">
        <v>953874</v>
      </c>
      <c r="G14" s="159">
        <v>1103945</v>
      </c>
      <c r="H14" s="159">
        <v>1248034</v>
      </c>
      <c r="I14" s="159">
        <v>1418307</v>
      </c>
      <c r="J14" s="159">
        <v>1551994</v>
      </c>
      <c r="K14" s="159">
        <v>1634251</v>
      </c>
      <c r="L14" s="159">
        <v>1637338</v>
      </c>
      <c r="M14" s="159">
        <v>1641517</v>
      </c>
      <c r="N14" s="159">
        <v>1735150</v>
      </c>
      <c r="O14" s="159">
        <v>1796467</v>
      </c>
    </row>
    <row r="15" spans="2:17" ht="33" customHeight="1" x14ac:dyDescent="0.25">
      <c r="B15" s="163" t="s">
        <v>435</v>
      </c>
      <c r="C15" s="159">
        <v>51007777</v>
      </c>
      <c r="D15" s="159">
        <v>54250408</v>
      </c>
      <c r="E15" s="159">
        <v>54557732</v>
      </c>
      <c r="F15" s="159">
        <v>56481055</v>
      </c>
      <c r="G15" s="159">
        <v>60925064</v>
      </c>
      <c r="H15" s="159">
        <v>64362433</v>
      </c>
      <c r="I15" s="159">
        <v>67546128</v>
      </c>
      <c r="J15" s="159">
        <v>70105362</v>
      </c>
      <c r="K15" s="159">
        <v>70174677</v>
      </c>
      <c r="L15" s="159">
        <v>69314066</v>
      </c>
      <c r="M15" s="159">
        <v>70955691</v>
      </c>
      <c r="N15" s="159">
        <v>71870517</v>
      </c>
      <c r="O15" s="159">
        <v>71879217</v>
      </c>
    </row>
    <row r="16" spans="2:17" ht="33" customHeight="1" x14ac:dyDescent="0.25">
      <c r="B16" s="164" t="s">
        <v>442</v>
      </c>
      <c r="C16" s="161">
        <v>1.162071815048909E-2</v>
      </c>
      <c r="D16" s="161">
        <v>1.381211732085038E-2</v>
      </c>
      <c r="E16" s="161">
        <v>1.494669903067085E-2</v>
      </c>
      <c r="F16" s="161">
        <v>1.6888388504782709E-2</v>
      </c>
      <c r="G16" s="161">
        <v>1.8119718347772273E-2</v>
      </c>
      <c r="H16" s="161">
        <v>1.9390721292341449E-2</v>
      </c>
      <c r="I16" s="161">
        <v>2.0997606258052276E-2</v>
      </c>
      <c r="J16" s="161">
        <v>2.2138021339936878E-2</v>
      </c>
      <c r="K16" s="161">
        <v>2.3288329492417898E-2</v>
      </c>
      <c r="L16" s="161">
        <v>2.3622016345138372E-2</v>
      </c>
      <c r="M16" s="161">
        <v>2.313439523829033E-2</v>
      </c>
      <c r="N16" s="161">
        <v>2.4142723225436098E-2</v>
      </c>
      <c r="O16" s="161">
        <v>2.4992857114734569E-2</v>
      </c>
    </row>
    <row r="17" spans="2:10" ht="33" customHeight="1" x14ac:dyDescent="0.25">
      <c r="B17" s="13"/>
      <c r="C17" s="14"/>
      <c r="D17" s="14"/>
      <c r="E17" s="14"/>
      <c r="F17" s="14"/>
      <c r="G17" s="14"/>
      <c r="H17" s="14"/>
      <c r="I17" s="14"/>
      <c r="J17" s="14"/>
    </row>
    <row r="18" spans="2:10" ht="33" customHeight="1" x14ac:dyDescent="0.25">
      <c r="B18" s="15" t="s">
        <v>155</v>
      </c>
      <c r="C18" s="14"/>
      <c r="D18" s="14"/>
      <c r="E18" s="14"/>
      <c r="F18" s="14"/>
      <c r="G18" s="14"/>
      <c r="H18" s="14"/>
      <c r="I18" s="14"/>
      <c r="J18" s="14"/>
    </row>
    <row r="19" spans="2:10" ht="33" customHeight="1" x14ac:dyDescent="0.25">
      <c r="B19" s="13"/>
      <c r="C19" s="14"/>
      <c r="D19" s="14"/>
      <c r="E19" s="14"/>
      <c r="F19" s="14"/>
      <c r="G19" s="14"/>
      <c r="H19" s="14"/>
      <c r="I19" s="14"/>
      <c r="J19" s="14"/>
    </row>
    <row r="20" spans="2:10" ht="33" customHeight="1" x14ac:dyDescent="0.25">
      <c r="B20" s="13"/>
      <c r="C20" s="14"/>
      <c r="D20" s="14"/>
      <c r="E20" s="14"/>
      <c r="F20" s="14"/>
      <c r="G20" s="14"/>
      <c r="H20" s="14"/>
      <c r="I20" s="14"/>
      <c r="J20" s="14"/>
    </row>
    <row r="21" spans="2:10" ht="33" customHeight="1" x14ac:dyDescent="0.25">
      <c r="B21" s="13"/>
      <c r="C21" s="14"/>
      <c r="D21" s="14"/>
      <c r="E21" s="14"/>
      <c r="F21" s="14"/>
      <c r="G21" s="14"/>
      <c r="H21" s="14"/>
      <c r="I21" s="14"/>
      <c r="J21" s="14"/>
    </row>
    <row r="22" spans="2:10" ht="33" customHeight="1" x14ac:dyDescent="0.25">
      <c r="B22" s="13"/>
      <c r="C22" s="14"/>
      <c r="D22" s="14"/>
      <c r="E22" s="14"/>
      <c r="F22" s="14"/>
      <c r="G22" s="14"/>
      <c r="H22" s="14"/>
      <c r="I22" s="14"/>
      <c r="J22" s="14"/>
    </row>
    <row r="23" spans="2:10" ht="33" customHeight="1" x14ac:dyDescent="0.25">
      <c r="B23" s="13"/>
      <c r="C23" s="14"/>
      <c r="D23" s="14"/>
      <c r="E23" s="14"/>
      <c r="F23" s="14"/>
      <c r="G23" s="14"/>
      <c r="H23" s="14"/>
      <c r="I23" s="14"/>
      <c r="J23" s="14"/>
    </row>
    <row r="24" spans="2:10" ht="33" customHeight="1" x14ac:dyDescent="0.25">
      <c r="B24" s="13"/>
      <c r="C24" s="14"/>
      <c r="D24" s="14"/>
      <c r="E24" s="14"/>
      <c r="F24" s="14"/>
      <c r="G24" s="14"/>
      <c r="H24" s="14"/>
      <c r="I24" s="14"/>
      <c r="J24" s="14"/>
    </row>
    <row r="25" spans="2:10" ht="33" customHeight="1" x14ac:dyDescent="0.25">
      <c r="B25" s="13"/>
      <c r="C25" s="14"/>
      <c r="D25" s="14"/>
      <c r="E25" s="14"/>
      <c r="F25" s="14"/>
      <c r="G25" s="14"/>
      <c r="H25" s="14"/>
      <c r="I25" s="14"/>
      <c r="J25" s="14"/>
    </row>
    <row r="26" spans="2:10" ht="33" customHeight="1" x14ac:dyDescent="0.25">
      <c r="B26" s="13"/>
      <c r="C26" s="14"/>
      <c r="D26" s="14"/>
      <c r="E26" s="14"/>
      <c r="F26" s="14"/>
      <c r="G26" s="14"/>
      <c r="H26" s="14"/>
      <c r="I26" s="14"/>
      <c r="J26" s="14"/>
    </row>
    <row r="27" spans="2:10" ht="33" customHeight="1" x14ac:dyDescent="0.25">
      <c r="B27" s="13"/>
      <c r="C27" s="14"/>
      <c r="D27" s="14"/>
      <c r="E27" s="14"/>
      <c r="F27" s="14"/>
      <c r="G27" s="14"/>
      <c r="H27" s="14"/>
      <c r="I27" s="14"/>
      <c r="J27" s="14"/>
    </row>
    <row r="28" spans="2:10" ht="33" customHeight="1" x14ac:dyDescent="0.25">
      <c r="B28" s="13"/>
      <c r="C28" s="14"/>
      <c r="D28" s="14"/>
      <c r="E28" s="14"/>
      <c r="F28" s="14"/>
      <c r="G28" s="14"/>
      <c r="H28" s="14"/>
      <c r="I28" s="14"/>
      <c r="J28" s="14"/>
    </row>
    <row r="29" spans="2:10" ht="33" customHeight="1" x14ac:dyDescent="0.25">
      <c r="B29" s="13"/>
      <c r="C29" s="14"/>
      <c r="D29" s="14"/>
      <c r="E29" s="14"/>
      <c r="F29" s="14"/>
      <c r="G29" s="14"/>
      <c r="H29" s="14"/>
      <c r="I29" s="14"/>
      <c r="J29" s="14"/>
    </row>
    <row r="30" spans="2:10" ht="33" customHeight="1" x14ac:dyDescent="0.25">
      <c r="B30" s="13"/>
      <c r="C30" s="14"/>
      <c r="D30" s="14"/>
      <c r="E30" s="14"/>
      <c r="F30" s="14"/>
      <c r="G30" s="14"/>
      <c r="H30" s="14"/>
      <c r="I30" s="14"/>
      <c r="J30" s="14"/>
    </row>
    <row r="31" spans="2:10" ht="33" customHeight="1" x14ac:dyDescent="0.25">
      <c r="B31" s="13"/>
      <c r="C31" s="14"/>
      <c r="D31" s="14"/>
      <c r="E31" s="14"/>
      <c r="F31" s="14"/>
      <c r="G31" s="14"/>
      <c r="H31" s="14"/>
      <c r="I31" s="14"/>
      <c r="J31" s="14"/>
    </row>
    <row r="32" spans="2:10" ht="39.75" customHeight="1" x14ac:dyDescent="0.3">
      <c r="B32" s="107" t="s">
        <v>21</v>
      </c>
      <c r="C32" s="14"/>
      <c r="D32" s="14"/>
      <c r="E32" s="14"/>
      <c r="F32" s="14"/>
      <c r="G32" s="14"/>
      <c r="H32" s="14"/>
      <c r="I32" s="14"/>
      <c r="J32" s="14"/>
    </row>
    <row r="33" spans="2:3" ht="27" customHeight="1" x14ac:dyDescent="0.25">
      <c r="B33" s="17" t="s">
        <v>22</v>
      </c>
      <c r="C33" s="12"/>
    </row>
    <row r="34" spans="2:3" ht="15" customHeight="1" x14ac:dyDescent="0.25">
      <c r="B34" s="18" t="s">
        <v>15</v>
      </c>
      <c r="C34" s="12"/>
    </row>
    <row r="35" spans="2:3" ht="15" customHeight="1" x14ac:dyDescent="0.25">
      <c r="C35" s="12"/>
    </row>
    <row r="36" spans="2:3" ht="15" customHeight="1" x14ac:dyDescent="0.25">
      <c r="C36" s="12"/>
    </row>
    <row r="37" spans="2:3" ht="15" customHeight="1" x14ac:dyDescent="0.25">
      <c r="C37" s="12"/>
    </row>
    <row r="38" spans="2:3" ht="15" customHeight="1" x14ac:dyDescent="0.25">
      <c r="C38" s="12"/>
    </row>
  </sheetData>
  <mergeCells count="2">
    <mergeCell ref="B3:O3"/>
    <mergeCell ref="B4:O4"/>
  </mergeCells>
  <hyperlinks>
    <hyperlink ref="B2" location="Indice!A1" display="Índice" xr:uid="{C6C14475-E9DF-44EB-85FD-0E4C3642336C}"/>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21F3E2-A68E-4524-9EFB-2A98C88EA127}">
  <dimension ref="A1:Q37"/>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52.7109375" style="8" customWidth="1"/>
    <col min="3" max="15" width="15.42578125" style="8" customWidth="1"/>
    <col min="16" max="16384" width="15.7109375" style="8"/>
  </cols>
  <sheetData>
    <row r="1" spans="2:17" ht="78" customHeight="1" x14ac:dyDescent="0.25"/>
    <row r="2" spans="2:17" s="28" customFormat="1" ht="33" customHeight="1" x14ac:dyDescent="0.3">
      <c r="B2" s="233" t="s">
        <v>3</v>
      </c>
    </row>
    <row r="3" spans="2:17" s="28" customFormat="1" ht="33" customHeight="1" x14ac:dyDescent="0.25">
      <c r="B3" s="486" t="s">
        <v>248</v>
      </c>
      <c r="C3" s="486"/>
      <c r="D3" s="486"/>
      <c r="E3" s="486"/>
      <c r="F3" s="486"/>
      <c r="G3" s="486"/>
      <c r="H3" s="486"/>
      <c r="I3" s="486"/>
      <c r="J3" s="486"/>
      <c r="K3" s="486"/>
      <c r="L3" s="486"/>
      <c r="M3" s="486"/>
      <c r="N3" s="486"/>
      <c r="O3" s="486"/>
    </row>
    <row r="4" spans="2:17" s="28" customFormat="1" ht="33" customHeight="1" x14ac:dyDescent="0.25">
      <c r="B4" s="487" t="s">
        <v>185</v>
      </c>
      <c r="C4" s="487"/>
      <c r="D4" s="487"/>
      <c r="E4" s="487"/>
      <c r="F4" s="487"/>
      <c r="G4" s="487"/>
      <c r="H4" s="487"/>
      <c r="I4" s="487"/>
      <c r="J4" s="487"/>
      <c r="K4" s="487"/>
      <c r="L4" s="487"/>
      <c r="M4" s="487"/>
      <c r="N4" s="487"/>
      <c r="O4" s="487"/>
    </row>
    <row r="5" spans="2:17" ht="33" customHeight="1" x14ac:dyDescent="0.25"/>
    <row r="6" spans="2:17" ht="33" customHeight="1" x14ac:dyDescent="0.25">
      <c r="B6" s="9" t="s">
        <v>0</v>
      </c>
    </row>
    <row r="7" spans="2:17" ht="33" customHeight="1" x14ac:dyDescent="0.25">
      <c r="B7" s="162"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7" s="7" customFormat="1" ht="33" customHeight="1" x14ac:dyDescent="0.25">
      <c r="B8" s="158" t="s">
        <v>441</v>
      </c>
      <c r="C8" s="159">
        <v>592747</v>
      </c>
      <c r="D8" s="159">
        <v>800313</v>
      </c>
      <c r="E8" s="159">
        <v>885753</v>
      </c>
      <c r="F8" s="159">
        <v>1105117</v>
      </c>
      <c r="G8" s="159">
        <v>1365290</v>
      </c>
      <c r="H8" s="159">
        <v>1598596</v>
      </c>
      <c r="I8" s="159">
        <v>1842756</v>
      </c>
      <c r="J8" s="159">
        <v>2042689</v>
      </c>
      <c r="K8" s="159">
        <v>1964073</v>
      </c>
      <c r="L8" s="159">
        <v>1939767</v>
      </c>
      <c r="M8" s="159">
        <v>2041131</v>
      </c>
      <c r="N8" s="159">
        <v>2383156</v>
      </c>
      <c r="O8" s="159">
        <v>2292474</v>
      </c>
    </row>
    <row r="9" spans="2:17" s="7" customFormat="1" ht="33" customHeight="1" x14ac:dyDescent="0.25">
      <c r="B9" s="158" t="s">
        <v>443</v>
      </c>
      <c r="C9" s="159">
        <v>413991</v>
      </c>
      <c r="D9" s="159">
        <v>494322</v>
      </c>
      <c r="E9" s="159">
        <v>543130</v>
      </c>
      <c r="F9" s="159">
        <v>632491</v>
      </c>
      <c r="G9" s="159">
        <v>721630</v>
      </c>
      <c r="H9" s="159">
        <v>751137</v>
      </c>
      <c r="I9" s="159">
        <v>803669</v>
      </c>
      <c r="J9" s="159">
        <v>874095</v>
      </c>
      <c r="K9" s="159">
        <v>891280</v>
      </c>
      <c r="L9" s="159">
        <v>871424</v>
      </c>
      <c r="M9" s="159">
        <v>917350</v>
      </c>
      <c r="N9" s="159">
        <v>982581</v>
      </c>
      <c r="O9" s="159">
        <v>901584</v>
      </c>
    </row>
    <row r="10" spans="2:17" s="51" customFormat="1" ht="33" customHeight="1" x14ac:dyDescent="0.25">
      <c r="B10" s="160" t="s">
        <v>444</v>
      </c>
      <c r="C10" s="180">
        <v>1006738</v>
      </c>
      <c r="D10" s="180">
        <v>1294635</v>
      </c>
      <c r="E10" s="180">
        <v>1428883</v>
      </c>
      <c r="F10" s="180">
        <v>1737608</v>
      </c>
      <c r="G10" s="180">
        <v>2086920</v>
      </c>
      <c r="H10" s="180">
        <v>2349733</v>
      </c>
      <c r="I10" s="180">
        <v>2646425</v>
      </c>
      <c r="J10" s="180">
        <v>2916784</v>
      </c>
      <c r="K10" s="180">
        <v>2855353</v>
      </c>
      <c r="L10" s="180">
        <v>2811191</v>
      </c>
      <c r="M10" s="180">
        <v>2958481</v>
      </c>
      <c r="N10" s="180">
        <v>3365737</v>
      </c>
      <c r="O10" s="180">
        <v>3194058</v>
      </c>
    </row>
    <row r="11" spans="2:17" ht="33" customHeight="1" x14ac:dyDescent="0.25">
      <c r="B11" s="11"/>
      <c r="C11" s="12"/>
      <c r="D11" s="12"/>
      <c r="E11" s="12"/>
      <c r="F11" s="12"/>
      <c r="G11" s="12"/>
      <c r="H11" s="12"/>
      <c r="I11" s="12"/>
      <c r="J11" s="12"/>
      <c r="K11" s="12"/>
      <c r="L11" s="12"/>
      <c r="M11" s="12"/>
      <c r="N11" s="12"/>
      <c r="O11" s="12"/>
      <c r="P11" s="12"/>
      <c r="Q11" s="12"/>
    </row>
    <row r="12" spans="2:17" ht="33" customHeight="1" x14ac:dyDescent="0.25">
      <c r="B12" s="9" t="s">
        <v>1</v>
      </c>
    </row>
    <row r="13" spans="2:17" ht="33" customHeight="1" x14ac:dyDescent="0.25">
      <c r="B13" s="162" t="s">
        <v>4</v>
      </c>
      <c r="C13" s="157">
        <v>2007</v>
      </c>
      <c r="D13" s="157">
        <v>2008</v>
      </c>
      <c r="E13" s="157">
        <v>2009</v>
      </c>
      <c r="F13" s="157">
        <v>2010</v>
      </c>
      <c r="G13" s="157">
        <v>2011</v>
      </c>
      <c r="H13" s="157">
        <v>2012</v>
      </c>
      <c r="I13" s="157">
        <v>2013</v>
      </c>
      <c r="J13" s="157">
        <v>2014</v>
      </c>
      <c r="K13" s="157">
        <v>2015</v>
      </c>
      <c r="L13" s="157">
        <v>2016</v>
      </c>
      <c r="M13" s="157">
        <v>2017</v>
      </c>
      <c r="N13" s="157">
        <v>2018</v>
      </c>
      <c r="O13" s="157">
        <v>2019</v>
      </c>
    </row>
    <row r="14" spans="2:17" s="7" customFormat="1" ht="33" customHeight="1" x14ac:dyDescent="0.25">
      <c r="B14" s="158" t="s">
        <v>441</v>
      </c>
      <c r="C14" s="159">
        <v>592747</v>
      </c>
      <c r="D14" s="159">
        <v>749313</v>
      </c>
      <c r="E14" s="159">
        <v>815458</v>
      </c>
      <c r="F14" s="159">
        <v>953874</v>
      </c>
      <c r="G14" s="159">
        <v>1103945</v>
      </c>
      <c r="H14" s="159">
        <v>1248034</v>
      </c>
      <c r="I14" s="159">
        <v>1418307</v>
      </c>
      <c r="J14" s="159">
        <v>1551994</v>
      </c>
      <c r="K14" s="159">
        <v>1634251</v>
      </c>
      <c r="L14" s="159">
        <v>1637338</v>
      </c>
      <c r="M14" s="159">
        <v>1641517</v>
      </c>
      <c r="N14" s="159">
        <v>1735150</v>
      </c>
      <c r="O14" s="159">
        <v>1796467</v>
      </c>
    </row>
    <row r="15" spans="2:17" s="7" customFormat="1" ht="33" customHeight="1" x14ac:dyDescent="0.25">
      <c r="B15" s="158" t="s">
        <v>443</v>
      </c>
      <c r="C15" s="159">
        <v>413991</v>
      </c>
      <c r="D15" s="159">
        <v>459554</v>
      </c>
      <c r="E15" s="159">
        <v>505040</v>
      </c>
      <c r="F15" s="159">
        <v>541255</v>
      </c>
      <c r="G15" s="159">
        <v>581247</v>
      </c>
      <c r="H15" s="159">
        <v>592790</v>
      </c>
      <c r="I15" s="159">
        <v>625994</v>
      </c>
      <c r="J15" s="159">
        <v>672983</v>
      </c>
      <c r="K15" s="159">
        <v>690492</v>
      </c>
      <c r="L15" s="159">
        <v>681731</v>
      </c>
      <c r="M15" s="159">
        <v>712738</v>
      </c>
      <c r="N15" s="159">
        <v>735977</v>
      </c>
      <c r="O15" s="159">
        <v>673930</v>
      </c>
    </row>
    <row r="16" spans="2:17" s="7" customFormat="1" ht="33" customHeight="1" x14ac:dyDescent="0.25">
      <c r="B16" s="160" t="s">
        <v>444</v>
      </c>
      <c r="C16" s="180">
        <v>1006738</v>
      </c>
      <c r="D16" s="180">
        <v>1208867</v>
      </c>
      <c r="E16" s="180">
        <v>1320498</v>
      </c>
      <c r="F16" s="180">
        <v>1495129</v>
      </c>
      <c r="G16" s="180">
        <v>1685192</v>
      </c>
      <c r="H16" s="180">
        <v>1840824</v>
      </c>
      <c r="I16" s="180">
        <v>2044301</v>
      </c>
      <c r="J16" s="180">
        <v>2224977</v>
      </c>
      <c r="K16" s="180">
        <v>2324743</v>
      </c>
      <c r="L16" s="180">
        <v>2319069</v>
      </c>
      <c r="M16" s="180">
        <v>2354255</v>
      </c>
      <c r="N16" s="180">
        <v>2471127</v>
      </c>
      <c r="O16" s="180">
        <v>2470397</v>
      </c>
    </row>
    <row r="17" spans="1:16" ht="33" customHeight="1" x14ac:dyDescent="0.25">
      <c r="B17" s="13"/>
      <c r="C17" s="111"/>
      <c r="D17" s="14"/>
      <c r="E17" s="14"/>
      <c r="F17" s="14"/>
      <c r="G17" s="14"/>
      <c r="H17" s="14"/>
      <c r="I17" s="14"/>
      <c r="J17" s="14"/>
    </row>
    <row r="18" spans="1:16" ht="39.75" customHeight="1" x14ac:dyDescent="0.25">
      <c r="B18" s="488" t="s">
        <v>186</v>
      </c>
      <c r="C18" s="488"/>
      <c r="D18" s="488"/>
      <c r="E18" s="488"/>
      <c r="F18" s="488"/>
      <c r="G18" s="488"/>
      <c r="H18" s="488"/>
      <c r="I18" s="488"/>
      <c r="J18" s="488"/>
      <c r="K18" s="488"/>
      <c r="L18" s="488"/>
      <c r="M18" s="488"/>
    </row>
    <row r="19" spans="1:16" ht="33" customHeight="1" x14ac:dyDescent="0.25">
      <c r="B19" s="13"/>
      <c r="C19" s="14"/>
      <c r="D19" s="14"/>
      <c r="E19" s="14"/>
      <c r="F19" s="14"/>
      <c r="G19" s="14"/>
      <c r="H19" s="14"/>
      <c r="I19" s="14"/>
      <c r="J19" s="14"/>
    </row>
    <row r="20" spans="1:16" ht="33" customHeight="1" x14ac:dyDescent="0.25">
      <c r="B20" s="260"/>
      <c r="C20" s="114"/>
      <c r="D20" s="114"/>
      <c r="E20" s="114"/>
      <c r="F20" s="114"/>
      <c r="G20" s="114"/>
      <c r="H20" s="114"/>
      <c r="I20" s="114"/>
      <c r="J20" s="114"/>
      <c r="K20" s="114"/>
      <c r="L20" s="114"/>
      <c r="M20" s="114"/>
      <c r="N20" s="114"/>
      <c r="O20" s="114"/>
    </row>
    <row r="21" spans="1:16" ht="33" customHeight="1" x14ac:dyDescent="0.25">
      <c r="A21" s="29"/>
      <c r="B21" s="108"/>
      <c r="C21" s="108">
        <v>2007</v>
      </c>
      <c r="D21" s="108">
        <v>2008</v>
      </c>
      <c r="E21" s="108">
        <v>2009</v>
      </c>
      <c r="F21" s="108">
        <v>2010</v>
      </c>
      <c r="G21" s="108">
        <v>2011</v>
      </c>
      <c r="H21" s="108">
        <v>2012</v>
      </c>
      <c r="I21" s="108">
        <v>2013</v>
      </c>
      <c r="J21" s="108">
        <v>2014</v>
      </c>
      <c r="K21" s="108">
        <v>2015</v>
      </c>
      <c r="L21" s="108">
        <v>2016</v>
      </c>
      <c r="M21" s="108">
        <v>2017</v>
      </c>
      <c r="N21" s="108">
        <v>2018</v>
      </c>
      <c r="O21" s="108">
        <v>2019</v>
      </c>
      <c r="P21" s="114"/>
    </row>
    <row r="22" spans="1:16" ht="33" customHeight="1" x14ac:dyDescent="0.25">
      <c r="A22" s="29"/>
      <c r="B22" s="109" t="str">
        <f>+B14</f>
        <v>Consumo intermedio de las industrias características de la salud</v>
      </c>
      <c r="C22" s="110">
        <f>C14/C16</f>
        <v>0.58877980169617117</v>
      </c>
      <c r="D22" s="110">
        <f t="shared" ref="D22:O22" si="0">D14/D16</f>
        <v>0.61984734466239877</v>
      </c>
      <c r="E22" s="110">
        <f t="shared" si="0"/>
        <v>0.61753823178831013</v>
      </c>
      <c r="F22" s="110">
        <f t="shared" si="0"/>
        <v>0.63798775891578585</v>
      </c>
      <c r="G22" s="110">
        <f t="shared" si="0"/>
        <v>0.65508559262090016</v>
      </c>
      <c r="H22" s="110">
        <f t="shared" si="0"/>
        <v>0.67797573260670219</v>
      </c>
      <c r="I22" s="110">
        <f t="shared" si="0"/>
        <v>0.69378579768830517</v>
      </c>
      <c r="J22" s="110">
        <f t="shared" si="0"/>
        <v>0.69753260370781356</v>
      </c>
      <c r="K22" s="110">
        <f t="shared" si="0"/>
        <v>0.70298136181074644</v>
      </c>
      <c r="L22" s="110">
        <f t="shared" si="0"/>
        <v>0.70603246388960395</v>
      </c>
      <c r="M22" s="110">
        <f t="shared" si="0"/>
        <v>0.6972553950188064</v>
      </c>
      <c r="N22" s="110">
        <f t="shared" si="0"/>
        <v>0.70216949594253952</v>
      </c>
      <c r="O22" s="110">
        <f t="shared" si="0"/>
        <v>0.72719769332621442</v>
      </c>
      <c r="P22" s="114"/>
    </row>
    <row r="23" spans="1:16" ht="33" customHeight="1" x14ac:dyDescent="0.25">
      <c r="A23" s="29"/>
      <c r="B23" s="109" t="str">
        <f>+B15</f>
        <v>Consumo intermedio de las industrias conexas de la salud</v>
      </c>
      <c r="C23" s="110">
        <f>C15/C16</f>
        <v>0.41122019830382878</v>
      </c>
      <c r="D23" s="110">
        <f t="shared" ref="D23:O23" si="1">D15/D16</f>
        <v>0.38015265533760123</v>
      </c>
      <c r="E23" s="110">
        <f t="shared" si="1"/>
        <v>0.38246176821168981</v>
      </c>
      <c r="F23" s="110">
        <f t="shared" si="1"/>
        <v>0.36201224108421415</v>
      </c>
      <c r="G23" s="110">
        <f t="shared" si="1"/>
        <v>0.34491440737909984</v>
      </c>
      <c r="H23" s="110">
        <f t="shared" si="1"/>
        <v>0.32202426739329776</v>
      </c>
      <c r="I23" s="110">
        <f t="shared" si="1"/>
        <v>0.30621420231169483</v>
      </c>
      <c r="J23" s="110">
        <f t="shared" si="1"/>
        <v>0.30246739629218639</v>
      </c>
      <c r="K23" s="110">
        <f t="shared" si="1"/>
        <v>0.29701863818925361</v>
      </c>
      <c r="L23" s="110">
        <f t="shared" si="1"/>
        <v>0.293967536110396</v>
      </c>
      <c r="M23" s="110">
        <f t="shared" si="1"/>
        <v>0.3027446049811936</v>
      </c>
      <c r="N23" s="110">
        <f t="shared" si="1"/>
        <v>0.29783050405746042</v>
      </c>
      <c r="O23" s="110">
        <f t="shared" si="1"/>
        <v>0.27280230667378563</v>
      </c>
      <c r="P23" s="114"/>
    </row>
    <row r="24" spans="1:16" ht="33" customHeight="1" x14ac:dyDescent="0.25">
      <c r="A24" s="29"/>
      <c r="B24" s="109" t="str">
        <f>+B16</f>
        <v>Consumo intermedio de las industrias características  y conexas de la salud</v>
      </c>
      <c r="C24" s="110">
        <f>SUM(C22:C23)</f>
        <v>1</v>
      </c>
      <c r="D24" s="110">
        <f t="shared" ref="D24:O24" si="2">SUM(D22:D23)</f>
        <v>1</v>
      </c>
      <c r="E24" s="110">
        <f t="shared" si="2"/>
        <v>1</v>
      </c>
      <c r="F24" s="110">
        <f t="shared" si="2"/>
        <v>1</v>
      </c>
      <c r="G24" s="110">
        <f t="shared" si="2"/>
        <v>1</v>
      </c>
      <c r="H24" s="110">
        <f t="shared" si="2"/>
        <v>1</v>
      </c>
      <c r="I24" s="110">
        <f t="shared" si="2"/>
        <v>1</v>
      </c>
      <c r="J24" s="110">
        <f t="shared" si="2"/>
        <v>1</v>
      </c>
      <c r="K24" s="110">
        <f t="shared" si="2"/>
        <v>1</v>
      </c>
      <c r="L24" s="110">
        <f t="shared" si="2"/>
        <v>1</v>
      </c>
      <c r="M24" s="110">
        <f t="shared" si="2"/>
        <v>1</v>
      </c>
      <c r="N24" s="110">
        <f t="shared" si="2"/>
        <v>1</v>
      </c>
      <c r="O24" s="110">
        <f t="shared" si="2"/>
        <v>1</v>
      </c>
      <c r="P24" s="114"/>
    </row>
    <row r="25" spans="1:16" ht="33" customHeight="1" x14ac:dyDescent="0.25">
      <c r="A25" s="29"/>
      <c r="B25" s="240"/>
      <c r="C25" s="234"/>
      <c r="D25" s="234"/>
      <c r="E25" s="234"/>
      <c r="F25" s="234"/>
      <c r="G25" s="234"/>
      <c r="H25" s="234"/>
      <c r="I25" s="234"/>
      <c r="J25" s="234"/>
      <c r="K25" s="327"/>
      <c r="L25" s="114"/>
      <c r="M25" s="114"/>
      <c r="N25" s="114"/>
      <c r="O25" s="114"/>
    </row>
    <row r="26" spans="1:16" ht="33" customHeight="1" x14ac:dyDescent="0.25">
      <c r="B26" s="284"/>
      <c r="C26" s="285"/>
      <c r="D26" s="285"/>
      <c r="E26" s="285"/>
      <c r="F26" s="285"/>
      <c r="G26" s="285"/>
      <c r="H26" s="285"/>
      <c r="I26" s="285"/>
      <c r="J26" s="285"/>
      <c r="K26" s="283"/>
      <c r="L26" s="283"/>
      <c r="M26" s="112"/>
      <c r="N26" s="112"/>
      <c r="O26" s="112"/>
    </row>
    <row r="27" spans="1:16" ht="33" customHeight="1" x14ac:dyDescent="0.25">
      <c r="B27" s="13"/>
      <c r="C27" s="14"/>
      <c r="D27" s="14"/>
      <c r="E27" s="14"/>
      <c r="F27" s="14"/>
      <c r="G27" s="14"/>
      <c r="H27" s="14"/>
      <c r="I27" s="14"/>
      <c r="J27" s="14"/>
    </row>
    <row r="28" spans="1:16" ht="33" customHeight="1" x14ac:dyDescent="0.25">
      <c r="B28" s="13"/>
      <c r="C28" s="14"/>
      <c r="D28" s="14"/>
      <c r="E28" s="14"/>
      <c r="F28" s="14"/>
      <c r="G28" s="14"/>
      <c r="H28" s="14"/>
      <c r="I28" s="14"/>
      <c r="J28" s="14"/>
    </row>
    <row r="29" spans="1:16" ht="33" customHeight="1" x14ac:dyDescent="0.25">
      <c r="B29" s="13"/>
      <c r="C29" s="14"/>
      <c r="D29" s="14"/>
      <c r="E29" s="14"/>
      <c r="F29" s="14"/>
      <c r="G29" s="14"/>
      <c r="H29" s="14"/>
      <c r="I29" s="14"/>
      <c r="J29" s="14"/>
    </row>
    <row r="30" spans="1:16" ht="33" customHeight="1" x14ac:dyDescent="0.25">
      <c r="B30" s="13"/>
      <c r="C30" s="14"/>
      <c r="D30" s="14"/>
      <c r="E30" s="14"/>
      <c r="F30" s="14"/>
      <c r="G30" s="14"/>
      <c r="H30" s="14"/>
      <c r="I30" s="14"/>
      <c r="J30" s="14"/>
    </row>
    <row r="31" spans="1:16" ht="33" customHeight="1" x14ac:dyDescent="0.25">
      <c r="B31" s="13"/>
      <c r="C31" s="14"/>
      <c r="D31" s="14"/>
      <c r="E31" s="14"/>
      <c r="F31" s="14"/>
      <c r="G31" s="14"/>
      <c r="H31" s="14"/>
      <c r="I31" s="14"/>
      <c r="J31" s="14"/>
    </row>
    <row r="32" spans="1:16" ht="33" customHeight="1" x14ac:dyDescent="0.25">
      <c r="C32" s="12"/>
    </row>
    <row r="33" spans="2:3" ht="33" customHeight="1" x14ac:dyDescent="0.25">
      <c r="C33" s="12"/>
    </row>
    <row r="34" spans="2:3" ht="15.75" customHeight="1" x14ac:dyDescent="0.25">
      <c r="C34" s="12"/>
    </row>
    <row r="35" spans="2:3" ht="15" customHeight="1" x14ac:dyDescent="0.25">
      <c r="B35" s="18" t="s">
        <v>24</v>
      </c>
      <c r="C35" s="12"/>
    </row>
    <row r="36" spans="2:3" ht="15" customHeight="1" x14ac:dyDescent="0.25">
      <c r="B36" s="18" t="s">
        <v>16</v>
      </c>
      <c r="C36" s="12"/>
    </row>
    <row r="37" spans="2:3" ht="15" customHeight="1" x14ac:dyDescent="0.25">
      <c r="C37" s="12"/>
    </row>
  </sheetData>
  <mergeCells count="3">
    <mergeCell ref="B3:O3"/>
    <mergeCell ref="B4:O4"/>
    <mergeCell ref="B18:M18"/>
  </mergeCells>
  <hyperlinks>
    <hyperlink ref="B2" location="Indice!A1" display="Índice" xr:uid="{3D445DBC-573A-41B5-8ED9-412D7F77DC13}"/>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1259C-7A37-4627-8780-BBE1B336B090}">
  <dimension ref="B1:O35"/>
  <sheetViews>
    <sheetView showGridLines="0" zoomScale="80" zoomScaleNormal="80" workbookViewId="0">
      <selection activeCell="B2" sqref="B2"/>
    </sheetView>
  </sheetViews>
  <sheetFormatPr baseColWidth="10" defaultColWidth="16" defaultRowHeight="17.25" x14ac:dyDescent="0.3"/>
  <cols>
    <col min="1" max="1" width="5" style="20" customWidth="1"/>
    <col min="2" max="2" width="52.7109375" style="20" customWidth="1"/>
    <col min="3" max="15" width="15.42578125" style="20" customWidth="1"/>
    <col min="16" max="16" width="14.140625" style="20" customWidth="1"/>
    <col min="17" max="16384" width="16" style="20"/>
  </cols>
  <sheetData>
    <row r="1" spans="2:15" ht="78" customHeight="1" x14ac:dyDescent="0.3">
      <c r="B1" s="21"/>
      <c r="C1" s="21"/>
      <c r="D1" s="21"/>
      <c r="E1" s="21"/>
      <c r="F1" s="21"/>
      <c r="G1" s="21"/>
      <c r="H1" s="21"/>
      <c r="I1" s="21"/>
      <c r="J1" s="21"/>
      <c r="K1" s="21"/>
      <c r="L1" s="21"/>
      <c r="M1" s="21"/>
      <c r="N1" s="21"/>
      <c r="O1" s="21"/>
    </row>
    <row r="2" spans="2:15" ht="33" customHeight="1" x14ac:dyDescent="0.3">
      <c r="B2" s="233" t="s">
        <v>3</v>
      </c>
      <c r="C2" s="21"/>
      <c r="D2" s="21"/>
      <c r="E2" s="21"/>
      <c r="F2" s="21"/>
      <c r="G2" s="21"/>
      <c r="H2" s="21"/>
      <c r="I2" s="21"/>
      <c r="J2" s="21"/>
      <c r="L2" s="21"/>
      <c r="M2" s="21"/>
      <c r="N2" s="21"/>
      <c r="O2" s="21"/>
    </row>
    <row r="3" spans="2:15" ht="33" customHeight="1" x14ac:dyDescent="0.3">
      <c r="B3" s="486" t="s">
        <v>249</v>
      </c>
      <c r="C3" s="486"/>
      <c r="D3" s="486"/>
      <c r="E3" s="486"/>
      <c r="F3" s="486"/>
      <c r="G3" s="486"/>
      <c r="H3" s="486"/>
      <c r="I3" s="486"/>
      <c r="J3" s="486"/>
      <c r="K3" s="486"/>
      <c r="L3" s="486"/>
      <c r="M3" s="486"/>
      <c r="N3" s="486"/>
      <c r="O3" s="486"/>
    </row>
    <row r="4" spans="2:15" ht="33" customHeight="1" x14ac:dyDescent="0.3">
      <c r="B4" s="489" t="s">
        <v>187</v>
      </c>
      <c r="C4" s="489"/>
      <c r="D4" s="489"/>
      <c r="E4" s="489"/>
      <c r="F4" s="489"/>
      <c r="G4" s="489"/>
      <c r="H4" s="489"/>
      <c r="I4" s="489"/>
      <c r="J4" s="489"/>
      <c r="K4" s="489"/>
      <c r="L4" s="489"/>
      <c r="M4" s="489"/>
      <c r="N4" s="489"/>
      <c r="O4" s="489"/>
    </row>
    <row r="5" spans="2:15" ht="33" customHeight="1" x14ac:dyDescent="0.3">
      <c r="B5" s="31"/>
      <c r="C5" s="31"/>
      <c r="D5" s="31"/>
      <c r="E5" s="31"/>
      <c r="F5" s="31"/>
      <c r="G5" s="31"/>
      <c r="H5" s="31"/>
      <c r="I5" s="31"/>
      <c r="J5" s="31"/>
      <c r="K5" s="21"/>
      <c r="L5" s="21"/>
      <c r="M5" s="21"/>
      <c r="N5" s="21"/>
      <c r="O5" s="21"/>
    </row>
    <row r="6" spans="2:15" ht="33" customHeight="1" x14ac:dyDescent="0.3">
      <c r="B6" s="22" t="s">
        <v>0</v>
      </c>
      <c r="C6" s="21"/>
      <c r="D6" s="21"/>
      <c r="E6" s="21"/>
      <c r="F6" s="21"/>
      <c r="G6" s="21"/>
      <c r="H6" s="21"/>
      <c r="I6" s="21"/>
      <c r="J6" s="21"/>
      <c r="K6" s="21"/>
      <c r="L6" s="21"/>
      <c r="M6" s="21"/>
      <c r="N6" s="21"/>
      <c r="O6" s="21"/>
    </row>
    <row r="7" spans="2:15" ht="33" customHeight="1" x14ac:dyDescent="0.3">
      <c r="B7" s="162" t="s">
        <v>4</v>
      </c>
      <c r="C7" s="162">
        <v>2007</v>
      </c>
      <c r="D7" s="162">
        <v>2008</v>
      </c>
      <c r="E7" s="162">
        <v>2009</v>
      </c>
      <c r="F7" s="162">
        <v>2010</v>
      </c>
      <c r="G7" s="162">
        <v>2011</v>
      </c>
      <c r="H7" s="162">
        <v>2012</v>
      </c>
      <c r="I7" s="162">
        <v>2013</v>
      </c>
      <c r="J7" s="162">
        <v>2014</v>
      </c>
      <c r="K7" s="162">
        <v>2015</v>
      </c>
      <c r="L7" s="162">
        <v>2016</v>
      </c>
      <c r="M7" s="162">
        <v>2017</v>
      </c>
      <c r="N7" s="162">
        <v>2018</v>
      </c>
      <c r="O7" s="162">
        <v>2019</v>
      </c>
    </row>
    <row r="8" spans="2:15" ht="33" customHeight="1" x14ac:dyDescent="0.3">
      <c r="B8" s="165" t="s">
        <v>445</v>
      </c>
      <c r="C8" s="166">
        <v>297914</v>
      </c>
      <c r="D8" s="166">
        <v>398098</v>
      </c>
      <c r="E8" s="166">
        <v>416628</v>
      </c>
      <c r="F8" s="166">
        <v>524160</v>
      </c>
      <c r="G8" s="166">
        <v>707563</v>
      </c>
      <c r="H8" s="166">
        <v>820421</v>
      </c>
      <c r="I8" s="166">
        <v>999866</v>
      </c>
      <c r="J8" s="166">
        <v>1122188</v>
      </c>
      <c r="K8" s="166">
        <v>1009437</v>
      </c>
      <c r="L8" s="166">
        <v>1015719</v>
      </c>
      <c r="M8" s="166">
        <v>1171237</v>
      </c>
      <c r="N8" s="166">
        <v>1422679</v>
      </c>
      <c r="O8" s="166">
        <v>1250634</v>
      </c>
    </row>
    <row r="9" spans="2:15" ht="33" customHeight="1" x14ac:dyDescent="0.3">
      <c r="B9" s="165" t="s">
        <v>446</v>
      </c>
      <c r="C9" s="166">
        <v>294833</v>
      </c>
      <c r="D9" s="166">
        <v>402215</v>
      </c>
      <c r="E9" s="166">
        <v>469125</v>
      </c>
      <c r="F9" s="166">
        <v>580957</v>
      </c>
      <c r="G9" s="166">
        <v>657727</v>
      </c>
      <c r="H9" s="166">
        <v>778175</v>
      </c>
      <c r="I9" s="166">
        <v>842890</v>
      </c>
      <c r="J9" s="166">
        <v>920501</v>
      </c>
      <c r="K9" s="166">
        <v>954636</v>
      </c>
      <c r="L9" s="166">
        <v>924048</v>
      </c>
      <c r="M9" s="166">
        <v>869894</v>
      </c>
      <c r="N9" s="166">
        <v>960477</v>
      </c>
      <c r="O9" s="166">
        <v>1041840</v>
      </c>
    </row>
    <row r="10" spans="2:15" ht="33" customHeight="1" x14ac:dyDescent="0.3">
      <c r="B10" s="167" t="s">
        <v>447</v>
      </c>
      <c r="C10" s="181">
        <v>592747</v>
      </c>
      <c r="D10" s="181">
        <v>800313</v>
      </c>
      <c r="E10" s="181">
        <v>885753</v>
      </c>
      <c r="F10" s="181">
        <v>1105117</v>
      </c>
      <c r="G10" s="181">
        <v>1365290</v>
      </c>
      <c r="H10" s="181">
        <v>1598596</v>
      </c>
      <c r="I10" s="181">
        <v>1842756</v>
      </c>
      <c r="J10" s="181">
        <v>2042689</v>
      </c>
      <c r="K10" s="181">
        <v>1964073</v>
      </c>
      <c r="L10" s="181">
        <v>1939767</v>
      </c>
      <c r="M10" s="181">
        <v>2041131</v>
      </c>
      <c r="N10" s="181">
        <v>2383156</v>
      </c>
      <c r="O10" s="181">
        <v>2292474</v>
      </c>
    </row>
    <row r="11" spans="2:15" ht="33" customHeight="1" x14ac:dyDescent="0.3">
      <c r="B11" s="23"/>
      <c r="C11" s="24"/>
      <c r="D11" s="24"/>
      <c r="E11" s="24"/>
      <c r="F11" s="24"/>
      <c r="G11" s="24"/>
      <c r="H11" s="24"/>
      <c r="I11" s="24"/>
      <c r="J11" s="24"/>
      <c r="K11" s="24"/>
      <c r="L11" s="24"/>
      <c r="M11" s="24"/>
      <c r="N11" s="24"/>
      <c r="O11" s="24"/>
    </row>
    <row r="12" spans="2:15" ht="33" customHeight="1" x14ac:dyDescent="0.3">
      <c r="B12" s="22" t="s">
        <v>1</v>
      </c>
      <c r="C12" s="21"/>
      <c r="D12" s="21"/>
      <c r="E12" s="21"/>
      <c r="F12" s="21"/>
      <c r="G12" s="21"/>
      <c r="H12" s="21"/>
      <c r="I12" s="21"/>
      <c r="J12" s="21"/>
      <c r="K12" s="21"/>
      <c r="L12" s="21"/>
      <c r="M12" s="21"/>
      <c r="N12" s="21"/>
      <c r="O12" s="21"/>
    </row>
    <row r="13" spans="2:15" ht="33" customHeight="1" x14ac:dyDescent="0.3">
      <c r="B13" s="162" t="s">
        <v>4</v>
      </c>
      <c r="C13" s="162">
        <v>2007</v>
      </c>
      <c r="D13" s="162">
        <v>2008</v>
      </c>
      <c r="E13" s="162">
        <v>2009</v>
      </c>
      <c r="F13" s="162">
        <v>2010</v>
      </c>
      <c r="G13" s="162">
        <v>2011</v>
      </c>
      <c r="H13" s="162">
        <v>2012</v>
      </c>
      <c r="I13" s="162">
        <v>2013</v>
      </c>
      <c r="J13" s="162">
        <v>2014</v>
      </c>
      <c r="K13" s="162">
        <v>2015</v>
      </c>
      <c r="L13" s="162">
        <v>2016</v>
      </c>
      <c r="M13" s="162">
        <v>2017</v>
      </c>
      <c r="N13" s="162">
        <v>2018</v>
      </c>
      <c r="O13" s="162">
        <v>2019</v>
      </c>
    </row>
    <row r="14" spans="2:15" ht="33" customHeight="1" x14ac:dyDescent="0.3">
      <c r="B14" s="165" t="s">
        <v>448</v>
      </c>
      <c r="C14" s="166">
        <v>297914</v>
      </c>
      <c r="D14" s="166">
        <v>378314</v>
      </c>
      <c r="E14" s="166">
        <v>383899</v>
      </c>
      <c r="F14" s="166">
        <v>466494</v>
      </c>
      <c r="G14" s="166">
        <v>589483</v>
      </c>
      <c r="H14" s="166">
        <v>665583</v>
      </c>
      <c r="I14" s="166">
        <v>796714</v>
      </c>
      <c r="J14" s="166">
        <v>882250</v>
      </c>
      <c r="K14" s="166">
        <v>942381</v>
      </c>
      <c r="L14" s="166">
        <v>941173</v>
      </c>
      <c r="M14" s="166">
        <v>978493</v>
      </c>
      <c r="N14" s="166">
        <v>1027616</v>
      </c>
      <c r="O14" s="166">
        <v>1028939</v>
      </c>
    </row>
    <row r="15" spans="2:15" ht="33" customHeight="1" x14ac:dyDescent="0.3">
      <c r="B15" s="165" t="s">
        <v>446</v>
      </c>
      <c r="C15" s="166">
        <v>294833</v>
      </c>
      <c r="D15" s="166">
        <v>370999</v>
      </c>
      <c r="E15" s="166">
        <v>431559</v>
      </c>
      <c r="F15" s="166">
        <v>487380</v>
      </c>
      <c r="G15" s="166">
        <v>514462</v>
      </c>
      <c r="H15" s="166">
        <v>582451</v>
      </c>
      <c r="I15" s="166">
        <v>621593</v>
      </c>
      <c r="J15" s="166">
        <v>669744</v>
      </c>
      <c r="K15" s="166">
        <v>691870</v>
      </c>
      <c r="L15" s="166">
        <v>696165</v>
      </c>
      <c r="M15" s="166">
        <v>663024</v>
      </c>
      <c r="N15" s="166">
        <v>707534</v>
      </c>
      <c r="O15" s="166">
        <v>767528</v>
      </c>
    </row>
    <row r="16" spans="2:15" ht="33" customHeight="1" x14ac:dyDescent="0.3">
      <c r="B16" s="167" t="s">
        <v>447</v>
      </c>
      <c r="C16" s="181">
        <v>592747</v>
      </c>
      <c r="D16" s="181">
        <v>749313</v>
      </c>
      <c r="E16" s="181">
        <v>815458</v>
      </c>
      <c r="F16" s="181">
        <v>953874</v>
      </c>
      <c r="G16" s="181">
        <v>1103945</v>
      </c>
      <c r="H16" s="181">
        <v>1248034</v>
      </c>
      <c r="I16" s="181">
        <v>1418307</v>
      </c>
      <c r="J16" s="181">
        <v>1551994</v>
      </c>
      <c r="K16" s="181">
        <v>1634251</v>
      </c>
      <c r="L16" s="181">
        <v>1637338</v>
      </c>
      <c r="M16" s="181">
        <v>1641517</v>
      </c>
      <c r="N16" s="181">
        <v>1735150</v>
      </c>
      <c r="O16" s="181">
        <v>1796467</v>
      </c>
    </row>
    <row r="17" spans="2:15" ht="33" customHeight="1" x14ac:dyDescent="0.3">
      <c r="C17" s="33"/>
      <c r="D17" s="33"/>
      <c r="E17" s="33"/>
      <c r="F17" s="26"/>
      <c r="G17" s="26"/>
      <c r="H17" s="26"/>
      <c r="I17" s="26"/>
      <c r="J17" s="26"/>
      <c r="K17" s="26"/>
      <c r="L17" s="26"/>
      <c r="M17" s="26"/>
      <c r="N17" s="26"/>
      <c r="O17" s="21"/>
    </row>
    <row r="18" spans="2:15" ht="33" customHeight="1" x14ac:dyDescent="0.3">
      <c r="B18" s="490" t="s">
        <v>188</v>
      </c>
      <c r="C18" s="490"/>
      <c r="D18" s="490"/>
      <c r="E18" s="490"/>
      <c r="F18" s="490"/>
      <c r="G18" s="490"/>
      <c r="H18" s="490"/>
      <c r="I18" s="490"/>
      <c r="J18" s="490"/>
      <c r="K18" s="490"/>
      <c r="L18" s="490"/>
      <c r="M18" s="490"/>
      <c r="N18" s="490"/>
      <c r="O18" s="21"/>
    </row>
    <row r="19" spans="2:15" ht="33" customHeight="1" x14ac:dyDescent="0.3">
      <c r="B19" s="118"/>
      <c r="C19" s="118"/>
      <c r="D19" s="118"/>
      <c r="E19" s="118"/>
      <c r="F19" s="118"/>
      <c r="G19" s="118"/>
      <c r="H19" s="118"/>
      <c r="I19" s="119"/>
      <c r="J19" s="119"/>
      <c r="K19" s="120"/>
      <c r="L19" s="120"/>
      <c r="M19" s="120"/>
      <c r="N19" s="120"/>
      <c r="O19" s="121"/>
    </row>
    <row r="20" spans="2:15" s="35" customFormat="1" ht="33" customHeight="1" x14ac:dyDescent="0.3">
      <c r="B20" s="410"/>
      <c r="C20" s="410"/>
      <c r="D20" s="410"/>
      <c r="E20" s="410"/>
      <c r="F20" s="410"/>
      <c r="G20" s="410"/>
      <c r="H20" s="410"/>
      <c r="I20" s="410"/>
      <c r="J20" s="410"/>
      <c r="K20" s="122"/>
      <c r="L20" s="122"/>
      <c r="M20" s="122"/>
      <c r="N20" s="122"/>
      <c r="O20" s="122"/>
    </row>
    <row r="21" spans="2:15" s="35" customFormat="1" ht="33" customHeight="1" x14ac:dyDescent="0.3">
      <c r="B21" s="115"/>
      <c r="C21" s="115">
        <v>2007</v>
      </c>
      <c r="D21" s="115">
        <v>2008</v>
      </c>
      <c r="E21" s="115">
        <v>2009</v>
      </c>
      <c r="F21" s="115">
        <v>2010</v>
      </c>
      <c r="G21" s="115">
        <v>2011</v>
      </c>
      <c r="H21" s="115">
        <v>2012</v>
      </c>
      <c r="I21" s="115">
        <v>2013</v>
      </c>
      <c r="J21" s="115">
        <v>2014</v>
      </c>
      <c r="K21" s="115">
        <v>2015</v>
      </c>
      <c r="L21" s="115">
        <v>2016</v>
      </c>
      <c r="M21" s="115">
        <v>2017</v>
      </c>
      <c r="N21" s="115">
        <v>2018</v>
      </c>
      <c r="O21" s="115">
        <v>2019</v>
      </c>
    </row>
    <row r="22" spans="2:15" s="35" customFormat="1" ht="33" customHeight="1" x14ac:dyDescent="0.3">
      <c r="B22" s="116" t="str">
        <f>+B14</f>
        <v>Consumo intermedio  sector público</v>
      </c>
      <c r="C22" s="117">
        <f t="shared" ref="C22:O22" si="0">C14/C16</f>
        <v>0.50259891656980127</v>
      </c>
      <c r="D22" s="117">
        <f t="shared" si="0"/>
        <v>0.50488113778888133</v>
      </c>
      <c r="E22" s="117">
        <f t="shared" si="0"/>
        <v>0.47077715835763462</v>
      </c>
      <c r="F22" s="117">
        <f t="shared" si="0"/>
        <v>0.48905201315897068</v>
      </c>
      <c r="G22" s="117">
        <f t="shared" si="0"/>
        <v>0.53397859494811784</v>
      </c>
      <c r="H22" s="117">
        <f t="shared" si="0"/>
        <v>0.53330518239086433</v>
      </c>
      <c r="I22" s="117">
        <f t="shared" si="0"/>
        <v>0.56173592882218026</v>
      </c>
      <c r="J22" s="117">
        <f t="shared" si="0"/>
        <v>0.56846224920972632</v>
      </c>
      <c r="K22" s="117">
        <f t="shared" si="0"/>
        <v>0.57664397941319911</v>
      </c>
      <c r="L22" s="117">
        <f t="shared" si="0"/>
        <v>0.57481900499469263</v>
      </c>
      <c r="M22" s="117">
        <f t="shared" si="0"/>
        <v>0.59609068928314479</v>
      </c>
      <c r="N22" s="117">
        <f t="shared" si="0"/>
        <v>0.59223467711725208</v>
      </c>
      <c r="O22" s="117">
        <f t="shared" si="0"/>
        <v>0.57275697243534118</v>
      </c>
    </row>
    <row r="23" spans="2:15" s="35" customFormat="1" ht="33" customHeight="1" x14ac:dyDescent="0.3">
      <c r="B23" s="116" t="str">
        <f>+B15</f>
        <v>Consumo intermedio  sector privado</v>
      </c>
      <c r="C23" s="117">
        <f>C15/C16</f>
        <v>0.49740108343019873</v>
      </c>
      <c r="D23" s="117">
        <f t="shared" ref="D23:O23" si="1">D15/D16</f>
        <v>0.49511886221111873</v>
      </c>
      <c r="E23" s="117">
        <f t="shared" si="1"/>
        <v>0.52922284164236544</v>
      </c>
      <c r="F23" s="117">
        <f t="shared" si="1"/>
        <v>0.51094798684102927</v>
      </c>
      <c r="G23" s="117">
        <f t="shared" si="1"/>
        <v>0.46602140505188211</v>
      </c>
      <c r="H23" s="117">
        <f t="shared" si="1"/>
        <v>0.46669481760913567</v>
      </c>
      <c r="I23" s="117">
        <f t="shared" si="1"/>
        <v>0.43826407117781974</v>
      </c>
      <c r="J23" s="117">
        <f t="shared" si="1"/>
        <v>0.43153775079027368</v>
      </c>
      <c r="K23" s="117">
        <f t="shared" si="1"/>
        <v>0.42335602058680094</v>
      </c>
      <c r="L23" s="117">
        <f t="shared" si="1"/>
        <v>0.42518099500530737</v>
      </c>
      <c r="M23" s="117">
        <f t="shared" si="1"/>
        <v>0.40390931071685521</v>
      </c>
      <c r="N23" s="117">
        <f t="shared" si="1"/>
        <v>0.40776532288274792</v>
      </c>
      <c r="O23" s="117">
        <f t="shared" si="1"/>
        <v>0.42724302756465887</v>
      </c>
    </row>
    <row r="24" spans="2:15" s="35" customFormat="1" ht="33" customHeight="1" x14ac:dyDescent="0.3">
      <c r="B24" s="116" t="s">
        <v>143</v>
      </c>
      <c r="C24" s="117">
        <f>SUM(C22:C23)</f>
        <v>1</v>
      </c>
      <c r="D24" s="117">
        <f t="shared" ref="D24:O24" si="2">SUM(D22:D23)</f>
        <v>1</v>
      </c>
      <c r="E24" s="117">
        <f t="shared" si="2"/>
        <v>1</v>
      </c>
      <c r="F24" s="117">
        <f t="shared" si="2"/>
        <v>1</v>
      </c>
      <c r="G24" s="117">
        <f t="shared" si="2"/>
        <v>1</v>
      </c>
      <c r="H24" s="117">
        <f t="shared" si="2"/>
        <v>1</v>
      </c>
      <c r="I24" s="117">
        <f t="shared" si="2"/>
        <v>1</v>
      </c>
      <c r="J24" s="117">
        <f t="shared" si="2"/>
        <v>1</v>
      </c>
      <c r="K24" s="117">
        <f t="shared" si="2"/>
        <v>1</v>
      </c>
      <c r="L24" s="117">
        <f t="shared" si="2"/>
        <v>1</v>
      </c>
      <c r="M24" s="117">
        <f t="shared" si="2"/>
        <v>1</v>
      </c>
      <c r="N24" s="117">
        <f t="shared" si="2"/>
        <v>1</v>
      </c>
      <c r="O24" s="117">
        <f t="shared" si="2"/>
        <v>1</v>
      </c>
    </row>
    <row r="25" spans="2:15" s="35" customFormat="1" ht="33" customHeight="1" x14ac:dyDescent="0.3">
      <c r="B25" s="36"/>
      <c r="C25" s="37"/>
      <c r="D25" s="37"/>
      <c r="E25" s="37"/>
      <c r="F25" s="37"/>
      <c r="G25" s="37"/>
      <c r="H25" s="37"/>
      <c r="I25" s="37"/>
      <c r="J25" s="37"/>
      <c r="K25" s="37"/>
      <c r="L25" s="37"/>
      <c r="M25" s="37"/>
      <c r="N25" s="37"/>
      <c r="O25" s="34"/>
    </row>
    <row r="26" spans="2:15" s="35" customFormat="1" ht="33" customHeight="1" x14ac:dyDescent="0.3">
      <c r="B26" s="36"/>
      <c r="C26" s="37"/>
      <c r="D26" s="37"/>
      <c r="E26" s="37"/>
      <c r="F26" s="37"/>
      <c r="G26" s="37"/>
      <c r="H26" s="37"/>
      <c r="I26" s="37"/>
      <c r="J26" s="37"/>
      <c r="K26" s="37"/>
      <c r="L26" s="37"/>
      <c r="M26" s="37"/>
      <c r="N26" s="37"/>
      <c r="O26" s="34"/>
    </row>
    <row r="27" spans="2:15" ht="33" customHeight="1" x14ac:dyDescent="0.3">
      <c r="B27" s="36"/>
      <c r="C27" s="37"/>
      <c r="D27" s="37"/>
      <c r="E27" s="37"/>
      <c r="F27" s="37"/>
      <c r="G27" s="37"/>
      <c r="H27" s="37"/>
      <c r="I27" s="37"/>
      <c r="J27" s="37"/>
      <c r="K27" s="37"/>
      <c r="L27" s="37"/>
      <c r="M27" s="37"/>
      <c r="N27" s="37"/>
      <c r="O27" s="21"/>
    </row>
    <row r="28" spans="2:15" ht="33" customHeight="1" x14ac:dyDescent="0.3">
      <c r="B28" s="36"/>
      <c r="C28" s="37"/>
      <c r="D28" s="37"/>
      <c r="E28" s="37"/>
      <c r="F28" s="37"/>
      <c r="G28" s="37"/>
      <c r="H28" s="37"/>
      <c r="I28" s="37"/>
      <c r="J28" s="37"/>
      <c r="K28" s="37"/>
      <c r="L28" s="37"/>
      <c r="M28" s="37"/>
      <c r="N28" s="37"/>
      <c r="O28" s="21"/>
    </row>
    <row r="29" spans="2:15" ht="33" customHeight="1" x14ac:dyDescent="0.3">
      <c r="B29" s="36"/>
      <c r="C29" s="37"/>
      <c r="D29" s="37"/>
      <c r="E29" s="37"/>
      <c r="F29" s="37"/>
      <c r="G29" s="37"/>
      <c r="H29" s="37"/>
      <c r="I29" s="37"/>
      <c r="J29" s="37"/>
      <c r="K29" s="37"/>
      <c r="L29" s="37"/>
      <c r="M29" s="37"/>
      <c r="N29" s="37"/>
      <c r="O29" s="21"/>
    </row>
    <row r="30" spans="2:15" ht="33" customHeight="1" x14ac:dyDescent="0.3">
      <c r="B30" s="25"/>
      <c r="C30" s="26"/>
      <c r="D30" s="26"/>
      <c r="E30" s="26"/>
      <c r="F30" s="26"/>
      <c r="G30" s="26"/>
      <c r="H30" s="26"/>
      <c r="I30" s="26"/>
      <c r="J30" s="26"/>
      <c r="K30" s="26"/>
      <c r="L30" s="26"/>
      <c r="M30" s="26"/>
      <c r="N30" s="26"/>
      <c r="O30" s="21"/>
    </row>
    <row r="31" spans="2:15" ht="33" customHeight="1" x14ac:dyDescent="0.3">
      <c r="B31" s="25"/>
      <c r="C31" s="26"/>
      <c r="D31" s="26"/>
      <c r="E31" s="26"/>
      <c r="F31" s="26"/>
      <c r="G31" s="26"/>
      <c r="H31" s="26"/>
      <c r="I31" s="26"/>
      <c r="J31" s="26"/>
      <c r="K31" s="26"/>
      <c r="L31" s="26"/>
      <c r="M31" s="26"/>
      <c r="N31" s="26"/>
      <c r="O31" s="21"/>
    </row>
    <row r="32" spans="2:15" ht="15.75" customHeight="1" x14ac:dyDescent="0.3">
      <c r="B32" s="18" t="s">
        <v>24</v>
      </c>
      <c r="C32" s="26"/>
      <c r="D32" s="26"/>
      <c r="E32" s="26"/>
      <c r="F32" s="26"/>
      <c r="G32" s="26"/>
      <c r="H32" s="26"/>
      <c r="I32" s="26"/>
      <c r="J32" s="26"/>
      <c r="K32" s="26"/>
      <c r="L32" s="26"/>
      <c r="M32" s="26"/>
      <c r="N32" s="26"/>
      <c r="O32" s="21"/>
    </row>
    <row r="33" spans="2:15" x14ac:dyDescent="0.3">
      <c r="B33" s="18" t="s">
        <v>16</v>
      </c>
      <c r="C33" s="26"/>
      <c r="D33" s="26"/>
      <c r="E33" s="26"/>
      <c r="F33" s="26"/>
      <c r="G33" s="26"/>
      <c r="H33" s="26"/>
      <c r="I33" s="26"/>
      <c r="J33" s="26"/>
      <c r="K33" s="26"/>
      <c r="L33" s="26"/>
      <c r="M33" s="26"/>
      <c r="N33" s="26"/>
      <c r="O33" s="21"/>
    </row>
    <row r="34" spans="2:15" x14ac:dyDescent="0.3">
      <c r="D34" s="38"/>
      <c r="E34" s="24"/>
      <c r="F34" s="21"/>
      <c r="G34" s="24"/>
      <c r="H34" s="21"/>
      <c r="I34" s="21"/>
      <c r="J34" s="21"/>
      <c r="K34" s="21"/>
      <c r="L34" s="21"/>
      <c r="M34" s="21"/>
      <c r="N34" s="21"/>
      <c r="O34" s="21"/>
    </row>
    <row r="35" spans="2:15" x14ac:dyDescent="0.3">
      <c r="D35" s="38"/>
      <c r="E35" s="24"/>
      <c r="F35" s="21"/>
      <c r="G35" s="24"/>
      <c r="H35" s="21"/>
      <c r="I35" s="21"/>
      <c r="J35" s="21"/>
      <c r="K35" s="21"/>
      <c r="L35" s="21"/>
      <c r="M35" s="21"/>
      <c r="N35" s="21"/>
      <c r="O35" s="21"/>
    </row>
  </sheetData>
  <mergeCells count="3">
    <mergeCell ref="B3:O3"/>
    <mergeCell ref="B4:O4"/>
    <mergeCell ref="B18:N18"/>
  </mergeCells>
  <hyperlinks>
    <hyperlink ref="B2" location="Indice!A1" display="Índice" xr:uid="{3A67BCC0-3CD1-401C-92CE-F8C7D861763C}"/>
  </hyperlink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35C382-063F-4217-ABE0-7B8260F3E568}">
  <dimension ref="B1:P65"/>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19.140625" style="8" customWidth="1"/>
    <col min="3" max="3" width="83.7109375" style="8" customWidth="1"/>
    <col min="4" max="16" width="15.7109375" style="8" customWidth="1"/>
    <col min="17" max="16384" width="15.7109375" style="8"/>
  </cols>
  <sheetData>
    <row r="1" spans="2:10" ht="78" customHeight="1" x14ac:dyDescent="0.25"/>
    <row r="2" spans="2:10" ht="33" customHeight="1" x14ac:dyDescent="0.3">
      <c r="B2" s="233" t="s">
        <v>3</v>
      </c>
    </row>
    <row r="3" spans="2:10" ht="33" customHeight="1" x14ac:dyDescent="0.25">
      <c r="B3" s="486" t="s">
        <v>250</v>
      </c>
      <c r="C3" s="486"/>
      <c r="D3" s="486"/>
      <c r="E3" s="486"/>
      <c r="F3" s="486"/>
      <c r="G3" s="486"/>
    </row>
    <row r="4" spans="2:10" ht="33" customHeight="1" x14ac:dyDescent="0.25">
      <c r="B4" s="487" t="s">
        <v>200</v>
      </c>
      <c r="C4" s="487"/>
      <c r="D4" s="487"/>
      <c r="E4" s="487"/>
      <c r="F4" s="487"/>
      <c r="G4" s="487"/>
      <c r="H4" s="321"/>
      <c r="I4" s="321"/>
      <c r="J4" s="32"/>
    </row>
    <row r="5" spans="2:10" ht="33" customHeight="1" x14ac:dyDescent="0.25"/>
    <row r="6" spans="2:10" ht="33" customHeight="1" x14ac:dyDescent="0.25">
      <c r="B6" s="9" t="s">
        <v>5</v>
      </c>
    </row>
    <row r="7" spans="2:10" ht="33" customHeight="1" x14ac:dyDescent="0.25">
      <c r="B7" s="157" t="s">
        <v>11</v>
      </c>
      <c r="C7" s="157" t="s">
        <v>12</v>
      </c>
      <c r="D7" s="157">
        <v>2014</v>
      </c>
      <c r="E7" s="157">
        <v>2019</v>
      </c>
      <c r="F7" s="157" t="s">
        <v>195</v>
      </c>
      <c r="G7" s="157" t="s">
        <v>27</v>
      </c>
    </row>
    <row r="8" spans="2:10" ht="33" customHeight="1" x14ac:dyDescent="0.25">
      <c r="B8" s="182" t="s">
        <v>54</v>
      </c>
      <c r="C8" s="183" t="s">
        <v>66</v>
      </c>
      <c r="D8" s="184">
        <v>463502</v>
      </c>
      <c r="E8" s="184">
        <v>480027</v>
      </c>
      <c r="F8" s="185">
        <v>0.22690776716377284</v>
      </c>
      <c r="G8" s="185">
        <v>0.20939256017734553</v>
      </c>
    </row>
    <row r="9" spans="2:10" ht="33" customHeight="1" x14ac:dyDescent="0.25">
      <c r="B9" s="182" t="s">
        <v>52</v>
      </c>
      <c r="C9" s="183" t="s">
        <v>64</v>
      </c>
      <c r="D9" s="184">
        <v>380164</v>
      </c>
      <c r="E9" s="184">
        <v>478816</v>
      </c>
      <c r="F9" s="185">
        <v>0.18610958398463986</v>
      </c>
      <c r="G9" s="185">
        <v>0.20886430991147556</v>
      </c>
    </row>
    <row r="10" spans="2:10" ht="33" customHeight="1" x14ac:dyDescent="0.25">
      <c r="B10" s="182" t="s">
        <v>50</v>
      </c>
      <c r="C10" s="183" t="s">
        <v>62</v>
      </c>
      <c r="D10" s="184">
        <v>348898</v>
      </c>
      <c r="E10" s="184">
        <v>419458</v>
      </c>
      <c r="F10" s="185">
        <v>0.17080328919380289</v>
      </c>
      <c r="G10" s="185">
        <v>0.18297175889453926</v>
      </c>
    </row>
    <row r="11" spans="2:10" ht="33" customHeight="1" x14ac:dyDescent="0.25">
      <c r="B11" s="182" t="s">
        <v>53</v>
      </c>
      <c r="C11" s="183" t="s">
        <v>65</v>
      </c>
      <c r="D11" s="184">
        <v>333622</v>
      </c>
      <c r="E11" s="184">
        <v>410985</v>
      </c>
      <c r="F11" s="185">
        <v>0.16332491142802452</v>
      </c>
      <c r="G11" s="185">
        <v>0.17927575187330369</v>
      </c>
    </row>
    <row r="12" spans="2:10" ht="33" customHeight="1" x14ac:dyDescent="0.25">
      <c r="B12" s="182" t="s">
        <v>57</v>
      </c>
      <c r="C12" s="183" t="s">
        <v>69</v>
      </c>
      <c r="D12" s="184">
        <v>123377</v>
      </c>
      <c r="E12" s="184">
        <v>150828</v>
      </c>
      <c r="F12" s="185">
        <v>6.039930699191115E-2</v>
      </c>
      <c r="G12" s="185">
        <v>6.5792676383679818E-2</v>
      </c>
    </row>
    <row r="13" spans="2:10" ht="33" customHeight="1" x14ac:dyDescent="0.25">
      <c r="B13" s="182" t="s">
        <v>51</v>
      </c>
      <c r="C13" s="183" t="s">
        <v>63</v>
      </c>
      <c r="D13" s="184">
        <v>161067</v>
      </c>
      <c r="E13" s="184">
        <v>131957</v>
      </c>
      <c r="F13" s="185">
        <v>7.8850476014704143E-2</v>
      </c>
      <c r="G13" s="185">
        <v>5.7560958161357555E-2</v>
      </c>
    </row>
    <row r="14" spans="2:10" ht="33" customHeight="1" x14ac:dyDescent="0.25">
      <c r="B14" s="182" t="s">
        <v>55</v>
      </c>
      <c r="C14" s="183" t="s">
        <v>67</v>
      </c>
      <c r="D14" s="184">
        <v>71164</v>
      </c>
      <c r="E14" s="184">
        <v>106997</v>
      </c>
      <c r="F14" s="185">
        <v>3.4838391943169025E-2</v>
      </c>
      <c r="G14" s="185">
        <v>4.6673157470924424E-2</v>
      </c>
    </row>
    <row r="15" spans="2:10" ht="33" customHeight="1" x14ac:dyDescent="0.25">
      <c r="B15" s="182" t="s">
        <v>56</v>
      </c>
      <c r="C15" s="183" t="s">
        <v>68</v>
      </c>
      <c r="D15" s="184">
        <v>73954</v>
      </c>
      <c r="E15" s="184">
        <v>49127</v>
      </c>
      <c r="F15" s="185">
        <v>3.6204238628592018E-2</v>
      </c>
      <c r="G15" s="185">
        <v>2.1429686879763959E-2</v>
      </c>
    </row>
    <row r="16" spans="2:10" ht="33" customHeight="1" x14ac:dyDescent="0.25">
      <c r="B16" s="182" t="s">
        <v>58</v>
      </c>
      <c r="C16" s="183" t="s">
        <v>70</v>
      </c>
      <c r="D16" s="184">
        <v>62190</v>
      </c>
      <c r="E16" s="184">
        <v>36092</v>
      </c>
      <c r="F16" s="185">
        <v>3.0445163213783401E-2</v>
      </c>
      <c r="G16" s="185">
        <v>1.5743690004772139E-2</v>
      </c>
    </row>
    <row r="17" spans="2:16" ht="33" customHeight="1" x14ac:dyDescent="0.25">
      <c r="B17" s="182" t="s">
        <v>59</v>
      </c>
      <c r="C17" s="183" t="s">
        <v>71</v>
      </c>
      <c r="D17" s="184">
        <v>13020</v>
      </c>
      <c r="E17" s="184">
        <v>14464</v>
      </c>
      <c r="F17" s="185">
        <v>6.3739511986406153E-3</v>
      </c>
      <c r="G17" s="185">
        <v>6.30934091291766E-3</v>
      </c>
    </row>
    <row r="18" spans="2:16" ht="33" customHeight="1" x14ac:dyDescent="0.25">
      <c r="B18" s="182" t="s">
        <v>60</v>
      </c>
      <c r="C18" s="183" t="s">
        <v>72</v>
      </c>
      <c r="D18" s="184">
        <v>11324</v>
      </c>
      <c r="E18" s="184">
        <v>13723</v>
      </c>
      <c r="F18" s="185">
        <v>5.5436730701540959E-3</v>
      </c>
      <c r="G18" s="185">
        <v>5.9861093299204268E-3</v>
      </c>
    </row>
    <row r="19" spans="2:16" ht="33" customHeight="1" x14ac:dyDescent="0.25">
      <c r="B19" s="182" t="s">
        <v>61</v>
      </c>
      <c r="C19" s="183" t="s">
        <v>73</v>
      </c>
      <c r="D19" s="184">
        <v>407</v>
      </c>
      <c r="E19" s="184">
        <v>0</v>
      </c>
      <c r="F19" s="185">
        <v>1.9924716880543244E-4</v>
      </c>
      <c r="G19" s="185">
        <v>0</v>
      </c>
    </row>
    <row r="20" spans="2:16" ht="33" customHeight="1" x14ac:dyDescent="0.25"/>
    <row r="21" spans="2:16" ht="11.25" customHeight="1" x14ac:dyDescent="0.25">
      <c r="B21" s="39"/>
      <c r="C21" s="12"/>
      <c r="D21" s="12"/>
      <c r="E21" s="12"/>
      <c r="F21" s="12"/>
      <c r="G21" s="12"/>
      <c r="H21" s="12"/>
      <c r="I21" s="12"/>
      <c r="J21" s="12"/>
      <c r="K21" s="12"/>
      <c r="L21" s="12"/>
      <c r="M21" s="12"/>
      <c r="N21" s="12"/>
      <c r="O21" s="12"/>
      <c r="P21" s="12"/>
    </row>
    <row r="22" spans="2:16" ht="33" customHeight="1" x14ac:dyDescent="0.25">
      <c r="B22" s="9" t="s">
        <v>1</v>
      </c>
    </row>
    <row r="23" spans="2:16" ht="33" customHeight="1" x14ac:dyDescent="0.25">
      <c r="B23" s="157" t="s">
        <v>11</v>
      </c>
      <c r="C23" s="157" t="s">
        <v>12</v>
      </c>
      <c r="D23" s="157">
        <v>2014</v>
      </c>
      <c r="E23" s="157">
        <v>2019</v>
      </c>
      <c r="F23" s="157" t="s">
        <v>195</v>
      </c>
      <c r="G23" s="157" t="s">
        <v>27</v>
      </c>
    </row>
    <row r="24" spans="2:16" ht="33" customHeight="1" x14ac:dyDescent="0.25">
      <c r="B24" s="182" t="s">
        <v>52</v>
      </c>
      <c r="C24" s="183" t="s">
        <v>64</v>
      </c>
      <c r="D24" s="184">
        <v>300281</v>
      </c>
      <c r="E24" s="184">
        <v>392768</v>
      </c>
      <c r="F24" s="185">
        <v>0.19348077376587797</v>
      </c>
      <c r="G24" s="185">
        <v>0.21863357356411223</v>
      </c>
    </row>
    <row r="25" spans="2:16" ht="33" customHeight="1" x14ac:dyDescent="0.25">
      <c r="B25" s="182" t="s">
        <v>54</v>
      </c>
      <c r="C25" s="183" t="s">
        <v>66</v>
      </c>
      <c r="D25" s="184">
        <v>337224</v>
      </c>
      <c r="E25" s="184">
        <v>353617</v>
      </c>
      <c r="F25" s="185">
        <v>0.21728434517143752</v>
      </c>
      <c r="G25" s="185">
        <v>0.19684024254272414</v>
      </c>
    </row>
    <row r="26" spans="2:16" ht="33" customHeight="1" x14ac:dyDescent="0.25">
      <c r="B26" s="182" t="s">
        <v>53</v>
      </c>
      <c r="C26" s="183" t="s">
        <v>65</v>
      </c>
      <c r="D26" s="184">
        <v>242746</v>
      </c>
      <c r="E26" s="184">
        <v>302773</v>
      </c>
      <c r="F26" s="185">
        <v>0.15640910982903283</v>
      </c>
      <c r="G26" s="185">
        <v>0.16853802491223049</v>
      </c>
    </row>
    <row r="27" spans="2:16" ht="33" customHeight="1" x14ac:dyDescent="0.25">
      <c r="B27" s="182" t="s">
        <v>50</v>
      </c>
      <c r="C27" s="183" t="s">
        <v>62</v>
      </c>
      <c r="D27" s="184">
        <v>275588</v>
      </c>
      <c r="E27" s="184">
        <v>302562</v>
      </c>
      <c r="F27" s="185">
        <v>0.17757027411188445</v>
      </c>
      <c r="G27" s="185">
        <v>0.16842057215634909</v>
      </c>
    </row>
    <row r="28" spans="2:16" ht="33" customHeight="1" x14ac:dyDescent="0.25">
      <c r="B28" s="182" t="s">
        <v>51</v>
      </c>
      <c r="C28" s="183" t="s">
        <v>63</v>
      </c>
      <c r="D28" s="184">
        <v>127220</v>
      </c>
      <c r="E28" s="184">
        <v>170099</v>
      </c>
      <c r="F28" s="185">
        <v>8.197196638646799E-2</v>
      </c>
      <c r="G28" s="185">
        <v>9.4685290628773025E-2</v>
      </c>
    </row>
    <row r="29" spans="2:16" ht="33" customHeight="1" x14ac:dyDescent="0.25">
      <c r="B29" s="182" t="s">
        <v>57</v>
      </c>
      <c r="C29" s="183" t="s">
        <v>69</v>
      </c>
      <c r="D29" s="184">
        <v>89774</v>
      </c>
      <c r="E29" s="184">
        <v>111138</v>
      </c>
      <c r="F29" s="185">
        <v>5.784429578980331E-2</v>
      </c>
      <c r="G29" s="185">
        <v>6.1864760109704216E-2</v>
      </c>
    </row>
    <row r="30" spans="2:16" ht="33" customHeight="1" x14ac:dyDescent="0.25">
      <c r="B30" s="182" t="s">
        <v>55</v>
      </c>
      <c r="C30" s="183" t="s">
        <v>67</v>
      </c>
      <c r="D30" s="184">
        <v>56205</v>
      </c>
      <c r="E30" s="184">
        <v>78371</v>
      </c>
      <c r="F30" s="185">
        <v>3.6214701860960805E-2</v>
      </c>
      <c r="G30" s="185">
        <v>4.3625070763893797E-2</v>
      </c>
    </row>
    <row r="31" spans="2:16" ht="33" customHeight="1" x14ac:dyDescent="0.25">
      <c r="B31" s="182" t="s">
        <v>56</v>
      </c>
      <c r="C31" s="183" t="s">
        <v>68</v>
      </c>
      <c r="D31" s="184">
        <v>54269</v>
      </c>
      <c r="E31" s="184">
        <v>34918</v>
      </c>
      <c r="F31" s="185">
        <v>3.4967274358019426E-2</v>
      </c>
      <c r="G31" s="185">
        <v>1.9437039478042178E-2</v>
      </c>
    </row>
    <row r="32" spans="2:16" ht="33" customHeight="1" x14ac:dyDescent="0.25">
      <c r="B32" s="182" t="s">
        <v>58</v>
      </c>
      <c r="C32" s="183" t="s">
        <v>70</v>
      </c>
      <c r="D32" s="184">
        <v>49128</v>
      </c>
      <c r="E32" s="184">
        <v>28200</v>
      </c>
      <c r="F32" s="185">
        <v>3.1654761551913213E-2</v>
      </c>
      <c r="G32" s="185">
        <v>1.5697477326329957E-2</v>
      </c>
    </row>
    <row r="33" spans="2:9" ht="33" customHeight="1" x14ac:dyDescent="0.25">
      <c r="B33" s="182" t="s">
        <v>59</v>
      </c>
      <c r="C33" s="183" t="s">
        <v>71</v>
      </c>
      <c r="D33" s="184">
        <v>10288</v>
      </c>
      <c r="E33" s="184">
        <v>11301</v>
      </c>
      <c r="F33" s="185">
        <v>6.6288916065397156E-3</v>
      </c>
      <c r="G33" s="185">
        <v>6.2906805413069098E-3</v>
      </c>
    </row>
    <row r="34" spans="2:9" ht="33" customHeight="1" x14ac:dyDescent="0.25">
      <c r="B34" s="182" t="s">
        <v>60</v>
      </c>
      <c r="C34" s="183" t="s">
        <v>72</v>
      </c>
      <c r="D34" s="184">
        <v>8947</v>
      </c>
      <c r="E34" s="184">
        <v>10720</v>
      </c>
      <c r="F34" s="185">
        <v>5.7648418743886896E-3</v>
      </c>
      <c r="G34" s="185">
        <v>5.9672679765339414E-3</v>
      </c>
    </row>
    <row r="35" spans="2:9" ht="33" customHeight="1" x14ac:dyDescent="0.25">
      <c r="B35" s="182" t="s">
        <v>61</v>
      </c>
      <c r="C35" s="183" t="s">
        <v>73</v>
      </c>
      <c r="D35" s="184">
        <v>324</v>
      </c>
      <c r="E35" s="184">
        <v>0</v>
      </c>
      <c r="F35" s="185">
        <v>2.0876369367407347E-4</v>
      </c>
      <c r="G35" s="185">
        <v>0</v>
      </c>
    </row>
    <row r="36" spans="2:9" ht="33" customHeight="1" x14ac:dyDescent="0.25"/>
    <row r="37" spans="2:9" ht="15" customHeight="1" x14ac:dyDescent="0.3">
      <c r="B37" s="40"/>
      <c r="C37" s="40"/>
      <c r="D37" s="40"/>
      <c r="E37" s="40"/>
      <c r="F37" s="41"/>
      <c r="G37" s="41"/>
    </row>
    <row r="38" spans="2:9" ht="33" customHeight="1" x14ac:dyDescent="0.25">
      <c r="B38" s="488" t="s">
        <v>201</v>
      </c>
      <c r="C38" s="488"/>
      <c r="D38" s="488"/>
      <c r="E38" s="488"/>
      <c r="F38" s="488"/>
      <c r="G38" s="488"/>
      <c r="H38" s="488"/>
      <c r="I38" s="488"/>
    </row>
    <row r="39" spans="2:9" ht="33" customHeight="1" x14ac:dyDescent="0.25">
      <c r="B39" s="328"/>
      <c r="C39" s="234"/>
      <c r="D39" s="234"/>
      <c r="E39" s="235"/>
      <c r="F39" s="236">
        <f>+D23</f>
        <v>2014</v>
      </c>
      <c r="G39" s="236">
        <f>+E23</f>
        <v>2019</v>
      </c>
      <c r="H39" s="130"/>
      <c r="I39" s="14"/>
    </row>
    <row r="40" spans="2:9" ht="33" customHeight="1" x14ac:dyDescent="0.25">
      <c r="B40" s="330"/>
      <c r="C40" s="237" t="str">
        <f t="shared" ref="C40:G40" si="0">+C24</f>
        <v>Actividades de hospitales públicos (IESS)</v>
      </c>
      <c r="D40" s="237">
        <f t="shared" si="0"/>
        <v>300281</v>
      </c>
      <c r="E40" s="237">
        <f t="shared" si="0"/>
        <v>392768</v>
      </c>
      <c r="F40" s="364">
        <f t="shared" si="0"/>
        <v>0.19348077376587797</v>
      </c>
      <c r="G40" s="364">
        <f t="shared" si="0"/>
        <v>0.21863357356411223</v>
      </c>
      <c r="H40" s="130"/>
      <c r="I40" s="14"/>
    </row>
    <row r="41" spans="2:9" ht="33" customHeight="1" x14ac:dyDescent="0.25">
      <c r="B41" s="330"/>
      <c r="C41" s="237" t="str">
        <f t="shared" ref="C41" si="1">+C25</f>
        <v>Actividades de hospitales privados</v>
      </c>
      <c r="D41" s="237">
        <f t="shared" ref="D41:G41" si="2">+D25</f>
        <v>337224</v>
      </c>
      <c r="E41" s="237">
        <f t="shared" si="2"/>
        <v>353617</v>
      </c>
      <c r="F41" s="364">
        <f t="shared" si="2"/>
        <v>0.21728434517143752</v>
      </c>
      <c r="G41" s="364">
        <f t="shared" si="2"/>
        <v>0.19684024254272414</v>
      </c>
      <c r="H41" s="130"/>
      <c r="I41" s="14"/>
    </row>
    <row r="42" spans="2:9" ht="33" customHeight="1" x14ac:dyDescent="0.25">
      <c r="B42" s="330"/>
      <c r="C42" s="237" t="str">
        <f t="shared" ref="C42" si="3">+C26</f>
        <v>Actividades de centros ambulatorios del sector privado</v>
      </c>
      <c r="D42" s="237">
        <f t="shared" ref="D42:G42" si="4">+D26</f>
        <v>242746</v>
      </c>
      <c r="E42" s="237">
        <f t="shared" si="4"/>
        <v>302773</v>
      </c>
      <c r="F42" s="364">
        <f t="shared" si="4"/>
        <v>0.15640910982903283</v>
      </c>
      <c r="G42" s="364">
        <f t="shared" si="4"/>
        <v>0.16853802491223049</v>
      </c>
      <c r="H42" s="130"/>
      <c r="I42" s="14"/>
    </row>
    <row r="43" spans="2:9" ht="33" customHeight="1" x14ac:dyDescent="0.25">
      <c r="B43" s="330"/>
      <c r="C43" s="237" t="str">
        <f t="shared" ref="C43" si="5">+C27</f>
        <v>Actividades de hospitales públicos (MSP)</v>
      </c>
      <c r="D43" s="237">
        <f t="shared" ref="D43:G43" si="6">+D27</f>
        <v>275588</v>
      </c>
      <c r="E43" s="237">
        <f t="shared" si="6"/>
        <v>302562</v>
      </c>
      <c r="F43" s="364">
        <f t="shared" si="6"/>
        <v>0.17757027411188445</v>
      </c>
      <c r="G43" s="364">
        <f t="shared" si="6"/>
        <v>0.16842057215634909</v>
      </c>
      <c r="H43" s="130"/>
      <c r="I43" s="14"/>
    </row>
    <row r="44" spans="2:9" ht="33" customHeight="1" x14ac:dyDescent="0.25">
      <c r="B44" s="330"/>
      <c r="C44" s="237" t="str">
        <f t="shared" ref="C44" si="7">+C28</f>
        <v>Actividades de centros ambulatorios del sector público (MSP)</v>
      </c>
      <c r="D44" s="237">
        <f t="shared" ref="D44:G44" si="8">+D28</f>
        <v>127220</v>
      </c>
      <c r="E44" s="237">
        <f t="shared" si="8"/>
        <v>170099</v>
      </c>
      <c r="F44" s="364">
        <f t="shared" si="8"/>
        <v>8.197196638646799E-2</v>
      </c>
      <c r="G44" s="364">
        <f t="shared" si="8"/>
        <v>9.4685290628773025E-2</v>
      </c>
      <c r="H44" s="130"/>
      <c r="I44" s="14"/>
    </row>
    <row r="45" spans="2:9" ht="33" customHeight="1" x14ac:dyDescent="0.25">
      <c r="B45" s="330"/>
      <c r="C45" s="237" t="str">
        <f t="shared" ref="C45" si="9">+C29</f>
        <v>Otras actividades relacionadas con la salud humana privados</v>
      </c>
      <c r="D45" s="237">
        <f t="shared" ref="D45:G45" si="10">+D29</f>
        <v>89774</v>
      </c>
      <c r="E45" s="237">
        <f t="shared" si="10"/>
        <v>111138</v>
      </c>
      <c r="F45" s="364">
        <f t="shared" si="10"/>
        <v>5.784429578980331E-2</v>
      </c>
      <c r="G45" s="364">
        <f t="shared" si="10"/>
        <v>6.1864760109704216E-2</v>
      </c>
      <c r="H45" s="130"/>
      <c r="I45" s="14"/>
    </row>
    <row r="46" spans="2:9" ht="33" customHeight="1" x14ac:dyDescent="0.25">
      <c r="B46" s="330"/>
      <c r="C46" s="237" t="str">
        <f t="shared" ref="C46" si="11">+C30</f>
        <v>Actividades de centros ambulatorios del sector público (IESS)</v>
      </c>
      <c r="D46" s="237">
        <f t="shared" ref="D46:G46" si="12">+D30</f>
        <v>56205</v>
      </c>
      <c r="E46" s="237">
        <f t="shared" si="12"/>
        <v>78371</v>
      </c>
      <c r="F46" s="364">
        <f t="shared" si="12"/>
        <v>3.6214701860960805E-2</v>
      </c>
      <c r="G46" s="364">
        <f t="shared" si="12"/>
        <v>4.3625070763893797E-2</v>
      </c>
      <c r="H46" s="130"/>
      <c r="I46" s="14"/>
    </row>
    <row r="47" spans="2:9" ht="33" customHeight="1" x14ac:dyDescent="0.25">
      <c r="B47" s="330"/>
      <c r="C47" s="237" t="str">
        <f t="shared" ref="C47" si="13">+C31</f>
        <v>Regulación de las actividades de organismos que prestan servicios de salud</v>
      </c>
      <c r="D47" s="237">
        <f t="shared" ref="D47:G47" si="14">+D31</f>
        <v>54269</v>
      </c>
      <c r="E47" s="237">
        <f t="shared" si="14"/>
        <v>34918</v>
      </c>
      <c r="F47" s="364">
        <f t="shared" si="14"/>
        <v>3.4967274358019426E-2</v>
      </c>
      <c r="G47" s="364">
        <f t="shared" si="14"/>
        <v>1.9437039478042178E-2</v>
      </c>
      <c r="H47" s="130"/>
      <c r="I47" s="14"/>
    </row>
    <row r="48" spans="2:9" ht="33" customHeight="1" x14ac:dyDescent="0.25">
      <c r="B48" s="330"/>
      <c r="C48" s="237" t="str">
        <f t="shared" ref="C48" si="15">+C32</f>
        <v>Actividades de hospitales públicos (otros sector público)</v>
      </c>
      <c r="D48" s="237">
        <f t="shared" ref="D48:G48" si="16">+D32</f>
        <v>49128</v>
      </c>
      <c r="E48" s="237">
        <f t="shared" si="16"/>
        <v>28200</v>
      </c>
      <c r="F48" s="364">
        <f t="shared" si="16"/>
        <v>3.1654761551913213E-2</v>
      </c>
      <c r="G48" s="364">
        <f t="shared" si="16"/>
        <v>1.5697477326329957E-2</v>
      </c>
      <c r="H48" s="130"/>
      <c r="I48" s="14"/>
    </row>
    <row r="49" spans="2:9" ht="33" customHeight="1" x14ac:dyDescent="0.25">
      <c r="B49" s="330"/>
      <c r="C49" s="237" t="s">
        <v>9</v>
      </c>
      <c r="D49" s="365">
        <f>+D33+D34+D35</f>
        <v>19559</v>
      </c>
      <c r="E49" s="365">
        <f t="shared" ref="E49:G49" si="17">+E33+E34+E35</f>
        <v>22021</v>
      </c>
      <c r="F49" s="364">
        <f t="shared" si="17"/>
        <v>1.2602497174602479E-2</v>
      </c>
      <c r="G49" s="364">
        <f t="shared" si="17"/>
        <v>1.2257948517840851E-2</v>
      </c>
      <c r="H49" s="130"/>
      <c r="I49" s="14"/>
    </row>
    <row r="50" spans="2:9" ht="33" customHeight="1" x14ac:dyDescent="0.25">
      <c r="B50" s="330"/>
      <c r="C50" s="237"/>
      <c r="D50" s="237">
        <f>+SUM(D40:D49)</f>
        <v>1551994</v>
      </c>
      <c r="E50" s="237">
        <f t="shared" ref="E50:G50" si="18">+SUM(E40:E49)</f>
        <v>1796467</v>
      </c>
      <c r="F50" s="237">
        <f t="shared" si="18"/>
        <v>0.99999999999999989</v>
      </c>
      <c r="G50" s="237">
        <f t="shared" si="18"/>
        <v>1</v>
      </c>
      <c r="H50" s="130"/>
      <c r="I50" s="14"/>
    </row>
    <row r="51" spans="2:9" ht="33" customHeight="1" x14ac:dyDescent="0.25">
      <c r="B51" s="330"/>
      <c r="C51" s="237"/>
      <c r="D51" s="365">
        <f>+SUM(D24:D35)</f>
        <v>1551994</v>
      </c>
      <c r="E51" s="365">
        <f>+SUM(E24:E35)</f>
        <v>1796467</v>
      </c>
      <c r="F51" s="365">
        <f>+SUM(F24:F35)</f>
        <v>0.99999999999999978</v>
      </c>
      <c r="G51" s="365">
        <f>+SUM(G24:G35)</f>
        <v>1</v>
      </c>
      <c r="H51" s="234"/>
      <c r="I51" s="14"/>
    </row>
    <row r="52" spans="2:9" ht="33" customHeight="1" x14ac:dyDescent="0.25">
      <c r="B52" s="324"/>
      <c r="C52" s="240"/>
      <c r="D52" s="241">
        <f>+D50-D51</f>
        <v>0</v>
      </c>
      <c r="E52" s="241">
        <f t="shared" ref="E52:G52" si="19">+E50-E51</f>
        <v>0</v>
      </c>
      <c r="F52" s="241">
        <f t="shared" si="19"/>
        <v>0</v>
      </c>
      <c r="G52" s="241">
        <f t="shared" si="19"/>
        <v>0</v>
      </c>
      <c r="H52" s="234"/>
      <c r="I52" s="14"/>
    </row>
    <row r="53" spans="2:9" ht="33" customHeight="1" x14ac:dyDescent="0.25">
      <c r="B53" s="325"/>
      <c r="C53" s="112"/>
      <c r="D53" s="414"/>
      <c r="E53" s="414"/>
      <c r="F53" s="415"/>
      <c r="G53" s="415"/>
      <c r="H53" s="234"/>
      <c r="I53" s="14"/>
    </row>
    <row r="54" spans="2:9" ht="33" customHeight="1" x14ac:dyDescent="0.25">
      <c r="B54" s="326"/>
      <c r="C54" s="234"/>
      <c r="D54" s="289"/>
      <c r="E54" s="289"/>
      <c r="F54" s="289"/>
      <c r="G54" s="289"/>
      <c r="H54" s="234"/>
      <c r="I54" s="14"/>
    </row>
    <row r="55" spans="2:9" ht="33" customHeight="1" x14ac:dyDescent="0.25">
      <c r="B55" s="290"/>
      <c r="C55" s="130"/>
      <c r="D55" s="291"/>
      <c r="E55" s="291"/>
      <c r="F55" s="291"/>
      <c r="G55" s="291"/>
      <c r="H55" s="14"/>
      <c r="I55" s="14"/>
    </row>
    <row r="56" spans="2:9" ht="33" customHeight="1" x14ac:dyDescent="0.25">
      <c r="B56" s="13"/>
      <c r="C56" s="14"/>
      <c r="D56" s="14"/>
      <c r="E56" s="14"/>
      <c r="F56" s="14"/>
      <c r="G56" s="14"/>
      <c r="H56" s="14"/>
      <c r="I56" s="14"/>
    </row>
    <row r="57" spans="2:9" ht="33" customHeight="1" x14ac:dyDescent="0.25">
      <c r="B57" s="13"/>
      <c r="C57" s="14"/>
      <c r="D57" s="14"/>
      <c r="E57" s="14"/>
      <c r="F57" s="14"/>
      <c r="G57" s="14"/>
      <c r="H57" s="14"/>
      <c r="I57" s="14"/>
    </row>
    <row r="58" spans="2:9" ht="40.5" customHeight="1" x14ac:dyDescent="0.25">
      <c r="B58" s="491" t="s">
        <v>168</v>
      </c>
      <c r="C58" s="491"/>
      <c r="D58" s="491"/>
      <c r="E58" s="491"/>
      <c r="F58" s="14"/>
      <c r="G58" s="14"/>
      <c r="H58" s="14"/>
      <c r="I58" s="14"/>
    </row>
    <row r="59" spans="2:9" ht="24.75" customHeight="1" x14ac:dyDescent="0.25">
      <c r="B59" s="491"/>
      <c r="C59" s="491"/>
      <c r="D59" s="491"/>
      <c r="E59" s="491"/>
      <c r="F59" s="14"/>
      <c r="G59" s="14"/>
      <c r="H59" s="14"/>
      <c r="I59" s="14"/>
    </row>
    <row r="60" spans="2:9" ht="20.25" customHeight="1" x14ac:dyDescent="0.3">
      <c r="B60" s="123" t="s">
        <v>24</v>
      </c>
      <c r="C60" s="14"/>
      <c r="D60" s="14"/>
      <c r="E60" s="14"/>
      <c r="F60" s="14"/>
      <c r="G60" s="14"/>
      <c r="H60" s="14"/>
      <c r="I60" s="14"/>
    </row>
    <row r="61" spans="2:9" ht="26.25" customHeight="1" x14ac:dyDescent="0.25">
      <c r="B61" s="18" t="s">
        <v>16</v>
      </c>
      <c r="C61" s="14"/>
      <c r="D61" s="14"/>
      <c r="E61" s="14"/>
      <c r="F61" s="14"/>
      <c r="G61" s="14"/>
      <c r="H61" s="14"/>
      <c r="I61" s="14"/>
    </row>
    <row r="62" spans="2:9" ht="33" customHeight="1" x14ac:dyDescent="0.25">
      <c r="B62" s="13"/>
      <c r="C62" s="14"/>
      <c r="D62" s="14"/>
      <c r="E62" s="14"/>
      <c r="F62" s="14"/>
      <c r="G62" s="14"/>
      <c r="H62" s="14"/>
      <c r="I62" s="14"/>
    </row>
    <row r="63" spans="2:9" ht="26.25" customHeight="1" x14ac:dyDescent="0.25">
      <c r="C63" s="14"/>
      <c r="D63" s="14"/>
      <c r="E63" s="14"/>
      <c r="F63" s="14"/>
      <c r="G63" s="14"/>
      <c r="H63" s="14"/>
      <c r="I63" s="14"/>
    </row>
    <row r="64" spans="2:9" ht="18" customHeight="1" x14ac:dyDescent="0.25">
      <c r="C64" s="14"/>
      <c r="D64" s="14"/>
      <c r="E64" s="14"/>
      <c r="F64" s="14"/>
      <c r="G64" s="14"/>
      <c r="H64" s="14"/>
      <c r="I64" s="14"/>
    </row>
    <row r="65" spans="2:9" ht="15" customHeight="1" x14ac:dyDescent="0.25">
      <c r="B65" s="16"/>
      <c r="C65" s="14"/>
      <c r="D65" s="14"/>
      <c r="E65" s="14"/>
      <c r="F65" s="14"/>
      <c r="G65" s="14"/>
      <c r="H65" s="14"/>
      <c r="I65" s="14"/>
    </row>
  </sheetData>
  <mergeCells count="4">
    <mergeCell ref="B3:G3"/>
    <mergeCell ref="B4:G4"/>
    <mergeCell ref="B38:I38"/>
    <mergeCell ref="B58:E59"/>
  </mergeCells>
  <conditionalFormatting sqref="D55:G55">
    <cfRule type="cellIs" dxfId="16" priority="2" operator="notEqual">
      <formula>0</formula>
    </cfRule>
  </conditionalFormatting>
  <conditionalFormatting sqref="D52:G52">
    <cfRule type="cellIs" dxfId="15" priority="1" operator="notEqual">
      <formula>0</formula>
    </cfRule>
  </conditionalFormatting>
  <hyperlinks>
    <hyperlink ref="B2" location="Indice!A1" display="Índice" xr:uid="{06F4A53E-F748-4675-BA9A-CEF9AB262BD2}"/>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CDBAE-189B-4736-AFD1-62AE5DC17E7F}">
  <dimension ref="B1:P44"/>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15.7109375" style="8" customWidth="1"/>
    <col min="3" max="3" width="83.7109375" style="8" customWidth="1"/>
    <col min="4" max="15" width="15.7109375" style="8" customWidth="1"/>
    <col min="16" max="16" width="16" style="8" customWidth="1"/>
    <col min="17" max="16384" width="15.7109375" style="8"/>
  </cols>
  <sheetData>
    <row r="1" spans="2:16" ht="78" customHeight="1" x14ac:dyDescent="0.25"/>
    <row r="2" spans="2:16" ht="33" customHeight="1" x14ac:dyDescent="0.3">
      <c r="B2" s="233" t="s">
        <v>3</v>
      </c>
    </row>
    <row r="3" spans="2:16" ht="33" customHeight="1" x14ac:dyDescent="0.25">
      <c r="B3" s="486" t="s">
        <v>251</v>
      </c>
      <c r="C3" s="486"/>
      <c r="D3" s="486"/>
      <c r="E3" s="486"/>
      <c r="F3" s="486"/>
      <c r="G3" s="486"/>
    </row>
    <row r="4" spans="2:16" s="28" customFormat="1" ht="33" customHeight="1" x14ac:dyDescent="0.25">
      <c r="B4" s="487" t="s">
        <v>202</v>
      </c>
      <c r="C4" s="487"/>
      <c r="D4" s="487"/>
      <c r="E4" s="487"/>
      <c r="F4" s="487"/>
      <c r="G4" s="487"/>
      <c r="I4" s="321"/>
    </row>
    <row r="5" spans="2:16" ht="33" customHeight="1" x14ac:dyDescent="0.25"/>
    <row r="6" spans="2:16" ht="33" customHeight="1" x14ac:dyDescent="0.25">
      <c r="B6" s="9" t="s">
        <v>5</v>
      </c>
    </row>
    <row r="7" spans="2:16" ht="33" customHeight="1" x14ac:dyDescent="0.25">
      <c r="B7" s="157" t="s">
        <v>11</v>
      </c>
      <c r="C7" s="157" t="s">
        <v>12</v>
      </c>
      <c r="D7" s="157">
        <v>2014</v>
      </c>
      <c r="E7" s="157">
        <v>2019</v>
      </c>
      <c r="F7" s="157" t="s">
        <v>195</v>
      </c>
      <c r="G7" s="157" t="s">
        <v>27</v>
      </c>
    </row>
    <row r="8" spans="2:16" ht="33" customHeight="1" x14ac:dyDescent="0.25">
      <c r="B8" s="182" t="s">
        <v>74</v>
      </c>
      <c r="C8" s="183" t="s">
        <v>81</v>
      </c>
      <c r="D8" s="184">
        <v>314752</v>
      </c>
      <c r="E8" s="184">
        <v>312556</v>
      </c>
      <c r="F8" s="185">
        <v>0.36008900634370405</v>
      </c>
      <c r="G8" s="185">
        <v>0.34667429768052671</v>
      </c>
    </row>
    <row r="9" spans="2:16" ht="33" customHeight="1" x14ac:dyDescent="0.25">
      <c r="B9" s="182" t="s">
        <v>77</v>
      </c>
      <c r="C9" s="183" t="s">
        <v>84</v>
      </c>
      <c r="D9" s="184">
        <v>111895</v>
      </c>
      <c r="E9" s="184">
        <v>175944</v>
      </c>
      <c r="F9" s="185">
        <v>0.12801240139801737</v>
      </c>
      <c r="G9" s="185">
        <v>0.19514986956290262</v>
      </c>
    </row>
    <row r="10" spans="2:16" ht="33" customHeight="1" x14ac:dyDescent="0.25">
      <c r="B10" s="182" t="s">
        <v>79</v>
      </c>
      <c r="C10" s="183" t="s">
        <v>86</v>
      </c>
      <c r="D10" s="184">
        <v>148974</v>
      </c>
      <c r="E10" s="184">
        <v>158987</v>
      </c>
      <c r="F10" s="185">
        <v>0.17043227566797658</v>
      </c>
      <c r="G10" s="185">
        <v>0.17634186054765835</v>
      </c>
    </row>
    <row r="11" spans="2:16" ht="33" customHeight="1" x14ac:dyDescent="0.25">
      <c r="B11" s="182" t="s">
        <v>75</v>
      </c>
      <c r="C11" s="183" t="s">
        <v>82</v>
      </c>
      <c r="D11" s="184">
        <v>176972</v>
      </c>
      <c r="E11" s="184">
        <v>108112</v>
      </c>
      <c r="F11" s="185">
        <v>0.202463118997363</v>
      </c>
      <c r="G11" s="185">
        <v>0.11991339686596035</v>
      </c>
    </row>
    <row r="12" spans="2:16" ht="33" customHeight="1" x14ac:dyDescent="0.25">
      <c r="B12" s="182" t="s">
        <v>76</v>
      </c>
      <c r="C12" s="183" t="s">
        <v>83</v>
      </c>
      <c r="D12" s="184">
        <v>57930</v>
      </c>
      <c r="E12" s="184">
        <v>98417</v>
      </c>
      <c r="F12" s="185">
        <v>6.6274260806891694E-2</v>
      </c>
      <c r="G12" s="185">
        <v>0.10916010044543825</v>
      </c>
    </row>
    <row r="13" spans="2:16" ht="33" customHeight="1" x14ac:dyDescent="0.25">
      <c r="B13" s="182" t="s">
        <v>78</v>
      </c>
      <c r="C13" s="182" t="s">
        <v>85</v>
      </c>
      <c r="D13" s="184">
        <v>48376</v>
      </c>
      <c r="E13" s="184">
        <v>41380</v>
      </c>
      <c r="F13" s="185">
        <v>5.5344098753567973E-2</v>
      </c>
      <c r="G13" s="185">
        <v>4.5896999059433174E-2</v>
      </c>
    </row>
    <row r="14" spans="2:16" ht="33.75" customHeight="1" x14ac:dyDescent="0.25">
      <c r="B14" s="182" t="s">
        <v>80</v>
      </c>
      <c r="C14" s="182" t="s">
        <v>87</v>
      </c>
      <c r="D14" s="184">
        <v>15196</v>
      </c>
      <c r="E14" s="184">
        <v>6188</v>
      </c>
      <c r="F14" s="185">
        <v>1.7384838032479307E-2</v>
      </c>
      <c r="G14" s="185">
        <v>6.8634758380805337E-3</v>
      </c>
      <c r="H14" s="12"/>
      <c r="I14" s="12"/>
      <c r="J14" s="12"/>
      <c r="K14" s="12"/>
      <c r="L14" s="12"/>
      <c r="M14" s="12"/>
      <c r="N14" s="12"/>
      <c r="O14" s="12"/>
      <c r="P14" s="12"/>
    </row>
    <row r="15" spans="2:16" s="262" customFormat="1" ht="61.5" customHeight="1" x14ac:dyDescent="0.3">
      <c r="B15" s="261" t="s">
        <v>1</v>
      </c>
      <c r="D15" s="263"/>
      <c r="E15" s="263"/>
    </row>
    <row r="16" spans="2:16" ht="30" customHeight="1" x14ac:dyDescent="0.25">
      <c r="B16" s="157" t="s">
        <v>11</v>
      </c>
      <c r="C16" s="157" t="s">
        <v>12</v>
      </c>
      <c r="D16" s="157">
        <v>2014</v>
      </c>
      <c r="E16" s="157">
        <v>2019</v>
      </c>
      <c r="F16" s="157" t="s">
        <v>195</v>
      </c>
      <c r="G16" s="157" t="s">
        <v>27</v>
      </c>
    </row>
    <row r="17" spans="2:9" ht="33" customHeight="1" x14ac:dyDescent="0.25">
      <c r="B17" s="182" t="s">
        <v>74</v>
      </c>
      <c r="C17" s="183" t="s">
        <v>81</v>
      </c>
      <c r="D17" s="184">
        <v>244519</v>
      </c>
      <c r="E17" s="184">
        <v>239554</v>
      </c>
      <c r="F17" s="185">
        <v>0.36333607238221471</v>
      </c>
      <c r="G17" s="185">
        <v>0.35545828201742019</v>
      </c>
    </row>
    <row r="18" spans="2:9" ht="33" customHeight="1" x14ac:dyDescent="0.25">
      <c r="B18" s="182" t="s">
        <v>77</v>
      </c>
      <c r="C18" s="183" t="s">
        <v>84</v>
      </c>
      <c r="D18" s="184">
        <v>77362</v>
      </c>
      <c r="E18" s="184">
        <v>131956</v>
      </c>
      <c r="F18" s="185">
        <v>0.11495386956282699</v>
      </c>
      <c r="G18" s="185">
        <v>0.19580075081981807</v>
      </c>
    </row>
    <row r="19" spans="2:9" ht="33" customHeight="1" x14ac:dyDescent="0.25">
      <c r="B19" s="182" t="s">
        <v>79</v>
      </c>
      <c r="C19" s="183" t="s">
        <v>86</v>
      </c>
      <c r="D19" s="184">
        <v>117481</v>
      </c>
      <c r="E19" s="184">
        <v>115973</v>
      </c>
      <c r="F19" s="185">
        <v>0.17456755965603887</v>
      </c>
      <c r="G19" s="185">
        <v>0.17208463787040196</v>
      </c>
    </row>
    <row r="20" spans="2:9" ht="33" customHeight="1" x14ac:dyDescent="0.25">
      <c r="B20" s="182" t="s">
        <v>75</v>
      </c>
      <c r="C20" s="183" t="s">
        <v>82</v>
      </c>
      <c r="D20" s="184">
        <v>138220</v>
      </c>
      <c r="E20" s="184">
        <v>82043</v>
      </c>
      <c r="F20" s="185">
        <v>0.20538408845394313</v>
      </c>
      <c r="G20" s="185">
        <v>0.12173816271719615</v>
      </c>
    </row>
    <row r="21" spans="2:9" ht="33" customHeight="1" x14ac:dyDescent="0.25">
      <c r="B21" s="182" t="s">
        <v>76</v>
      </c>
      <c r="C21" s="183" t="s">
        <v>83</v>
      </c>
      <c r="D21" s="184">
        <v>45552</v>
      </c>
      <c r="E21" s="184">
        <v>70166</v>
      </c>
      <c r="F21" s="185">
        <v>6.7686702338692062E-2</v>
      </c>
      <c r="G21" s="185">
        <v>0.10411467066312526</v>
      </c>
    </row>
    <row r="22" spans="2:9" ht="33" customHeight="1" x14ac:dyDescent="0.25">
      <c r="B22" s="182" t="s">
        <v>78</v>
      </c>
      <c r="C22" s="182" t="s">
        <v>85</v>
      </c>
      <c r="D22" s="184">
        <v>38041</v>
      </c>
      <c r="E22" s="184">
        <v>29500</v>
      </c>
      <c r="F22" s="185">
        <v>5.6525944934716035E-2</v>
      </c>
      <c r="G22" s="185">
        <v>4.3773092160906919E-2</v>
      </c>
    </row>
    <row r="23" spans="2:9" ht="33" customHeight="1" x14ac:dyDescent="0.25">
      <c r="B23" s="182" t="s">
        <v>80</v>
      </c>
      <c r="C23" s="182" t="s">
        <v>87</v>
      </c>
      <c r="D23" s="184">
        <v>11808</v>
      </c>
      <c r="E23" s="184">
        <v>4738</v>
      </c>
      <c r="F23" s="185">
        <v>1.7545762671568228E-2</v>
      </c>
      <c r="G23" s="185">
        <v>7.0304037511314229E-3</v>
      </c>
    </row>
    <row r="24" spans="2:9" ht="45.75" customHeight="1" x14ac:dyDescent="0.25">
      <c r="B24" s="15"/>
      <c r="C24" s="321"/>
      <c r="D24" s="14"/>
      <c r="E24" s="14"/>
      <c r="F24" s="14"/>
      <c r="G24" s="14"/>
      <c r="H24" s="14"/>
      <c r="I24" s="14"/>
    </row>
    <row r="25" spans="2:9" ht="33" customHeight="1" x14ac:dyDescent="0.25">
      <c r="B25" s="492" t="s">
        <v>360</v>
      </c>
      <c r="C25" s="492"/>
      <c r="D25" s="492"/>
      <c r="E25" s="492"/>
      <c r="F25" s="492"/>
      <c r="G25" s="492"/>
      <c r="H25" s="492"/>
      <c r="I25" s="14"/>
    </row>
    <row r="26" spans="2:9" ht="33" customHeight="1" x14ac:dyDescent="0.25">
      <c r="B26" s="13"/>
      <c r="C26" s="14"/>
      <c r="D26" s="14"/>
      <c r="E26" s="14"/>
      <c r="F26" s="14"/>
      <c r="G26" s="14"/>
      <c r="H26" s="14"/>
      <c r="I26" s="14"/>
    </row>
    <row r="27" spans="2:9" ht="33" customHeight="1" x14ac:dyDescent="0.25">
      <c r="B27" s="13"/>
      <c r="C27" s="14"/>
      <c r="D27" s="14"/>
      <c r="E27" s="14"/>
      <c r="F27" s="14"/>
      <c r="G27" s="14"/>
      <c r="H27" s="14"/>
      <c r="I27" s="14"/>
    </row>
    <row r="28" spans="2:9" ht="33" customHeight="1" x14ac:dyDescent="0.25">
      <c r="B28" s="13"/>
      <c r="C28" s="14"/>
      <c r="D28" s="14"/>
      <c r="E28" s="14"/>
      <c r="F28" s="14"/>
      <c r="G28" s="14"/>
      <c r="H28" s="14"/>
      <c r="I28" s="14"/>
    </row>
    <row r="29" spans="2:9" ht="33" customHeight="1" x14ac:dyDescent="0.25">
      <c r="B29" s="13"/>
      <c r="C29" s="14"/>
      <c r="D29" s="14"/>
      <c r="E29" s="14"/>
      <c r="F29" s="14"/>
      <c r="G29" s="14"/>
      <c r="H29" s="14"/>
      <c r="I29" s="14"/>
    </row>
    <row r="30" spans="2:9" ht="33" customHeight="1" x14ac:dyDescent="0.25">
      <c r="B30" s="13"/>
      <c r="C30" s="14"/>
      <c r="D30" s="14"/>
      <c r="E30" s="14"/>
      <c r="F30" s="14"/>
      <c r="G30" s="14"/>
      <c r="H30" s="14"/>
      <c r="I30" s="14"/>
    </row>
    <row r="31" spans="2:9" ht="33" customHeight="1" x14ac:dyDescent="0.25">
      <c r="B31" s="13"/>
      <c r="C31" s="14"/>
      <c r="D31" s="14"/>
      <c r="E31" s="14"/>
      <c r="F31" s="14"/>
      <c r="G31" s="14"/>
      <c r="H31" s="14"/>
      <c r="I31" s="14"/>
    </row>
    <row r="32" spans="2:9" ht="33" customHeight="1" x14ac:dyDescent="0.25">
      <c r="B32" s="13"/>
      <c r="C32" s="14"/>
      <c r="D32" s="14"/>
      <c r="E32" s="14"/>
      <c r="F32" s="14"/>
      <c r="G32" s="14"/>
      <c r="H32" s="14"/>
      <c r="I32" s="14"/>
    </row>
    <row r="33" spans="2:9" ht="33" customHeight="1" x14ac:dyDescent="0.25">
      <c r="B33" s="13"/>
      <c r="C33" s="14"/>
      <c r="D33" s="14"/>
      <c r="E33" s="14"/>
      <c r="F33" s="14"/>
      <c r="G33" s="14"/>
      <c r="H33" s="14"/>
      <c r="I33" s="14"/>
    </row>
    <row r="34" spans="2:9" ht="33" customHeight="1" x14ac:dyDescent="0.25">
      <c r="B34" s="13"/>
      <c r="C34" s="14"/>
      <c r="D34" s="14"/>
      <c r="E34" s="14"/>
      <c r="F34" s="14"/>
      <c r="G34" s="14"/>
      <c r="H34" s="14"/>
      <c r="I34" s="14"/>
    </row>
    <row r="35" spans="2:9" ht="33" customHeight="1" x14ac:dyDescent="0.25">
      <c r="B35" s="13"/>
      <c r="C35" s="14"/>
      <c r="D35" s="14"/>
      <c r="E35" s="14"/>
      <c r="F35" s="14"/>
      <c r="G35" s="14"/>
      <c r="H35" s="14"/>
      <c r="I35" s="14"/>
    </row>
    <row r="36" spans="2:9" ht="33" customHeight="1" x14ac:dyDescent="0.25">
      <c r="B36" s="13"/>
      <c r="C36" s="14"/>
      <c r="D36" s="14"/>
      <c r="E36" s="14"/>
      <c r="F36" s="14"/>
      <c r="G36" s="14"/>
      <c r="H36" s="14"/>
      <c r="I36" s="14"/>
    </row>
    <row r="37" spans="2:9" ht="33" customHeight="1" x14ac:dyDescent="0.25">
      <c r="B37" s="13"/>
      <c r="C37" s="14"/>
      <c r="D37" s="14"/>
      <c r="E37" s="14"/>
      <c r="F37" s="14"/>
      <c r="G37" s="14"/>
      <c r="H37" s="14"/>
      <c r="I37" s="14"/>
    </row>
    <row r="38" spans="2:9" ht="33" customHeight="1" x14ac:dyDescent="0.25">
      <c r="B38" s="13"/>
      <c r="C38" s="14"/>
      <c r="D38" s="14"/>
      <c r="E38" s="14"/>
      <c r="F38" s="14"/>
      <c r="G38" s="14"/>
      <c r="H38" s="14"/>
      <c r="I38" s="14"/>
    </row>
    <row r="39" spans="2:9" ht="33" customHeight="1" x14ac:dyDescent="0.25">
      <c r="B39" s="13"/>
      <c r="C39" s="14"/>
      <c r="D39" s="14"/>
      <c r="E39" s="14"/>
      <c r="F39" s="14"/>
      <c r="G39" s="14"/>
      <c r="H39" s="14"/>
      <c r="I39" s="14"/>
    </row>
    <row r="40" spans="2:9" ht="33" customHeight="1" x14ac:dyDescent="0.25">
      <c r="B40" s="13"/>
      <c r="C40" s="14"/>
      <c r="D40" s="14"/>
      <c r="E40" s="14"/>
      <c r="F40" s="14"/>
      <c r="G40" s="14"/>
      <c r="H40" s="14"/>
      <c r="I40" s="14"/>
    </row>
    <row r="41" spans="2:9" ht="33" customHeight="1" x14ac:dyDescent="0.25">
      <c r="B41" s="13"/>
      <c r="C41" s="14"/>
      <c r="D41" s="14"/>
      <c r="E41" s="14"/>
      <c r="F41" s="14"/>
      <c r="G41" s="14"/>
      <c r="H41" s="14"/>
      <c r="I41" s="14"/>
    </row>
    <row r="42" spans="2:9" ht="24.75" customHeight="1" x14ac:dyDescent="0.25">
      <c r="B42" s="13"/>
      <c r="C42" s="14"/>
      <c r="D42" s="14"/>
      <c r="E42" s="14"/>
      <c r="F42" s="14"/>
      <c r="G42" s="14"/>
      <c r="H42" s="14"/>
      <c r="I42" s="14"/>
    </row>
    <row r="43" spans="2:9" ht="15" customHeight="1" x14ac:dyDescent="0.25">
      <c r="B43" s="18" t="s">
        <v>24</v>
      </c>
      <c r="C43" s="14"/>
      <c r="D43" s="14"/>
      <c r="E43" s="14"/>
      <c r="F43" s="14"/>
      <c r="G43" s="14"/>
      <c r="H43" s="14"/>
      <c r="I43" s="14"/>
    </row>
    <row r="44" spans="2:9" ht="15" customHeight="1" x14ac:dyDescent="0.25">
      <c r="B44" s="18" t="s">
        <v>16</v>
      </c>
    </row>
  </sheetData>
  <mergeCells count="3">
    <mergeCell ref="B3:G3"/>
    <mergeCell ref="B4:G4"/>
    <mergeCell ref="B25:H25"/>
  </mergeCells>
  <hyperlinks>
    <hyperlink ref="B2" location="Indice!A1" display="Índice" xr:uid="{8F635BFB-A7D5-4304-AD43-18648ED4AE0F}"/>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O38"/>
  <sheetViews>
    <sheetView showGridLines="0" zoomScale="80" zoomScaleNormal="80" workbookViewId="0">
      <selection activeCell="B2" sqref="B2"/>
    </sheetView>
  </sheetViews>
  <sheetFormatPr baseColWidth="10" defaultRowHeight="17.25" x14ac:dyDescent="0.3"/>
  <cols>
    <col min="1" max="1" width="5" style="20" customWidth="1"/>
    <col min="2" max="2" width="52.7109375" style="20" customWidth="1"/>
    <col min="3" max="15" width="15.42578125" style="20" customWidth="1"/>
    <col min="16" max="16384" width="11.42578125" style="20"/>
  </cols>
  <sheetData>
    <row r="1" spans="2:15" ht="78" customHeight="1" x14ac:dyDescent="0.3"/>
    <row r="2" spans="2:15" ht="33" customHeight="1" x14ac:dyDescent="0.3">
      <c r="B2" s="233" t="s">
        <v>3</v>
      </c>
    </row>
    <row r="3" spans="2:15" ht="33" customHeight="1" x14ac:dyDescent="0.3">
      <c r="B3" s="486" t="s">
        <v>259</v>
      </c>
      <c r="C3" s="486"/>
      <c r="D3" s="486"/>
      <c r="E3" s="486"/>
      <c r="F3" s="486"/>
      <c r="G3" s="486"/>
      <c r="H3" s="486"/>
      <c r="I3" s="486"/>
      <c r="J3" s="486"/>
      <c r="K3" s="486"/>
      <c r="L3" s="486"/>
      <c r="M3" s="486"/>
      <c r="N3" s="486"/>
      <c r="O3" s="486"/>
    </row>
    <row r="4" spans="2:15" ht="33" customHeight="1" x14ac:dyDescent="0.3">
      <c r="B4" s="489" t="s">
        <v>26</v>
      </c>
      <c r="C4" s="489"/>
      <c r="D4" s="489"/>
      <c r="E4" s="489"/>
      <c r="F4" s="489"/>
      <c r="G4" s="489"/>
      <c r="H4" s="489"/>
      <c r="I4" s="489"/>
      <c r="J4" s="489"/>
      <c r="K4" s="489"/>
      <c r="L4" s="489"/>
      <c r="M4" s="489"/>
      <c r="N4" s="489"/>
      <c r="O4" s="489"/>
    </row>
    <row r="5" spans="2:15" ht="33" customHeight="1" x14ac:dyDescent="0.3">
      <c r="B5" s="21"/>
      <c r="C5" s="21"/>
      <c r="D5" s="21"/>
      <c r="E5" s="21"/>
      <c r="F5" s="21"/>
      <c r="G5" s="21"/>
      <c r="H5" s="21"/>
      <c r="I5" s="21"/>
    </row>
    <row r="6" spans="2:15" ht="33" customHeight="1" x14ac:dyDescent="0.3">
      <c r="B6" s="22" t="s">
        <v>0</v>
      </c>
      <c r="C6" s="21"/>
      <c r="D6" s="21"/>
      <c r="E6" s="21"/>
      <c r="F6" s="21"/>
      <c r="G6" s="21"/>
      <c r="H6" s="21"/>
      <c r="I6" s="21"/>
      <c r="J6" s="21"/>
    </row>
    <row r="7" spans="2:15" ht="33" customHeight="1" x14ac:dyDescent="0.3">
      <c r="B7" s="162" t="s">
        <v>4</v>
      </c>
      <c r="C7" s="162">
        <v>2007</v>
      </c>
      <c r="D7" s="162">
        <v>2008</v>
      </c>
      <c r="E7" s="162">
        <v>2009</v>
      </c>
      <c r="F7" s="162">
        <v>2010</v>
      </c>
      <c r="G7" s="162">
        <v>2011</v>
      </c>
      <c r="H7" s="162">
        <v>2012</v>
      </c>
      <c r="I7" s="162">
        <v>2013</v>
      </c>
      <c r="J7" s="162">
        <v>2014</v>
      </c>
      <c r="K7" s="162">
        <v>2015</v>
      </c>
      <c r="L7" s="162">
        <v>2016</v>
      </c>
      <c r="M7" s="162">
        <v>2017</v>
      </c>
      <c r="N7" s="162">
        <v>2018</v>
      </c>
      <c r="O7" s="162">
        <v>2019</v>
      </c>
    </row>
    <row r="8" spans="2:15" ht="33" customHeight="1" x14ac:dyDescent="0.3">
      <c r="B8" s="165" t="s">
        <v>449</v>
      </c>
      <c r="C8" s="166">
        <v>1170566</v>
      </c>
      <c r="D8" s="166">
        <v>1363466</v>
      </c>
      <c r="E8" s="166">
        <v>1502554</v>
      </c>
      <c r="F8" s="166">
        <v>1817979</v>
      </c>
      <c r="G8" s="166">
        <v>2167159</v>
      </c>
      <c r="H8" s="166">
        <v>2673829</v>
      </c>
      <c r="I8" s="166">
        <v>2943235</v>
      </c>
      <c r="J8" s="166">
        <v>3090046</v>
      </c>
      <c r="K8" s="166">
        <v>3600093</v>
      </c>
      <c r="L8" s="166">
        <v>3724340</v>
      </c>
      <c r="M8" s="166">
        <v>3980623</v>
      </c>
      <c r="N8" s="166">
        <v>4371662</v>
      </c>
      <c r="O8" s="166">
        <v>4426108</v>
      </c>
    </row>
    <row r="9" spans="2:15" ht="33" customHeight="1" x14ac:dyDescent="0.3">
      <c r="B9" s="165" t="s">
        <v>435</v>
      </c>
      <c r="C9" s="159">
        <v>51007777</v>
      </c>
      <c r="D9" s="159">
        <v>61762635</v>
      </c>
      <c r="E9" s="159">
        <v>62519686</v>
      </c>
      <c r="F9" s="159">
        <v>69555367</v>
      </c>
      <c r="G9" s="159">
        <v>79276664</v>
      </c>
      <c r="H9" s="159">
        <v>87924544</v>
      </c>
      <c r="I9" s="159">
        <v>95129659</v>
      </c>
      <c r="J9" s="159">
        <v>101726331</v>
      </c>
      <c r="K9" s="159">
        <v>99290381</v>
      </c>
      <c r="L9" s="159">
        <v>99937696</v>
      </c>
      <c r="M9" s="159">
        <v>104295862</v>
      </c>
      <c r="N9" s="159">
        <v>107562008</v>
      </c>
      <c r="O9" s="159">
        <v>108108009</v>
      </c>
    </row>
    <row r="10" spans="2:15" ht="33" customHeight="1" x14ac:dyDescent="0.3">
      <c r="B10" s="167" t="s">
        <v>450</v>
      </c>
      <c r="C10" s="168">
        <v>2.2948775046597307E-2</v>
      </c>
      <c r="D10" s="168">
        <v>2.2075903983047356E-2</v>
      </c>
      <c r="E10" s="168">
        <v>2.4033294089160974E-2</v>
      </c>
      <c r="F10" s="168">
        <v>2.6137149128980946E-2</v>
      </c>
      <c r="G10" s="168">
        <v>2.7336657354804939E-2</v>
      </c>
      <c r="H10" s="168">
        <v>3.0410496072632461E-2</v>
      </c>
      <c r="I10" s="168">
        <v>3.0939194263273875E-2</v>
      </c>
      <c r="J10" s="168">
        <v>3.0376068512684293E-2</v>
      </c>
      <c r="K10" s="168">
        <v>3.6258225255475653E-2</v>
      </c>
      <c r="L10" s="168">
        <v>3.7266618594048839E-2</v>
      </c>
      <c r="M10" s="168">
        <v>3.8166643658403242E-2</v>
      </c>
      <c r="N10" s="168">
        <v>4.0643179513718264E-2</v>
      </c>
      <c r="O10" s="168">
        <v>4.0941536533153619E-2</v>
      </c>
    </row>
    <row r="11" spans="2:15" ht="33" customHeight="1" x14ac:dyDescent="0.3">
      <c r="B11" s="21"/>
      <c r="C11" s="21"/>
      <c r="D11" s="21"/>
      <c r="E11" s="21"/>
      <c r="F11" s="21"/>
      <c r="G11" s="21"/>
      <c r="H11" s="21"/>
      <c r="I11" s="21"/>
      <c r="J11" s="21"/>
    </row>
    <row r="12" spans="2:15" ht="33" customHeight="1" x14ac:dyDescent="0.3">
      <c r="B12" s="22" t="s">
        <v>1</v>
      </c>
      <c r="C12" s="21"/>
      <c r="D12" s="21"/>
      <c r="E12" s="21"/>
      <c r="F12" s="21"/>
      <c r="G12" s="21"/>
      <c r="H12" s="21"/>
      <c r="I12" s="21"/>
      <c r="J12" s="21"/>
    </row>
    <row r="13" spans="2:15" ht="33" customHeight="1" x14ac:dyDescent="0.3">
      <c r="B13" s="162" t="s">
        <v>4</v>
      </c>
      <c r="C13" s="179">
        <v>2007</v>
      </c>
      <c r="D13" s="178">
        <v>2008</v>
      </c>
      <c r="E13" s="162">
        <v>2009</v>
      </c>
      <c r="F13" s="179">
        <v>2010</v>
      </c>
      <c r="G13" s="179">
        <v>2011</v>
      </c>
      <c r="H13" s="179">
        <v>2012</v>
      </c>
      <c r="I13" s="179">
        <v>2013</v>
      </c>
      <c r="J13" s="179">
        <v>2014</v>
      </c>
      <c r="K13" s="179">
        <v>2015</v>
      </c>
      <c r="L13" s="179">
        <v>2016</v>
      </c>
      <c r="M13" s="179">
        <v>2017</v>
      </c>
      <c r="N13" s="179">
        <v>2018</v>
      </c>
      <c r="O13" s="179">
        <v>2019</v>
      </c>
    </row>
    <row r="14" spans="2:15" ht="33" customHeight="1" x14ac:dyDescent="0.3">
      <c r="B14" s="165" t="s">
        <v>449</v>
      </c>
      <c r="C14" s="171">
        <v>1170566</v>
      </c>
      <c r="D14" s="169">
        <v>1310008</v>
      </c>
      <c r="E14" s="170">
        <v>1353254</v>
      </c>
      <c r="F14" s="171">
        <v>1558237</v>
      </c>
      <c r="G14" s="171">
        <v>1814822</v>
      </c>
      <c r="H14" s="171">
        <v>2107094</v>
      </c>
      <c r="I14" s="171">
        <v>2127304</v>
      </c>
      <c r="J14" s="171">
        <v>2080378</v>
      </c>
      <c r="K14" s="171">
        <v>2206291</v>
      </c>
      <c r="L14" s="171">
        <v>2118726</v>
      </c>
      <c r="M14" s="171">
        <v>2116075</v>
      </c>
      <c r="N14" s="171">
        <v>2235163</v>
      </c>
      <c r="O14" s="171">
        <v>2280875</v>
      </c>
    </row>
    <row r="15" spans="2:15" ht="33" customHeight="1" x14ac:dyDescent="0.3">
      <c r="B15" s="165" t="s">
        <v>435</v>
      </c>
      <c r="C15" s="176">
        <v>51007777</v>
      </c>
      <c r="D15" s="175">
        <v>54250408</v>
      </c>
      <c r="E15" s="159">
        <v>54557732</v>
      </c>
      <c r="F15" s="176">
        <v>56481055</v>
      </c>
      <c r="G15" s="176">
        <v>60925064</v>
      </c>
      <c r="H15" s="176">
        <v>64362433</v>
      </c>
      <c r="I15" s="176">
        <v>67546128</v>
      </c>
      <c r="J15" s="176">
        <v>70105362</v>
      </c>
      <c r="K15" s="176">
        <v>70174677</v>
      </c>
      <c r="L15" s="176">
        <v>69314066</v>
      </c>
      <c r="M15" s="176">
        <v>70955691</v>
      </c>
      <c r="N15" s="176">
        <v>71870517</v>
      </c>
      <c r="O15" s="176">
        <v>71879217</v>
      </c>
    </row>
    <row r="16" spans="2:15" ht="33" customHeight="1" x14ac:dyDescent="0.3">
      <c r="B16" s="167" t="s">
        <v>450</v>
      </c>
      <c r="C16" s="174">
        <v>2.2948775046597307E-2</v>
      </c>
      <c r="D16" s="172">
        <v>2.4147431296737899E-2</v>
      </c>
      <c r="E16" s="173">
        <v>2.4804073600420192E-2</v>
      </c>
      <c r="F16" s="174">
        <v>2.7588666677702815E-2</v>
      </c>
      <c r="G16" s="174">
        <v>2.9787773386663986E-2</v>
      </c>
      <c r="H16" s="174">
        <v>3.2737948237600033E-2</v>
      </c>
      <c r="I16" s="174">
        <v>3.1494092451901906E-2</v>
      </c>
      <c r="J16" s="174">
        <v>2.9675019722457178E-2</v>
      </c>
      <c r="K16" s="174">
        <v>3.1439987960329339E-2</v>
      </c>
      <c r="L16" s="168">
        <v>3.0567042481680413E-2</v>
      </c>
      <c r="M16" s="174">
        <v>2.9822484569983258E-2</v>
      </c>
      <c r="N16" s="174">
        <v>3.1099859765861989E-2</v>
      </c>
      <c r="O16" s="174">
        <v>3.1732051282639874E-2</v>
      </c>
    </row>
    <row r="17" spans="2:12" ht="33" customHeight="1" x14ac:dyDescent="0.3">
      <c r="B17" s="493"/>
      <c r="C17" s="493"/>
      <c r="D17" s="493"/>
      <c r="E17" s="493"/>
      <c r="F17" s="493"/>
      <c r="G17" s="493"/>
      <c r="H17" s="493"/>
      <c r="I17" s="493"/>
      <c r="J17" s="493"/>
      <c r="L17" s="177"/>
    </row>
    <row r="18" spans="2:12" ht="33" customHeight="1" x14ac:dyDescent="0.3">
      <c r="B18" s="15" t="s">
        <v>361</v>
      </c>
    </row>
    <row r="19" spans="2:12" ht="33" customHeight="1" x14ac:dyDescent="0.3">
      <c r="B19" s="27"/>
    </row>
    <row r="20" spans="2:12" ht="33" customHeight="1" x14ac:dyDescent="0.3">
      <c r="B20" s="27"/>
    </row>
    <row r="21" spans="2:12" ht="33" customHeight="1" x14ac:dyDescent="0.3"/>
    <row r="22" spans="2:12" ht="33" customHeight="1" x14ac:dyDescent="0.3"/>
    <row r="23" spans="2:12" ht="33" customHeight="1" x14ac:dyDescent="0.3"/>
    <row r="24" spans="2:12" ht="33" customHeight="1" x14ac:dyDescent="0.3"/>
    <row r="25" spans="2:12" ht="33" customHeight="1" x14ac:dyDescent="0.3"/>
    <row r="26" spans="2:12" ht="33" customHeight="1" x14ac:dyDescent="0.3"/>
    <row r="27" spans="2:12" ht="33" customHeight="1" x14ac:dyDescent="0.3"/>
    <row r="28" spans="2:12" ht="33" customHeight="1" x14ac:dyDescent="0.3"/>
    <row r="29" spans="2:12" ht="33" customHeight="1" x14ac:dyDescent="0.3"/>
    <row r="30" spans="2:12" ht="33" customHeight="1" x14ac:dyDescent="0.3"/>
    <row r="31" spans="2:12" ht="33" customHeight="1" x14ac:dyDescent="0.3"/>
    <row r="32" spans="2:12" ht="33" customHeight="1" x14ac:dyDescent="0.3"/>
    <row r="33" spans="2:2" ht="33" customHeight="1" x14ac:dyDescent="0.3"/>
    <row r="34" spans="2:2" ht="33" customHeight="1" x14ac:dyDescent="0.3"/>
    <row r="35" spans="2:2" ht="17.25" customHeight="1" x14ac:dyDescent="0.3"/>
    <row r="36" spans="2:2" x14ac:dyDescent="0.3">
      <c r="B36" s="107" t="s">
        <v>21</v>
      </c>
    </row>
    <row r="37" spans="2:2" ht="36" customHeight="1" x14ac:dyDescent="0.3">
      <c r="B37" s="17" t="s">
        <v>22</v>
      </c>
    </row>
    <row r="38" spans="2:2" x14ac:dyDescent="0.3">
      <c r="B38" s="18" t="s">
        <v>15</v>
      </c>
    </row>
  </sheetData>
  <mergeCells count="3">
    <mergeCell ref="B17:J17"/>
    <mergeCell ref="B3:O3"/>
    <mergeCell ref="B4:O4"/>
  </mergeCells>
  <hyperlinks>
    <hyperlink ref="B2" location="Indice!A1" display="Índice" xr:uid="{00000000-0004-0000-0200-000000000000}"/>
  </hyperlinks>
  <pageMargins left="0.7" right="0.7" top="0.75" bottom="0.75" header="0.3" footer="0.3"/>
  <pageSetup paperSize="9" orientation="portrait" horizontalDpi="4294967293"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37"/>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52.7109375" style="8" customWidth="1"/>
    <col min="3" max="15" width="15.42578125" style="8" customWidth="1"/>
    <col min="16" max="16384" width="15.7109375" style="8"/>
  </cols>
  <sheetData>
    <row r="1" spans="2:17" ht="78" customHeight="1" x14ac:dyDescent="0.25"/>
    <row r="2" spans="2:17" s="28" customFormat="1" ht="33" customHeight="1" x14ac:dyDescent="0.3">
      <c r="B2" s="233" t="s">
        <v>3</v>
      </c>
    </row>
    <row r="3" spans="2:17" s="28" customFormat="1" ht="33" customHeight="1" x14ac:dyDescent="0.25">
      <c r="B3" s="486" t="s">
        <v>260</v>
      </c>
      <c r="C3" s="486"/>
      <c r="D3" s="486"/>
      <c r="E3" s="486"/>
      <c r="F3" s="486"/>
      <c r="G3" s="486"/>
      <c r="H3" s="486"/>
      <c r="I3" s="486"/>
      <c r="J3" s="486"/>
      <c r="K3" s="486"/>
      <c r="L3" s="486"/>
      <c r="M3" s="486"/>
      <c r="N3" s="486"/>
      <c r="O3" s="486"/>
    </row>
    <row r="4" spans="2:17" s="28" customFormat="1" ht="33" customHeight="1" x14ac:dyDescent="0.25">
      <c r="B4" s="487" t="s">
        <v>362</v>
      </c>
      <c r="C4" s="487"/>
      <c r="D4" s="487"/>
      <c r="E4" s="487"/>
      <c r="F4" s="487"/>
      <c r="G4" s="487"/>
      <c r="H4" s="487"/>
      <c r="I4" s="487"/>
      <c r="J4" s="487"/>
      <c r="K4" s="487"/>
      <c r="L4" s="487"/>
      <c r="M4" s="487"/>
      <c r="N4" s="487"/>
      <c r="O4" s="487"/>
    </row>
    <row r="5" spans="2:17" ht="33" customHeight="1" x14ac:dyDescent="0.25"/>
    <row r="6" spans="2:17" ht="33" customHeight="1" x14ac:dyDescent="0.25">
      <c r="B6" s="9" t="s">
        <v>0</v>
      </c>
    </row>
    <row r="7" spans="2:17" ht="33" customHeight="1" x14ac:dyDescent="0.25">
      <c r="B7" s="162"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7" s="7" customFormat="1" ht="33" customHeight="1" x14ac:dyDescent="0.25">
      <c r="B8" s="158" t="s">
        <v>449</v>
      </c>
      <c r="C8" s="159">
        <v>1170566</v>
      </c>
      <c r="D8" s="159">
        <v>1363466</v>
      </c>
      <c r="E8" s="159">
        <v>1502554</v>
      </c>
      <c r="F8" s="159">
        <v>1817979</v>
      </c>
      <c r="G8" s="159">
        <v>2167159</v>
      </c>
      <c r="H8" s="159">
        <v>2673829</v>
      </c>
      <c r="I8" s="159">
        <v>2943235</v>
      </c>
      <c r="J8" s="159">
        <v>3090046</v>
      </c>
      <c r="K8" s="159">
        <v>3600093</v>
      </c>
      <c r="L8" s="159">
        <v>3724340</v>
      </c>
      <c r="M8" s="159">
        <v>3980623</v>
      </c>
      <c r="N8" s="159">
        <v>4371662</v>
      </c>
      <c r="O8" s="159">
        <v>4426108</v>
      </c>
    </row>
    <row r="9" spans="2:17" s="7" customFormat="1" ht="33" customHeight="1" x14ac:dyDescent="0.25">
      <c r="B9" s="158" t="s">
        <v>451</v>
      </c>
      <c r="C9" s="159">
        <v>422435</v>
      </c>
      <c r="D9" s="159">
        <v>497654</v>
      </c>
      <c r="E9" s="159">
        <v>539926</v>
      </c>
      <c r="F9" s="159">
        <v>653475</v>
      </c>
      <c r="G9" s="159">
        <v>734439</v>
      </c>
      <c r="H9" s="159">
        <v>849254</v>
      </c>
      <c r="I9" s="159">
        <v>916898</v>
      </c>
      <c r="J9" s="159">
        <v>1061521</v>
      </c>
      <c r="K9" s="159">
        <v>1112512</v>
      </c>
      <c r="L9" s="159">
        <v>1066062</v>
      </c>
      <c r="M9" s="159">
        <v>1184363</v>
      </c>
      <c r="N9" s="159">
        <v>1119533</v>
      </c>
      <c r="O9" s="159">
        <v>1057610</v>
      </c>
    </row>
    <row r="10" spans="2:17" s="51" customFormat="1" ht="33" customHeight="1" x14ac:dyDescent="0.25">
      <c r="B10" s="160" t="s">
        <v>452</v>
      </c>
      <c r="C10" s="180">
        <v>1593001</v>
      </c>
      <c r="D10" s="180">
        <v>1861120</v>
      </c>
      <c r="E10" s="180">
        <v>2042480</v>
      </c>
      <c r="F10" s="180">
        <v>2471454</v>
      </c>
      <c r="G10" s="180">
        <v>2901598</v>
      </c>
      <c r="H10" s="180">
        <v>3523083</v>
      </c>
      <c r="I10" s="180">
        <v>3860133</v>
      </c>
      <c r="J10" s="180">
        <v>4151567</v>
      </c>
      <c r="K10" s="180">
        <v>4712605</v>
      </c>
      <c r="L10" s="180">
        <v>4790402</v>
      </c>
      <c r="M10" s="180">
        <v>5164986</v>
      </c>
      <c r="N10" s="180">
        <v>5491195</v>
      </c>
      <c r="O10" s="180">
        <v>5483718</v>
      </c>
    </row>
    <row r="11" spans="2:17" ht="33" customHeight="1" x14ac:dyDescent="0.25">
      <c r="B11" s="11"/>
      <c r="C11" s="12"/>
      <c r="D11" s="12"/>
      <c r="E11" s="12"/>
      <c r="F11" s="12"/>
      <c r="G11" s="12"/>
      <c r="H11" s="12"/>
      <c r="I11" s="12"/>
      <c r="J11" s="12"/>
      <c r="K11" s="12"/>
      <c r="L11" s="12"/>
      <c r="M11" s="12"/>
      <c r="N11" s="12"/>
      <c r="O11" s="12"/>
      <c r="P11" s="12"/>
      <c r="Q11" s="12"/>
    </row>
    <row r="12" spans="2:17" ht="33" customHeight="1" x14ac:dyDescent="0.25">
      <c r="B12" s="9" t="s">
        <v>1</v>
      </c>
    </row>
    <row r="13" spans="2:17" ht="33" customHeight="1" x14ac:dyDescent="0.25">
      <c r="B13" s="162" t="s">
        <v>4</v>
      </c>
      <c r="C13" s="157">
        <v>2007</v>
      </c>
      <c r="D13" s="157">
        <v>2008</v>
      </c>
      <c r="E13" s="157">
        <v>2009</v>
      </c>
      <c r="F13" s="157">
        <v>2010</v>
      </c>
      <c r="G13" s="157">
        <v>2011</v>
      </c>
      <c r="H13" s="157">
        <v>2012</v>
      </c>
      <c r="I13" s="157">
        <v>2013</v>
      </c>
      <c r="J13" s="157">
        <v>2014</v>
      </c>
      <c r="K13" s="157">
        <v>2015</v>
      </c>
      <c r="L13" s="157">
        <v>2016</v>
      </c>
      <c r="M13" s="157">
        <v>2017</v>
      </c>
      <c r="N13" s="157">
        <v>2018</v>
      </c>
      <c r="O13" s="157">
        <v>2019</v>
      </c>
    </row>
    <row r="14" spans="2:17" s="7" customFormat="1" ht="33" customHeight="1" x14ac:dyDescent="0.25">
      <c r="B14" s="158" t="s">
        <v>449</v>
      </c>
      <c r="C14" s="159">
        <v>1170566</v>
      </c>
      <c r="D14" s="159">
        <v>1310008</v>
      </c>
      <c r="E14" s="159">
        <v>1353254</v>
      </c>
      <c r="F14" s="159">
        <v>1558237</v>
      </c>
      <c r="G14" s="159">
        <v>1814822</v>
      </c>
      <c r="H14" s="159">
        <v>2107094</v>
      </c>
      <c r="I14" s="159">
        <v>2127304</v>
      </c>
      <c r="J14" s="159">
        <v>2080378</v>
      </c>
      <c r="K14" s="159">
        <v>2206291</v>
      </c>
      <c r="L14" s="159">
        <v>2118726</v>
      </c>
      <c r="M14" s="159">
        <v>2116075</v>
      </c>
      <c r="N14" s="159">
        <v>2235163</v>
      </c>
      <c r="O14" s="159">
        <v>2280875</v>
      </c>
    </row>
    <row r="15" spans="2:17" s="7" customFormat="1" ht="33" customHeight="1" x14ac:dyDescent="0.25">
      <c r="B15" s="158" t="s">
        <v>451</v>
      </c>
      <c r="C15" s="159">
        <v>422435</v>
      </c>
      <c r="D15" s="159">
        <v>517527</v>
      </c>
      <c r="E15" s="159">
        <v>543225</v>
      </c>
      <c r="F15" s="159">
        <v>689340</v>
      </c>
      <c r="G15" s="159">
        <v>791263</v>
      </c>
      <c r="H15" s="159">
        <v>875259</v>
      </c>
      <c r="I15" s="159">
        <v>911275</v>
      </c>
      <c r="J15" s="159">
        <v>1013512</v>
      </c>
      <c r="K15" s="159">
        <v>1039446</v>
      </c>
      <c r="L15" s="159">
        <v>958787</v>
      </c>
      <c r="M15" s="159">
        <v>1020239</v>
      </c>
      <c r="N15" s="159">
        <v>996545</v>
      </c>
      <c r="O15" s="159">
        <v>947368</v>
      </c>
    </row>
    <row r="16" spans="2:17" s="7" customFormat="1" ht="33" customHeight="1" x14ac:dyDescent="0.25">
      <c r="B16" s="160" t="s">
        <v>452</v>
      </c>
      <c r="C16" s="180">
        <v>1593001</v>
      </c>
      <c r="D16" s="180">
        <v>1827535</v>
      </c>
      <c r="E16" s="180">
        <v>1896479</v>
      </c>
      <c r="F16" s="180">
        <v>2247577</v>
      </c>
      <c r="G16" s="180">
        <v>2606085</v>
      </c>
      <c r="H16" s="180">
        <v>2982353</v>
      </c>
      <c r="I16" s="180">
        <v>3038579</v>
      </c>
      <c r="J16" s="180">
        <v>3093890</v>
      </c>
      <c r="K16" s="180">
        <v>3245737</v>
      </c>
      <c r="L16" s="180">
        <v>3077513</v>
      </c>
      <c r="M16" s="180">
        <v>3136314</v>
      </c>
      <c r="N16" s="180">
        <v>3231708</v>
      </c>
      <c r="O16" s="180">
        <v>3228243</v>
      </c>
    </row>
    <row r="17" spans="1:16" ht="33" customHeight="1" x14ac:dyDescent="0.25">
      <c r="B17" s="13"/>
      <c r="C17" s="111"/>
      <c r="D17" s="14"/>
      <c r="E17" s="14"/>
      <c r="F17" s="14"/>
      <c r="G17" s="14"/>
      <c r="H17" s="14"/>
      <c r="I17" s="14"/>
      <c r="J17" s="14"/>
    </row>
    <row r="18" spans="1:16" ht="39.75" customHeight="1" x14ac:dyDescent="0.25">
      <c r="B18" s="488" t="s">
        <v>363</v>
      </c>
      <c r="C18" s="488"/>
      <c r="D18" s="488"/>
      <c r="E18" s="488"/>
      <c r="F18" s="488"/>
      <c r="G18" s="488"/>
      <c r="H18" s="488"/>
      <c r="I18" s="488"/>
      <c r="J18" s="488"/>
      <c r="K18" s="488"/>
      <c r="L18" s="488"/>
      <c r="M18" s="488"/>
    </row>
    <row r="19" spans="1:16" ht="33" customHeight="1" x14ac:dyDescent="0.25">
      <c r="B19" s="13"/>
      <c r="C19" s="14"/>
      <c r="D19" s="14"/>
      <c r="E19" s="14"/>
      <c r="F19" s="14"/>
      <c r="G19" s="14"/>
      <c r="H19" s="14"/>
      <c r="I19" s="14"/>
      <c r="J19" s="14"/>
    </row>
    <row r="20" spans="1:16" ht="33" customHeight="1" x14ac:dyDescent="0.25">
      <c r="B20" s="260"/>
      <c r="C20" s="114"/>
      <c r="D20" s="114"/>
      <c r="E20" s="114"/>
      <c r="F20" s="114"/>
      <c r="G20" s="114"/>
      <c r="H20" s="114"/>
      <c r="I20" s="114"/>
      <c r="J20" s="114"/>
      <c r="K20" s="114"/>
      <c r="L20" s="114"/>
      <c r="M20" s="114"/>
      <c r="N20" s="114"/>
      <c r="O20" s="114"/>
      <c r="P20" s="114"/>
    </row>
    <row r="21" spans="1:16" ht="33" customHeight="1" x14ac:dyDescent="0.25">
      <c r="A21" s="29"/>
      <c r="B21" s="108"/>
      <c r="C21" s="108">
        <v>2007</v>
      </c>
      <c r="D21" s="108">
        <v>2008</v>
      </c>
      <c r="E21" s="108">
        <v>2009</v>
      </c>
      <c r="F21" s="108">
        <v>2010</v>
      </c>
      <c r="G21" s="108">
        <v>2011</v>
      </c>
      <c r="H21" s="108">
        <v>2012</v>
      </c>
      <c r="I21" s="108">
        <v>2013</v>
      </c>
      <c r="J21" s="108">
        <v>2014</v>
      </c>
      <c r="K21" s="108">
        <v>2015</v>
      </c>
      <c r="L21" s="108">
        <v>2016</v>
      </c>
      <c r="M21" s="108">
        <v>2017</v>
      </c>
      <c r="N21" s="108">
        <v>2018</v>
      </c>
      <c r="O21" s="108">
        <v>2019</v>
      </c>
      <c r="P21" s="114"/>
    </row>
    <row r="22" spans="1:16" ht="33" customHeight="1" x14ac:dyDescent="0.25">
      <c r="A22" s="29"/>
      <c r="B22" s="109" t="str">
        <f>+B14</f>
        <v>VAB de las industrias características de la salud</v>
      </c>
      <c r="C22" s="110">
        <f>C14/C16</f>
        <v>0.73481812001373503</v>
      </c>
      <c r="D22" s="110">
        <f t="shared" ref="D22:O22" si="0">D14/D16</f>
        <v>0.71681691458713515</v>
      </c>
      <c r="E22" s="110">
        <f t="shared" si="0"/>
        <v>0.71356128910470407</v>
      </c>
      <c r="F22" s="110">
        <f t="shared" si="0"/>
        <v>0.69329638094712664</v>
      </c>
      <c r="G22" s="110">
        <f t="shared" si="0"/>
        <v>0.69637866761828571</v>
      </c>
      <c r="H22" s="110">
        <f t="shared" si="0"/>
        <v>0.70652065667612118</v>
      </c>
      <c r="I22" s="110">
        <f t="shared" si="0"/>
        <v>0.70009830252891236</v>
      </c>
      <c r="J22" s="110">
        <f t="shared" si="0"/>
        <v>0.67241498566529512</v>
      </c>
      <c r="K22" s="110">
        <f t="shared" si="0"/>
        <v>0.67975039259188286</v>
      </c>
      <c r="L22" s="110">
        <f t="shared" si="0"/>
        <v>0.68845395616525418</v>
      </c>
      <c r="M22" s="110">
        <f t="shared" si="0"/>
        <v>0.67470125759091726</v>
      </c>
      <c r="N22" s="110">
        <f t="shared" si="0"/>
        <v>0.69163519723935452</v>
      </c>
      <c r="O22" s="110">
        <f t="shared" si="0"/>
        <v>0.70653758096896668</v>
      </c>
      <c r="P22" s="114"/>
    </row>
    <row r="23" spans="1:16" ht="33" customHeight="1" x14ac:dyDescent="0.25">
      <c r="A23" s="29"/>
      <c r="B23" s="109" t="str">
        <f>+B15</f>
        <v>VAB de las industrias conexas de la salud</v>
      </c>
      <c r="C23" s="110">
        <f>C15/C16</f>
        <v>0.26518187998626491</v>
      </c>
      <c r="D23" s="110">
        <f t="shared" ref="D23:O23" si="1">D15/D16</f>
        <v>0.28318308541286485</v>
      </c>
      <c r="E23" s="110">
        <f t="shared" si="1"/>
        <v>0.28643871089529599</v>
      </c>
      <c r="F23" s="110">
        <f t="shared" si="1"/>
        <v>0.30670361905287341</v>
      </c>
      <c r="G23" s="110">
        <f t="shared" si="1"/>
        <v>0.30362133238171435</v>
      </c>
      <c r="H23" s="110">
        <f t="shared" si="1"/>
        <v>0.29347934332387882</v>
      </c>
      <c r="I23" s="110">
        <f t="shared" si="1"/>
        <v>0.29990169747108764</v>
      </c>
      <c r="J23" s="110">
        <f t="shared" si="1"/>
        <v>0.32758501433470483</v>
      </c>
      <c r="K23" s="110">
        <f t="shared" si="1"/>
        <v>0.32024960740811714</v>
      </c>
      <c r="L23" s="110">
        <f t="shared" si="1"/>
        <v>0.31154604383474577</v>
      </c>
      <c r="M23" s="110">
        <f t="shared" si="1"/>
        <v>0.32529874240908274</v>
      </c>
      <c r="N23" s="110">
        <f t="shared" si="1"/>
        <v>0.30836480276064543</v>
      </c>
      <c r="O23" s="110">
        <f t="shared" si="1"/>
        <v>0.29346241903103332</v>
      </c>
      <c r="P23" s="114"/>
    </row>
    <row r="24" spans="1:16" ht="33" customHeight="1" x14ac:dyDescent="0.25">
      <c r="A24" s="29"/>
      <c r="B24" s="109" t="str">
        <f>+B16</f>
        <v>VAB de las industrias características  y conexas de la salud</v>
      </c>
      <c r="C24" s="110">
        <f>SUM(C22:C23)</f>
        <v>1</v>
      </c>
      <c r="D24" s="110">
        <f t="shared" ref="D24:O24" si="2">SUM(D22:D23)</f>
        <v>1</v>
      </c>
      <c r="E24" s="110">
        <f t="shared" si="2"/>
        <v>1</v>
      </c>
      <c r="F24" s="110">
        <f t="shared" si="2"/>
        <v>1</v>
      </c>
      <c r="G24" s="110">
        <f t="shared" si="2"/>
        <v>1</v>
      </c>
      <c r="H24" s="110">
        <f t="shared" si="2"/>
        <v>1</v>
      </c>
      <c r="I24" s="110">
        <f t="shared" si="2"/>
        <v>1</v>
      </c>
      <c r="J24" s="110">
        <f t="shared" si="2"/>
        <v>1</v>
      </c>
      <c r="K24" s="110">
        <f t="shared" si="2"/>
        <v>1</v>
      </c>
      <c r="L24" s="110">
        <f t="shared" si="2"/>
        <v>1</v>
      </c>
      <c r="M24" s="110">
        <f t="shared" si="2"/>
        <v>1</v>
      </c>
      <c r="N24" s="110">
        <f t="shared" si="2"/>
        <v>1</v>
      </c>
      <c r="O24" s="110">
        <f t="shared" si="2"/>
        <v>1</v>
      </c>
      <c r="P24" s="114"/>
    </row>
    <row r="25" spans="1:16" ht="33" customHeight="1" x14ac:dyDescent="0.25">
      <c r="A25" s="29"/>
      <c r="B25" s="240"/>
      <c r="C25" s="234"/>
      <c r="D25" s="234"/>
      <c r="E25" s="234"/>
      <c r="F25" s="234"/>
      <c r="G25" s="234"/>
      <c r="H25" s="234"/>
      <c r="I25" s="234"/>
      <c r="J25" s="234"/>
      <c r="K25" s="327"/>
      <c r="L25" s="114"/>
      <c r="M25" s="114"/>
      <c r="N25" s="114"/>
      <c r="O25" s="114"/>
    </row>
    <row r="26" spans="1:16" ht="33" customHeight="1" x14ac:dyDescent="0.25">
      <c r="B26" s="284"/>
      <c r="C26" s="285"/>
      <c r="D26" s="285"/>
      <c r="E26" s="285"/>
      <c r="F26" s="285"/>
      <c r="G26" s="285"/>
      <c r="H26" s="285"/>
      <c r="I26" s="285"/>
      <c r="J26" s="285"/>
      <c r="K26" s="283"/>
      <c r="L26" s="283"/>
      <c r="M26" s="112"/>
      <c r="N26" s="112"/>
      <c r="O26" s="112"/>
    </row>
    <row r="27" spans="1:16" ht="33" customHeight="1" x14ac:dyDescent="0.25">
      <c r="B27" s="13"/>
      <c r="C27" s="14"/>
      <c r="D27" s="14"/>
      <c r="E27" s="14"/>
      <c r="F27" s="14"/>
      <c r="G27" s="14"/>
      <c r="H27" s="14"/>
      <c r="I27" s="14"/>
      <c r="J27" s="14"/>
    </row>
    <row r="28" spans="1:16" ht="33" customHeight="1" x14ac:dyDescent="0.25">
      <c r="B28" s="13"/>
      <c r="C28" s="14"/>
      <c r="D28" s="14"/>
      <c r="E28" s="14"/>
      <c r="F28" s="14"/>
      <c r="G28" s="14"/>
      <c r="H28" s="14"/>
      <c r="I28" s="14"/>
      <c r="J28" s="14"/>
    </row>
    <row r="29" spans="1:16" ht="33" customHeight="1" x14ac:dyDescent="0.25">
      <c r="B29" s="13"/>
      <c r="C29" s="14"/>
      <c r="D29" s="14"/>
      <c r="E29" s="14"/>
      <c r="F29" s="14"/>
      <c r="G29" s="14"/>
      <c r="H29" s="14"/>
      <c r="I29" s="14"/>
      <c r="J29" s="14"/>
    </row>
    <row r="30" spans="1:16" ht="33" customHeight="1" x14ac:dyDescent="0.25">
      <c r="B30" s="13"/>
      <c r="C30" s="14"/>
      <c r="D30" s="14"/>
      <c r="E30" s="14"/>
      <c r="F30" s="14"/>
      <c r="G30" s="14"/>
      <c r="H30" s="14"/>
      <c r="I30" s="14"/>
      <c r="J30" s="14"/>
    </row>
    <row r="31" spans="1:16" ht="33" customHeight="1" x14ac:dyDescent="0.25">
      <c r="B31" s="13"/>
      <c r="C31" s="14"/>
      <c r="D31" s="14"/>
      <c r="E31" s="14"/>
      <c r="F31" s="14"/>
      <c r="G31" s="14"/>
      <c r="H31" s="14"/>
      <c r="I31" s="14"/>
      <c r="J31" s="14"/>
    </row>
    <row r="32" spans="1:16" ht="33" customHeight="1" x14ac:dyDescent="0.25">
      <c r="C32" s="12"/>
    </row>
    <row r="33" spans="2:3" ht="33" customHeight="1" x14ac:dyDescent="0.25">
      <c r="C33" s="12"/>
    </row>
    <row r="34" spans="2:3" ht="15.75" customHeight="1" x14ac:dyDescent="0.25">
      <c r="C34" s="12"/>
    </row>
    <row r="35" spans="2:3" ht="15" customHeight="1" x14ac:dyDescent="0.25">
      <c r="B35" s="18" t="s">
        <v>24</v>
      </c>
      <c r="C35" s="12"/>
    </row>
    <row r="36" spans="2:3" ht="15" customHeight="1" x14ac:dyDescent="0.25">
      <c r="B36" s="18" t="s">
        <v>16</v>
      </c>
      <c r="C36" s="12"/>
    </row>
    <row r="37" spans="2:3" ht="15" customHeight="1" x14ac:dyDescent="0.25">
      <c r="C37" s="12"/>
    </row>
  </sheetData>
  <mergeCells count="3">
    <mergeCell ref="B4:O4"/>
    <mergeCell ref="B3:O3"/>
    <mergeCell ref="B18:M18"/>
  </mergeCells>
  <hyperlinks>
    <hyperlink ref="B2" location="Indice!A1" display="Índice" xr:uid="{00000000-0004-0000-0300-000000000000}"/>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O35"/>
  <sheetViews>
    <sheetView showGridLines="0" zoomScale="80" zoomScaleNormal="80" workbookViewId="0">
      <selection activeCell="B2" sqref="B2"/>
    </sheetView>
  </sheetViews>
  <sheetFormatPr baseColWidth="10" defaultColWidth="16" defaultRowHeight="17.25" x14ac:dyDescent="0.3"/>
  <cols>
    <col min="1" max="1" width="5" style="20" customWidth="1"/>
    <col min="2" max="2" width="52.7109375" style="20" customWidth="1"/>
    <col min="3" max="15" width="15.42578125" style="20" customWidth="1"/>
    <col min="16" max="16" width="14.140625" style="20" customWidth="1"/>
    <col min="17" max="16384" width="16" style="20"/>
  </cols>
  <sheetData>
    <row r="1" spans="2:15" ht="78" customHeight="1" x14ac:dyDescent="0.3">
      <c r="B1" s="21"/>
      <c r="C1" s="21"/>
      <c r="D1" s="21"/>
      <c r="E1" s="21"/>
      <c r="F1" s="21"/>
      <c r="G1" s="21"/>
      <c r="H1" s="21"/>
      <c r="I1" s="21"/>
      <c r="J1" s="21"/>
      <c r="K1" s="21"/>
      <c r="L1" s="21"/>
      <c r="M1" s="21"/>
      <c r="N1" s="21"/>
      <c r="O1" s="21"/>
    </row>
    <row r="2" spans="2:15" ht="33" customHeight="1" x14ac:dyDescent="0.3">
      <c r="B2" s="233" t="s">
        <v>3</v>
      </c>
      <c r="C2" s="21"/>
      <c r="D2" s="21"/>
      <c r="E2" s="21"/>
      <c r="F2" s="21"/>
      <c r="G2" s="21"/>
      <c r="H2" s="21"/>
      <c r="I2" s="21"/>
      <c r="J2" s="21"/>
      <c r="L2" s="21"/>
      <c r="M2" s="21"/>
      <c r="N2" s="21"/>
      <c r="O2" s="21"/>
    </row>
    <row r="3" spans="2:15" ht="33" customHeight="1" x14ac:dyDescent="0.3">
      <c r="B3" s="486" t="s">
        <v>261</v>
      </c>
      <c r="C3" s="486"/>
      <c r="D3" s="486"/>
      <c r="E3" s="486"/>
      <c r="F3" s="486"/>
      <c r="G3" s="486"/>
      <c r="H3" s="486"/>
      <c r="I3" s="486"/>
      <c r="J3" s="486"/>
      <c r="K3" s="486"/>
      <c r="L3" s="486"/>
      <c r="M3" s="486"/>
      <c r="N3" s="486"/>
      <c r="O3" s="486"/>
    </row>
    <row r="4" spans="2:15" ht="33" customHeight="1" x14ac:dyDescent="0.3">
      <c r="B4" s="489" t="s">
        <v>364</v>
      </c>
      <c r="C4" s="489"/>
      <c r="D4" s="489"/>
      <c r="E4" s="489"/>
      <c r="F4" s="489"/>
      <c r="G4" s="489"/>
      <c r="H4" s="489"/>
      <c r="I4" s="489"/>
      <c r="J4" s="489"/>
      <c r="K4" s="489"/>
      <c r="L4" s="489"/>
      <c r="M4" s="489"/>
      <c r="N4" s="489"/>
      <c r="O4" s="489"/>
    </row>
    <row r="5" spans="2:15" ht="33" customHeight="1" x14ac:dyDescent="0.3">
      <c r="B5" s="31"/>
      <c r="C5" s="31"/>
      <c r="D5" s="31"/>
      <c r="E5" s="31"/>
      <c r="F5" s="31"/>
      <c r="G5" s="31"/>
      <c r="H5" s="31"/>
      <c r="I5" s="31"/>
      <c r="J5" s="31"/>
      <c r="K5" s="21"/>
      <c r="L5" s="21"/>
      <c r="M5" s="21"/>
      <c r="N5" s="21"/>
      <c r="O5" s="21"/>
    </row>
    <row r="6" spans="2:15" ht="33" customHeight="1" x14ac:dyDescent="0.3">
      <c r="B6" s="22" t="s">
        <v>0</v>
      </c>
      <c r="C6" s="21"/>
      <c r="D6" s="21"/>
      <c r="E6" s="21"/>
      <c r="F6" s="21"/>
      <c r="G6" s="21"/>
      <c r="H6" s="21"/>
      <c r="I6" s="21"/>
      <c r="J6" s="21"/>
      <c r="K6" s="21"/>
      <c r="L6" s="21"/>
      <c r="M6" s="21"/>
      <c r="N6" s="21"/>
      <c r="O6" s="21"/>
    </row>
    <row r="7" spans="2:15" ht="33" customHeight="1" x14ac:dyDescent="0.3">
      <c r="B7" s="162" t="s">
        <v>4</v>
      </c>
      <c r="C7" s="162">
        <v>2007</v>
      </c>
      <c r="D7" s="162">
        <v>2008</v>
      </c>
      <c r="E7" s="162">
        <v>2009</v>
      </c>
      <c r="F7" s="162">
        <v>2010</v>
      </c>
      <c r="G7" s="162">
        <v>2011</v>
      </c>
      <c r="H7" s="162">
        <v>2012</v>
      </c>
      <c r="I7" s="162">
        <v>2013</v>
      </c>
      <c r="J7" s="162">
        <v>2014</v>
      </c>
      <c r="K7" s="162">
        <v>2015</v>
      </c>
      <c r="L7" s="162">
        <v>2016</v>
      </c>
      <c r="M7" s="162">
        <v>2017</v>
      </c>
      <c r="N7" s="162">
        <v>2018</v>
      </c>
      <c r="O7" s="162">
        <v>2019</v>
      </c>
    </row>
    <row r="8" spans="2:15" ht="33" customHeight="1" x14ac:dyDescent="0.3">
      <c r="B8" s="165" t="s">
        <v>453</v>
      </c>
      <c r="C8" s="166">
        <v>755506</v>
      </c>
      <c r="D8" s="166">
        <v>893383</v>
      </c>
      <c r="E8" s="166">
        <v>1028782</v>
      </c>
      <c r="F8" s="166">
        <v>1297024</v>
      </c>
      <c r="G8" s="166">
        <v>1455056</v>
      </c>
      <c r="H8" s="166">
        <v>1774457</v>
      </c>
      <c r="I8" s="166">
        <v>2015504</v>
      </c>
      <c r="J8" s="166">
        <v>2088499</v>
      </c>
      <c r="K8" s="166">
        <v>2347467</v>
      </c>
      <c r="L8" s="166">
        <v>2483216</v>
      </c>
      <c r="M8" s="166">
        <v>2821541</v>
      </c>
      <c r="N8" s="166">
        <v>3103617</v>
      </c>
      <c r="O8" s="166">
        <v>3059386</v>
      </c>
    </row>
    <row r="9" spans="2:15" ht="33" customHeight="1" x14ac:dyDescent="0.3">
      <c r="B9" s="165" t="s">
        <v>454</v>
      </c>
      <c r="C9" s="166">
        <v>415060</v>
      </c>
      <c r="D9" s="166">
        <v>470083</v>
      </c>
      <c r="E9" s="166">
        <v>473772</v>
      </c>
      <c r="F9" s="166">
        <v>520955</v>
      </c>
      <c r="G9" s="166">
        <v>712103</v>
      </c>
      <c r="H9" s="166">
        <v>899372</v>
      </c>
      <c r="I9" s="166">
        <v>927731</v>
      </c>
      <c r="J9" s="166">
        <v>1001547</v>
      </c>
      <c r="K9" s="166">
        <v>1252626</v>
      </c>
      <c r="L9" s="166">
        <v>1241124</v>
      </c>
      <c r="M9" s="166">
        <v>1159082</v>
      </c>
      <c r="N9" s="166">
        <v>1268045</v>
      </c>
      <c r="O9" s="166">
        <v>1366722</v>
      </c>
    </row>
    <row r="10" spans="2:15" ht="33" customHeight="1" x14ac:dyDescent="0.3">
      <c r="B10" s="167" t="s">
        <v>449</v>
      </c>
      <c r="C10" s="181">
        <v>1170566</v>
      </c>
      <c r="D10" s="181">
        <v>1363466</v>
      </c>
      <c r="E10" s="181">
        <v>1502554</v>
      </c>
      <c r="F10" s="181">
        <v>1817979</v>
      </c>
      <c r="G10" s="181">
        <v>2167159</v>
      </c>
      <c r="H10" s="181">
        <v>2673829</v>
      </c>
      <c r="I10" s="181">
        <v>2943235</v>
      </c>
      <c r="J10" s="181">
        <v>3090046</v>
      </c>
      <c r="K10" s="181">
        <v>3600093</v>
      </c>
      <c r="L10" s="181">
        <v>3724340</v>
      </c>
      <c r="M10" s="181">
        <v>3980623</v>
      </c>
      <c r="N10" s="181">
        <v>4371662</v>
      </c>
      <c r="O10" s="181">
        <v>4426108</v>
      </c>
    </row>
    <row r="11" spans="2:15" ht="33" customHeight="1" x14ac:dyDescent="0.3">
      <c r="B11" s="23"/>
      <c r="C11" s="24"/>
      <c r="D11" s="24"/>
      <c r="E11" s="24"/>
      <c r="F11" s="24"/>
      <c r="G11" s="24"/>
      <c r="H11" s="24"/>
      <c r="I11" s="24"/>
      <c r="J11" s="24"/>
      <c r="K11" s="24"/>
      <c r="L11" s="24"/>
      <c r="M11" s="24"/>
      <c r="N11" s="24"/>
      <c r="O11" s="24"/>
    </row>
    <row r="12" spans="2:15" ht="33" customHeight="1" x14ac:dyDescent="0.3">
      <c r="B12" s="22" t="s">
        <v>1</v>
      </c>
      <c r="C12" s="21"/>
      <c r="D12" s="21"/>
      <c r="E12" s="21"/>
      <c r="F12" s="21"/>
      <c r="G12" s="21"/>
      <c r="H12" s="21"/>
      <c r="I12" s="21"/>
      <c r="J12" s="21"/>
      <c r="K12" s="21"/>
      <c r="L12" s="21"/>
      <c r="M12" s="21"/>
      <c r="N12" s="21"/>
      <c r="O12" s="21"/>
    </row>
    <row r="13" spans="2:15" ht="33" customHeight="1" x14ac:dyDescent="0.3">
      <c r="B13" s="162" t="s">
        <v>4</v>
      </c>
      <c r="C13" s="162">
        <v>2007</v>
      </c>
      <c r="D13" s="162">
        <v>2008</v>
      </c>
      <c r="E13" s="162">
        <v>2009</v>
      </c>
      <c r="F13" s="162">
        <v>2010</v>
      </c>
      <c r="G13" s="162">
        <v>2011</v>
      </c>
      <c r="H13" s="162">
        <v>2012</v>
      </c>
      <c r="I13" s="162">
        <v>2013</v>
      </c>
      <c r="J13" s="162">
        <v>2014</v>
      </c>
      <c r="K13" s="162">
        <v>2015</v>
      </c>
      <c r="L13" s="162">
        <v>2016</v>
      </c>
      <c r="M13" s="162">
        <v>2017</v>
      </c>
      <c r="N13" s="162">
        <v>2018</v>
      </c>
      <c r="O13" s="162">
        <v>2019</v>
      </c>
    </row>
    <row r="14" spans="2:15" ht="33" customHeight="1" x14ac:dyDescent="0.3">
      <c r="B14" s="165" t="s">
        <v>453</v>
      </c>
      <c r="C14" s="166">
        <v>755506</v>
      </c>
      <c r="D14" s="166">
        <v>853809</v>
      </c>
      <c r="E14" s="166">
        <v>936070</v>
      </c>
      <c r="F14" s="166">
        <v>1105519</v>
      </c>
      <c r="G14" s="166">
        <v>1215586</v>
      </c>
      <c r="H14" s="166">
        <v>1393327</v>
      </c>
      <c r="I14" s="166">
        <v>1448581</v>
      </c>
      <c r="J14" s="166">
        <v>1403361</v>
      </c>
      <c r="K14" s="166">
        <v>1441434</v>
      </c>
      <c r="L14" s="166">
        <v>1449083</v>
      </c>
      <c r="M14" s="166">
        <v>1508327</v>
      </c>
      <c r="N14" s="166">
        <v>1576177</v>
      </c>
      <c r="O14" s="166">
        <v>1597275</v>
      </c>
    </row>
    <row r="15" spans="2:15" ht="33" customHeight="1" x14ac:dyDescent="0.3">
      <c r="B15" s="165" t="s">
        <v>454</v>
      </c>
      <c r="C15" s="166">
        <v>415060</v>
      </c>
      <c r="D15" s="166">
        <v>456199</v>
      </c>
      <c r="E15" s="166">
        <v>417184</v>
      </c>
      <c r="F15" s="166">
        <v>452718</v>
      </c>
      <c r="G15" s="166">
        <v>599236</v>
      </c>
      <c r="H15" s="166">
        <v>713767</v>
      </c>
      <c r="I15" s="166">
        <v>678723</v>
      </c>
      <c r="J15" s="166">
        <v>677017</v>
      </c>
      <c r="K15" s="166">
        <v>764857</v>
      </c>
      <c r="L15" s="166">
        <v>669643</v>
      </c>
      <c r="M15" s="166">
        <v>607748</v>
      </c>
      <c r="N15" s="166">
        <v>658986</v>
      </c>
      <c r="O15" s="166">
        <v>683600</v>
      </c>
    </row>
    <row r="16" spans="2:15" ht="33" customHeight="1" x14ac:dyDescent="0.3">
      <c r="B16" s="167" t="s">
        <v>449</v>
      </c>
      <c r="C16" s="181">
        <v>1170566</v>
      </c>
      <c r="D16" s="181">
        <v>1310008</v>
      </c>
      <c r="E16" s="181">
        <v>1353254</v>
      </c>
      <c r="F16" s="181">
        <v>1558237</v>
      </c>
      <c r="G16" s="181">
        <v>1814822</v>
      </c>
      <c r="H16" s="181">
        <v>2107094</v>
      </c>
      <c r="I16" s="181">
        <v>2127304</v>
      </c>
      <c r="J16" s="181">
        <v>2080378</v>
      </c>
      <c r="K16" s="181">
        <v>2206291</v>
      </c>
      <c r="L16" s="181">
        <v>2118726</v>
      </c>
      <c r="M16" s="181">
        <v>2116075</v>
      </c>
      <c r="N16" s="181">
        <v>2235163</v>
      </c>
      <c r="O16" s="181">
        <v>2280875</v>
      </c>
    </row>
    <row r="17" spans="2:15" ht="33" customHeight="1" x14ac:dyDescent="0.3">
      <c r="C17" s="33"/>
      <c r="D17" s="33"/>
      <c r="E17" s="33"/>
      <c r="F17" s="26"/>
      <c r="G17" s="26"/>
      <c r="H17" s="26"/>
      <c r="I17" s="26"/>
      <c r="J17" s="26"/>
      <c r="K17" s="26"/>
      <c r="L17" s="26"/>
      <c r="M17" s="26"/>
      <c r="N17" s="26"/>
      <c r="O17" s="21"/>
    </row>
    <row r="18" spans="2:15" ht="33" customHeight="1" x14ac:dyDescent="0.3">
      <c r="B18" s="490" t="s">
        <v>365</v>
      </c>
      <c r="C18" s="490"/>
      <c r="D18" s="490"/>
      <c r="E18" s="490"/>
      <c r="F18" s="490"/>
      <c r="G18" s="490"/>
      <c r="H18" s="490"/>
      <c r="I18" s="490"/>
      <c r="J18" s="490"/>
      <c r="K18" s="490"/>
      <c r="L18" s="490"/>
      <c r="M18" s="490"/>
      <c r="N18" s="490"/>
      <c r="O18" s="21"/>
    </row>
    <row r="19" spans="2:15" ht="33" customHeight="1" x14ac:dyDescent="0.3">
      <c r="B19" s="118"/>
      <c r="C19" s="118"/>
      <c r="D19" s="118"/>
      <c r="E19" s="118"/>
      <c r="F19" s="118"/>
      <c r="G19" s="118"/>
      <c r="H19" s="118"/>
      <c r="I19" s="119"/>
      <c r="J19" s="119"/>
      <c r="K19" s="120"/>
      <c r="L19" s="120"/>
      <c r="M19" s="120"/>
      <c r="N19" s="120"/>
      <c r="O19" s="121"/>
    </row>
    <row r="20" spans="2:15" s="35" customFormat="1" ht="33" customHeight="1" x14ac:dyDescent="0.3">
      <c r="B20" s="416"/>
      <c r="C20" s="416"/>
      <c r="D20" s="416"/>
      <c r="E20" s="416"/>
      <c r="F20" s="416"/>
      <c r="G20" s="416"/>
      <c r="H20" s="416"/>
      <c r="I20" s="416"/>
      <c r="J20" s="416"/>
      <c r="K20" s="398"/>
      <c r="L20" s="398"/>
      <c r="M20" s="398"/>
      <c r="N20" s="286"/>
      <c r="O20" s="122"/>
    </row>
    <row r="21" spans="2:15" s="35" customFormat="1" ht="33" customHeight="1" x14ac:dyDescent="0.3">
      <c r="B21" s="115"/>
      <c r="C21" s="115">
        <v>2007</v>
      </c>
      <c r="D21" s="115">
        <v>2008</v>
      </c>
      <c r="E21" s="115">
        <v>2009</v>
      </c>
      <c r="F21" s="115">
        <v>2010</v>
      </c>
      <c r="G21" s="115">
        <v>2011</v>
      </c>
      <c r="H21" s="115">
        <v>2012</v>
      </c>
      <c r="I21" s="115">
        <v>2013</v>
      </c>
      <c r="J21" s="115">
        <v>2014</v>
      </c>
      <c r="K21" s="115">
        <v>2015</v>
      </c>
      <c r="L21" s="115">
        <v>2016</v>
      </c>
      <c r="M21" s="115">
        <v>2017</v>
      </c>
      <c r="N21" s="115">
        <v>2018</v>
      </c>
      <c r="O21" s="115">
        <v>2019</v>
      </c>
    </row>
    <row r="22" spans="2:15" s="35" customFormat="1" ht="33" customHeight="1" x14ac:dyDescent="0.3">
      <c r="B22" s="116" t="str">
        <f>+B14</f>
        <v>VAB sector público</v>
      </c>
      <c r="C22" s="117">
        <f t="shared" ref="C22:O22" si="0">C14/C16</f>
        <v>0.64541939540359106</v>
      </c>
      <c r="D22" s="117">
        <f t="shared" si="0"/>
        <v>0.65175861521456357</v>
      </c>
      <c r="E22" s="117">
        <f t="shared" si="0"/>
        <v>0.69171788888117092</v>
      </c>
      <c r="F22" s="117">
        <f t="shared" si="0"/>
        <v>0.7094678152296473</v>
      </c>
      <c r="G22" s="117">
        <f t="shared" si="0"/>
        <v>0.66981004197656846</v>
      </c>
      <c r="H22" s="117">
        <f t="shared" si="0"/>
        <v>0.66125526435934989</v>
      </c>
      <c r="I22" s="117">
        <f t="shared" si="0"/>
        <v>0.68094686984088781</v>
      </c>
      <c r="J22" s="117">
        <f t="shared" si="0"/>
        <v>0.67457019830050113</v>
      </c>
      <c r="K22" s="117">
        <f t="shared" si="0"/>
        <v>0.6533290486159804</v>
      </c>
      <c r="L22" s="117">
        <f t="shared" si="0"/>
        <v>0.68394072664421923</v>
      </c>
      <c r="M22" s="117">
        <f t="shared" si="0"/>
        <v>0.71279467882754632</v>
      </c>
      <c r="N22" s="117">
        <f t="shared" si="0"/>
        <v>0.70517317976362348</v>
      </c>
      <c r="O22" s="117">
        <f t="shared" si="0"/>
        <v>0.70029045870554063</v>
      </c>
    </row>
    <row r="23" spans="2:15" s="35" customFormat="1" ht="33" customHeight="1" x14ac:dyDescent="0.3">
      <c r="B23" s="116" t="str">
        <f>+B15</f>
        <v>VAB sector privado</v>
      </c>
      <c r="C23" s="117">
        <f>C15/C16</f>
        <v>0.35458060459640894</v>
      </c>
      <c r="D23" s="117">
        <f t="shared" ref="D23:O23" si="1">D15/D16</f>
        <v>0.34824138478543643</v>
      </c>
      <c r="E23" s="117">
        <f t="shared" si="1"/>
        <v>0.30828211111882914</v>
      </c>
      <c r="F23" s="117">
        <f t="shared" si="1"/>
        <v>0.29053218477035264</v>
      </c>
      <c r="G23" s="117">
        <f t="shared" si="1"/>
        <v>0.33018995802343148</v>
      </c>
      <c r="H23" s="117">
        <f t="shared" si="1"/>
        <v>0.33874473564065011</v>
      </c>
      <c r="I23" s="117">
        <f t="shared" si="1"/>
        <v>0.31905313015911219</v>
      </c>
      <c r="J23" s="117">
        <f t="shared" si="1"/>
        <v>0.32542980169949887</v>
      </c>
      <c r="K23" s="117">
        <f t="shared" si="1"/>
        <v>0.3466709513840196</v>
      </c>
      <c r="L23" s="117">
        <f t="shared" si="1"/>
        <v>0.31605927335578077</v>
      </c>
      <c r="M23" s="117">
        <f t="shared" si="1"/>
        <v>0.28720532117245373</v>
      </c>
      <c r="N23" s="117">
        <f t="shared" si="1"/>
        <v>0.29482682023637652</v>
      </c>
      <c r="O23" s="117">
        <f t="shared" si="1"/>
        <v>0.29970954129445937</v>
      </c>
    </row>
    <row r="24" spans="2:15" s="35" customFormat="1" ht="33" customHeight="1" x14ac:dyDescent="0.3">
      <c r="B24" s="116" t="s">
        <v>143</v>
      </c>
      <c r="C24" s="117">
        <f>SUM(C22:C23)</f>
        <v>1</v>
      </c>
      <c r="D24" s="117">
        <f t="shared" ref="D24:O24" si="2">SUM(D22:D23)</f>
        <v>1</v>
      </c>
      <c r="E24" s="117">
        <f t="shared" si="2"/>
        <v>1</v>
      </c>
      <c r="F24" s="117">
        <f t="shared" si="2"/>
        <v>1</v>
      </c>
      <c r="G24" s="117">
        <f t="shared" si="2"/>
        <v>1</v>
      </c>
      <c r="H24" s="117">
        <f t="shared" si="2"/>
        <v>1</v>
      </c>
      <c r="I24" s="117">
        <f t="shared" si="2"/>
        <v>1</v>
      </c>
      <c r="J24" s="117">
        <f t="shared" si="2"/>
        <v>1</v>
      </c>
      <c r="K24" s="117">
        <f t="shared" si="2"/>
        <v>1</v>
      </c>
      <c r="L24" s="117">
        <f t="shared" si="2"/>
        <v>1</v>
      </c>
      <c r="M24" s="117">
        <f t="shared" si="2"/>
        <v>1</v>
      </c>
      <c r="N24" s="117">
        <f t="shared" si="2"/>
        <v>1</v>
      </c>
      <c r="O24" s="117">
        <f t="shared" si="2"/>
        <v>1</v>
      </c>
    </row>
    <row r="25" spans="2:15" s="35" customFormat="1" ht="33" customHeight="1" x14ac:dyDescent="0.3">
      <c r="B25" s="36"/>
      <c r="C25" s="37"/>
      <c r="D25" s="37"/>
      <c r="E25" s="37"/>
      <c r="F25" s="37"/>
      <c r="G25" s="37"/>
      <c r="H25" s="37"/>
      <c r="I25" s="37"/>
      <c r="J25" s="37"/>
      <c r="K25" s="37"/>
      <c r="L25" s="37"/>
      <c r="M25" s="37"/>
      <c r="N25" s="37"/>
      <c r="O25" s="34"/>
    </row>
    <row r="26" spans="2:15" s="35" customFormat="1" ht="33" customHeight="1" x14ac:dyDescent="0.3">
      <c r="B26" s="36"/>
      <c r="C26" s="37"/>
      <c r="D26" s="37"/>
      <c r="E26" s="37"/>
      <c r="F26" s="37"/>
      <c r="G26" s="37"/>
      <c r="H26" s="37"/>
      <c r="I26" s="37"/>
      <c r="J26" s="37"/>
      <c r="K26" s="37"/>
      <c r="L26" s="37"/>
      <c r="M26" s="37"/>
      <c r="N26" s="37"/>
      <c r="O26" s="34"/>
    </row>
    <row r="27" spans="2:15" ht="33" customHeight="1" x14ac:dyDescent="0.3">
      <c r="B27" s="36"/>
      <c r="C27" s="37"/>
      <c r="D27" s="37"/>
      <c r="E27" s="37"/>
      <c r="F27" s="37"/>
      <c r="G27" s="37"/>
      <c r="H27" s="37"/>
      <c r="I27" s="37"/>
      <c r="J27" s="37"/>
      <c r="K27" s="37"/>
      <c r="L27" s="37"/>
      <c r="M27" s="37"/>
      <c r="N27" s="37"/>
      <c r="O27" s="21"/>
    </row>
    <row r="28" spans="2:15" ht="33" customHeight="1" x14ac:dyDescent="0.3">
      <c r="B28" s="36"/>
      <c r="C28" s="37"/>
      <c r="D28" s="37"/>
      <c r="E28" s="37"/>
      <c r="F28" s="37"/>
      <c r="G28" s="37"/>
      <c r="H28" s="37"/>
      <c r="I28" s="37"/>
      <c r="J28" s="37"/>
      <c r="K28" s="37"/>
      <c r="L28" s="37"/>
      <c r="M28" s="37"/>
      <c r="N28" s="37"/>
      <c r="O28" s="21"/>
    </row>
    <row r="29" spans="2:15" ht="33" customHeight="1" x14ac:dyDescent="0.3">
      <c r="B29" s="36"/>
      <c r="C29" s="37"/>
      <c r="D29" s="37"/>
      <c r="E29" s="37"/>
      <c r="F29" s="37"/>
      <c r="G29" s="37"/>
      <c r="H29" s="37"/>
      <c r="I29" s="37"/>
      <c r="J29" s="37"/>
      <c r="K29" s="37"/>
      <c r="L29" s="37"/>
      <c r="M29" s="37"/>
      <c r="N29" s="37"/>
      <c r="O29" s="21"/>
    </row>
    <row r="30" spans="2:15" ht="33" customHeight="1" x14ac:dyDescent="0.3">
      <c r="B30" s="25"/>
      <c r="C30" s="26"/>
      <c r="D30" s="26"/>
      <c r="E30" s="26"/>
      <c r="F30" s="26"/>
      <c r="G30" s="26"/>
      <c r="H30" s="26"/>
      <c r="I30" s="26"/>
      <c r="J30" s="26"/>
      <c r="K30" s="26"/>
      <c r="L30" s="26"/>
      <c r="M30" s="26"/>
      <c r="N30" s="26"/>
      <c r="O30" s="21"/>
    </row>
    <row r="31" spans="2:15" ht="33" customHeight="1" x14ac:dyDescent="0.3">
      <c r="B31" s="25"/>
      <c r="C31" s="26"/>
      <c r="D31" s="26"/>
      <c r="E31" s="26"/>
      <c r="F31" s="26"/>
      <c r="G31" s="26"/>
      <c r="H31" s="26"/>
      <c r="I31" s="26"/>
      <c r="J31" s="26"/>
      <c r="K31" s="26"/>
      <c r="L31" s="26"/>
      <c r="M31" s="26"/>
      <c r="N31" s="26"/>
      <c r="O31" s="21"/>
    </row>
    <row r="32" spans="2:15" ht="15.75" customHeight="1" x14ac:dyDescent="0.3">
      <c r="B32" s="18" t="s">
        <v>24</v>
      </c>
      <c r="C32" s="26"/>
      <c r="D32" s="26"/>
      <c r="E32" s="26"/>
      <c r="F32" s="26"/>
      <c r="G32" s="26"/>
      <c r="H32" s="26"/>
      <c r="I32" s="26"/>
      <c r="J32" s="26"/>
      <c r="K32" s="26"/>
      <c r="L32" s="26"/>
      <c r="M32" s="26"/>
      <c r="N32" s="26"/>
      <c r="O32" s="21"/>
    </row>
    <row r="33" spans="2:15" x14ac:dyDescent="0.3">
      <c r="B33" s="18" t="s">
        <v>16</v>
      </c>
      <c r="C33" s="26"/>
      <c r="D33" s="26"/>
      <c r="E33" s="26"/>
      <c r="F33" s="26"/>
      <c r="G33" s="26"/>
      <c r="H33" s="26"/>
      <c r="I33" s="26"/>
      <c r="J33" s="26"/>
      <c r="K33" s="26"/>
      <c r="L33" s="26"/>
      <c r="M33" s="26"/>
      <c r="N33" s="26"/>
      <c r="O33" s="21"/>
    </row>
    <row r="34" spans="2:15" x14ac:dyDescent="0.3">
      <c r="D34" s="38"/>
      <c r="E34" s="24"/>
      <c r="F34" s="21"/>
      <c r="G34" s="24"/>
      <c r="H34" s="21"/>
      <c r="I34" s="21"/>
      <c r="J34" s="21"/>
      <c r="K34" s="21"/>
      <c r="L34" s="21"/>
      <c r="M34" s="21"/>
      <c r="N34" s="21"/>
      <c r="O34" s="21"/>
    </row>
    <row r="35" spans="2:15" x14ac:dyDescent="0.3">
      <c r="D35" s="38"/>
      <c r="E35" s="24"/>
      <c r="F35" s="21"/>
      <c r="G35" s="24"/>
      <c r="H35" s="21"/>
      <c r="I35" s="21"/>
      <c r="J35" s="21"/>
      <c r="K35" s="21"/>
      <c r="L35" s="21"/>
      <c r="M35" s="21"/>
      <c r="N35" s="21"/>
      <c r="O35" s="21"/>
    </row>
  </sheetData>
  <mergeCells count="3">
    <mergeCell ref="B3:O3"/>
    <mergeCell ref="B4:O4"/>
    <mergeCell ref="B18:N18"/>
  </mergeCells>
  <hyperlinks>
    <hyperlink ref="B2" location="Indice!A1" display="Índice" xr:uid="{00000000-0004-0000-0400-000000000000}"/>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P65"/>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19.140625" style="8" customWidth="1"/>
    <col min="3" max="3" width="83.7109375" style="8" customWidth="1"/>
    <col min="4" max="16" width="15.7109375" style="8" customWidth="1"/>
    <col min="17" max="16384" width="15.7109375" style="8"/>
  </cols>
  <sheetData>
    <row r="1" spans="2:10" ht="78" customHeight="1" x14ac:dyDescent="0.25"/>
    <row r="2" spans="2:10" ht="33" customHeight="1" x14ac:dyDescent="0.3">
      <c r="B2" s="233" t="s">
        <v>3</v>
      </c>
    </row>
    <row r="3" spans="2:10" ht="33" customHeight="1" x14ac:dyDescent="0.25">
      <c r="B3" s="486" t="s">
        <v>262</v>
      </c>
      <c r="C3" s="486"/>
      <c r="D3" s="486"/>
      <c r="E3" s="486"/>
      <c r="F3" s="486"/>
      <c r="G3" s="486"/>
    </row>
    <row r="4" spans="2:10" ht="33" customHeight="1" x14ac:dyDescent="0.25">
      <c r="B4" s="487" t="s">
        <v>366</v>
      </c>
      <c r="C4" s="487"/>
      <c r="D4" s="487"/>
      <c r="E4" s="487"/>
      <c r="F4" s="487"/>
      <c r="G4" s="487"/>
      <c r="H4" s="30"/>
      <c r="I4" s="30"/>
      <c r="J4" s="32"/>
    </row>
    <row r="5" spans="2:10" ht="33" customHeight="1" x14ac:dyDescent="0.25"/>
    <row r="6" spans="2:10" ht="33" customHeight="1" x14ac:dyDescent="0.25">
      <c r="B6" s="9" t="s">
        <v>5</v>
      </c>
    </row>
    <row r="7" spans="2:10" ht="33" customHeight="1" x14ac:dyDescent="0.25">
      <c r="B7" s="157" t="s">
        <v>11</v>
      </c>
      <c r="C7" s="157" t="s">
        <v>12</v>
      </c>
      <c r="D7" s="157">
        <v>2014</v>
      </c>
      <c r="E7" s="157">
        <v>2019</v>
      </c>
      <c r="F7" s="157" t="s">
        <v>195</v>
      </c>
      <c r="G7" s="157" t="s">
        <v>27</v>
      </c>
    </row>
    <row r="8" spans="2:10" ht="33" customHeight="1" x14ac:dyDescent="0.25">
      <c r="B8" s="182" t="s">
        <v>50</v>
      </c>
      <c r="C8" s="183" t="s">
        <v>62</v>
      </c>
      <c r="D8" s="184">
        <v>633556</v>
      </c>
      <c r="E8" s="184">
        <v>1012806</v>
      </c>
      <c r="F8" s="185">
        <v>0.20503125196194491</v>
      </c>
      <c r="G8" s="185">
        <v>0.22882541501472625</v>
      </c>
    </row>
    <row r="9" spans="2:10" ht="33" customHeight="1" x14ac:dyDescent="0.25">
      <c r="B9" s="182" t="s">
        <v>51</v>
      </c>
      <c r="C9" s="183" t="s">
        <v>63</v>
      </c>
      <c r="D9" s="184">
        <v>534208</v>
      </c>
      <c r="E9" s="184">
        <v>732895</v>
      </c>
      <c r="F9" s="185">
        <v>0.17288027427423411</v>
      </c>
      <c r="G9" s="185">
        <v>0.16558452708338794</v>
      </c>
    </row>
    <row r="10" spans="2:10" ht="33" customHeight="1" x14ac:dyDescent="0.25">
      <c r="B10" s="182" t="s">
        <v>52</v>
      </c>
      <c r="C10" s="183" t="s">
        <v>64</v>
      </c>
      <c r="D10" s="184">
        <v>404678</v>
      </c>
      <c r="E10" s="184">
        <v>717079</v>
      </c>
      <c r="F10" s="185">
        <v>0.13096180445210201</v>
      </c>
      <c r="G10" s="185">
        <v>0.16201118454407348</v>
      </c>
    </row>
    <row r="11" spans="2:10" ht="33" customHeight="1" x14ac:dyDescent="0.25">
      <c r="B11" s="182" t="s">
        <v>53</v>
      </c>
      <c r="C11" s="183" t="s">
        <v>65</v>
      </c>
      <c r="D11" s="184">
        <v>390543</v>
      </c>
      <c r="E11" s="184">
        <v>636204</v>
      </c>
      <c r="F11" s="185">
        <v>0.12638743889249546</v>
      </c>
      <c r="G11" s="185">
        <v>0.14373892367741592</v>
      </c>
    </row>
    <row r="12" spans="2:10" ht="33" customHeight="1" x14ac:dyDescent="0.25">
      <c r="B12" s="182" t="s">
        <v>54</v>
      </c>
      <c r="C12" s="183" t="s">
        <v>66</v>
      </c>
      <c r="D12" s="184">
        <v>460304</v>
      </c>
      <c r="E12" s="184">
        <v>554199</v>
      </c>
      <c r="F12" s="185">
        <v>0.14896347821359293</v>
      </c>
      <c r="G12" s="185">
        <v>0.12521135950591356</v>
      </c>
    </row>
    <row r="13" spans="2:10" ht="33" customHeight="1" x14ac:dyDescent="0.25">
      <c r="B13" s="182" t="s">
        <v>55</v>
      </c>
      <c r="C13" s="183" t="s">
        <v>67</v>
      </c>
      <c r="D13" s="184">
        <v>145981</v>
      </c>
      <c r="E13" s="184">
        <v>273365</v>
      </c>
      <c r="F13" s="185">
        <v>4.7242338787189579E-2</v>
      </c>
      <c r="G13" s="185">
        <v>6.1761936220263942E-2</v>
      </c>
    </row>
    <row r="14" spans="2:10" ht="33" customHeight="1" x14ac:dyDescent="0.25">
      <c r="B14" s="182" t="s">
        <v>56</v>
      </c>
      <c r="C14" s="183" t="s">
        <v>68</v>
      </c>
      <c r="D14" s="184">
        <v>266571</v>
      </c>
      <c r="E14" s="184">
        <v>213181</v>
      </c>
      <c r="F14" s="185">
        <v>8.6267647795534433E-2</v>
      </c>
      <c r="G14" s="185">
        <v>4.8164437017804353E-2</v>
      </c>
    </row>
    <row r="15" spans="2:10" ht="33" customHeight="1" x14ac:dyDescent="0.25">
      <c r="B15" s="182" t="s">
        <v>57</v>
      </c>
      <c r="C15" s="183" t="s">
        <v>69</v>
      </c>
      <c r="D15" s="184">
        <v>150700</v>
      </c>
      <c r="E15" s="184">
        <v>176319</v>
      </c>
      <c r="F15" s="185">
        <v>4.8769500518762506E-2</v>
      </c>
      <c r="G15" s="185">
        <v>3.9836126908787586E-2</v>
      </c>
    </row>
    <row r="16" spans="2:10" ht="33" customHeight="1" x14ac:dyDescent="0.25">
      <c r="B16" s="182" t="s">
        <v>58</v>
      </c>
      <c r="C16" s="183" t="s">
        <v>70</v>
      </c>
      <c r="D16" s="184">
        <v>55748</v>
      </c>
      <c r="E16" s="184">
        <v>59014</v>
      </c>
      <c r="F16" s="185">
        <v>1.8041155374386011E-2</v>
      </c>
      <c r="G16" s="185">
        <v>1.3333158612487539E-2</v>
      </c>
    </row>
    <row r="17" spans="2:16" ht="33" customHeight="1" x14ac:dyDescent="0.25">
      <c r="B17" s="182" t="s">
        <v>59</v>
      </c>
      <c r="C17" s="183" t="s">
        <v>71</v>
      </c>
      <c r="D17" s="184">
        <v>36091</v>
      </c>
      <c r="E17" s="184">
        <v>30423</v>
      </c>
      <c r="F17" s="185">
        <v>1.1679761401610202E-2</v>
      </c>
      <c r="G17" s="185">
        <v>6.873533135657783E-3</v>
      </c>
    </row>
    <row r="18" spans="2:16" ht="33" customHeight="1" x14ac:dyDescent="0.25">
      <c r="B18" s="182" t="s">
        <v>60</v>
      </c>
      <c r="C18" s="183" t="s">
        <v>72</v>
      </c>
      <c r="D18" s="184">
        <v>9810</v>
      </c>
      <c r="E18" s="184">
        <v>20623</v>
      </c>
      <c r="F18" s="185">
        <v>3.1747100204980766E-3</v>
      </c>
      <c r="G18" s="185">
        <v>4.6593982794816578E-3</v>
      </c>
    </row>
    <row r="19" spans="2:16" ht="33" customHeight="1" x14ac:dyDescent="0.25">
      <c r="B19" s="182" t="s">
        <v>61</v>
      </c>
      <c r="C19" s="183" t="s">
        <v>73</v>
      </c>
      <c r="D19" s="184">
        <v>1856</v>
      </c>
      <c r="E19" s="184">
        <v>0</v>
      </c>
      <c r="F19" s="185">
        <v>6.0063830764978902E-4</v>
      </c>
      <c r="G19" s="185">
        <v>0</v>
      </c>
    </row>
    <row r="20" spans="2:16" ht="33" customHeight="1" x14ac:dyDescent="0.25"/>
    <row r="21" spans="2:16" ht="11.25" customHeight="1" x14ac:dyDescent="0.25">
      <c r="B21" s="39"/>
      <c r="C21" s="12"/>
      <c r="D21" s="12"/>
      <c r="E21" s="12"/>
      <c r="F21" s="12"/>
      <c r="G21" s="12"/>
      <c r="H21" s="12"/>
      <c r="I21" s="12"/>
      <c r="J21" s="12"/>
      <c r="K21" s="12"/>
      <c r="L21" s="12"/>
      <c r="M21" s="12"/>
      <c r="N21" s="12"/>
      <c r="O21" s="12"/>
      <c r="P21" s="12"/>
    </row>
    <row r="22" spans="2:16" ht="33" customHeight="1" x14ac:dyDescent="0.25">
      <c r="B22" s="9" t="s">
        <v>1</v>
      </c>
    </row>
    <row r="23" spans="2:16" ht="33" customHeight="1" x14ac:dyDescent="0.25">
      <c r="B23" s="157" t="s">
        <v>11</v>
      </c>
      <c r="C23" s="157" t="s">
        <v>12</v>
      </c>
      <c r="D23" s="157">
        <v>2014</v>
      </c>
      <c r="E23" s="157">
        <v>2019</v>
      </c>
      <c r="F23" s="157" t="s">
        <v>195</v>
      </c>
      <c r="G23" s="157" t="s">
        <v>27</v>
      </c>
    </row>
    <row r="24" spans="2:16" ht="33" customHeight="1" x14ac:dyDescent="0.25">
      <c r="B24" s="182" t="s">
        <v>50</v>
      </c>
      <c r="C24" s="183" t="s">
        <v>62</v>
      </c>
      <c r="D24" s="184">
        <v>460500</v>
      </c>
      <c r="E24" s="184">
        <v>505571</v>
      </c>
      <c r="F24" s="185">
        <v>0.22135400393582319</v>
      </c>
      <c r="G24" s="185">
        <v>0.22165660108510987</v>
      </c>
    </row>
    <row r="25" spans="2:16" ht="33" customHeight="1" x14ac:dyDescent="0.25">
      <c r="B25" s="182" t="s">
        <v>51</v>
      </c>
      <c r="C25" s="183" t="s">
        <v>63</v>
      </c>
      <c r="D25" s="184">
        <v>291001</v>
      </c>
      <c r="E25" s="184">
        <v>389086</v>
      </c>
      <c r="F25" s="185">
        <v>0.13987890662177738</v>
      </c>
      <c r="G25" s="185">
        <v>0.17058628815695731</v>
      </c>
    </row>
    <row r="26" spans="2:16" ht="33" customHeight="1" x14ac:dyDescent="0.25">
      <c r="B26" s="182" t="s">
        <v>52</v>
      </c>
      <c r="C26" s="183" t="s">
        <v>64</v>
      </c>
      <c r="D26" s="184">
        <v>293244</v>
      </c>
      <c r="E26" s="184">
        <v>383563</v>
      </c>
      <c r="F26" s="185">
        <v>0.14095707606982963</v>
      </c>
      <c r="G26" s="185">
        <v>0.16816484901627665</v>
      </c>
    </row>
    <row r="27" spans="2:16" ht="33" customHeight="1" x14ac:dyDescent="0.25">
      <c r="B27" s="182" t="s">
        <v>54</v>
      </c>
      <c r="C27" s="183" t="s">
        <v>66</v>
      </c>
      <c r="D27" s="184">
        <v>361391</v>
      </c>
      <c r="E27" s="184">
        <v>319610</v>
      </c>
      <c r="F27" s="185">
        <v>0.17371410387919889</v>
      </c>
      <c r="G27" s="185">
        <v>0.14012604811749876</v>
      </c>
    </row>
    <row r="28" spans="2:16" ht="33" customHeight="1" x14ac:dyDescent="0.25">
      <c r="B28" s="182" t="s">
        <v>53</v>
      </c>
      <c r="C28" s="183" t="s">
        <v>65</v>
      </c>
      <c r="D28" s="184">
        <v>195556</v>
      </c>
      <c r="E28" s="184">
        <v>237102</v>
      </c>
      <c r="F28" s="185">
        <v>9.4000224959118001E-2</v>
      </c>
      <c r="G28" s="185">
        <v>0.10395221132240916</v>
      </c>
    </row>
    <row r="29" spans="2:16" ht="33" customHeight="1" x14ac:dyDescent="0.25">
      <c r="B29" s="182" t="s">
        <v>56</v>
      </c>
      <c r="C29" s="183" t="s">
        <v>68</v>
      </c>
      <c r="D29" s="184">
        <v>210241</v>
      </c>
      <c r="E29" s="184">
        <v>148511</v>
      </c>
      <c r="F29" s="185">
        <v>0.10105903830938416</v>
      </c>
      <c r="G29" s="185">
        <v>6.5111415575163034E-2</v>
      </c>
    </row>
    <row r="30" spans="2:16" ht="33" customHeight="1" x14ac:dyDescent="0.25">
      <c r="B30" s="182" t="s">
        <v>57</v>
      </c>
      <c r="C30" s="183" t="s">
        <v>69</v>
      </c>
      <c r="D30" s="184">
        <v>120070</v>
      </c>
      <c r="E30" s="184">
        <v>126888</v>
      </c>
      <c r="F30" s="185">
        <v>5.7715472861181956E-2</v>
      </c>
      <c r="G30" s="185">
        <v>5.5631281854551434E-2</v>
      </c>
    </row>
    <row r="31" spans="2:16" ht="33" customHeight="1" x14ac:dyDescent="0.25">
      <c r="B31" s="182" t="s">
        <v>55</v>
      </c>
      <c r="C31" s="183" t="s">
        <v>67</v>
      </c>
      <c r="D31" s="184">
        <v>80748</v>
      </c>
      <c r="E31" s="184">
        <v>112592</v>
      </c>
      <c r="F31" s="185">
        <v>3.8814100129880243E-2</v>
      </c>
      <c r="G31" s="185">
        <v>4.9363511810160576E-2</v>
      </c>
    </row>
    <row r="32" spans="2:16" ht="33" customHeight="1" x14ac:dyDescent="0.25">
      <c r="B32" s="182" t="s">
        <v>58</v>
      </c>
      <c r="C32" s="183" t="s">
        <v>70</v>
      </c>
      <c r="D32" s="184">
        <v>39471</v>
      </c>
      <c r="E32" s="184">
        <v>32767</v>
      </c>
      <c r="F32" s="185">
        <v>1.8972994330837954E-2</v>
      </c>
      <c r="G32" s="185">
        <v>1.4365977968981203E-2</v>
      </c>
    </row>
    <row r="33" spans="2:9" ht="33" customHeight="1" x14ac:dyDescent="0.25">
      <c r="B33" s="182" t="s">
        <v>60</v>
      </c>
      <c r="C33" s="183" t="s">
        <v>72</v>
      </c>
      <c r="D33" s="184">
        <v>7469</v>
      </c>
      <c r="E33" s="184">
        <v>13298</v>
      </c>
      <c r="F33" s="185">
        <v>3.5902129324574669E-3</v>
      </c>
      <c r="G33" s="185">
        <v>5.8302186660820956E-3</v>
      </c>
    </row>
    <row r="34" spans="2:9" ht="33" customHeight="1" x14ac:dyDescent="0.25">
      <c r="B34" s="182" t="s">
        <v>59</v>
      </c>
      <c r="C34" s="183" t="s">
        <v>71</v>
      </c>
      <c r="D34" s="184">
        <v>19253</v>
      </c>
      <c r="E34" s="184">
        <v>11887</v>
      </c>
      <c r="F34" s="185">
        <v>9.254568160209347E-3</v>
      </c>
      <c r="G34" s="185">
        <v>5.2115964268098867E-3</v>
      </c>
    </row>
    <row r="35" spans="2:9" ht="33" customHeight="1" x14ac:dyDescent="0.25">
      <c r="B35" s="182" t="s">
        <v>61</v>
      </c>
      <c r="C35" s="183" t="s">
        <v>73</v>
      </c>
      <c r="D35" s="184">
        <v>1434</v>
      </c>
      <c r="E35" s="184">
        <v>0</v>
      </c>
      <c r="F35" s="185">
        <v>6.8929781030178168E-4</v>
      </c>
      <c r="G35" s="185">
        <v>0</v>
      </c>
    </row>
    <row r="36" spans="2:9" ht="33" customHeight="1" x14ac:dyDescent="0.25"/>
    <row r="37" spans="2:9" ht="15" customHeight="1" x14ac:dyDescent="0.3">
      <c r="B37" s="40"/>
      <c r="C37" s="40"/>
      <c r="D37" s="40"/>
      <c r="E37" s="40"/>
      <c r="F37" s="41"/>
      <c r="G37" s="41"/>
    </row>
    <row r="38" spans="2:9" ht="33" customHeight="1" x14ac:dyDescent="0.25">
      <c r="B38" s="488" t="s">
        <v>367</v>
      </c>
      <c r="C38" s="488"/>
      <c r="D38" s="488"/>
      <c r="E38" s="488"/>
      <c r="F38" s="488"/>
      <c r="G38" s="488"/>
      <c r="H38" s="488"/>
      <c r="I38" s="488"/>
    </row>
    <row r="39" spans="2:9" ht="33" customHeight="1" x14ac:dyDescent="0.25">
      <c r="B39" s="328"/>
      <c r="C39" s="130"/>
      <c r="D39" s="130"/>
      <c r="E39" s="114"/>
      <c r="F39" s="332">
        <f>+D23</f>
        <v>2014</v>
      </c>
      <c r="G39" s="332">
        <f>+E23</f>
        <v>2019</v>
      </c>
      <c r="H39" s="130"/>
      <c r="I39" s="14"/>
    </row>
    <row r="40" spans="2:9" ht="33" customHeight="1" x14ac:dyDescent="0.25">
      <c r="B40" s="330"/>
      <c r="C40" s="333" t="str">
        <f t="shared" ref="C40:G40" si="0">+C24</f>
        <v>Actividades de hospitales públicos (MSP)</v>
      </c>
      <c r="D40" s="333">
        <f t="shared" si="0"/>
        <v>460500</v>
      </c>
      <c r="E40" s="333">
        <f t="shared" si="0"/>
        <v>505571</v>
      </c>
      <c r="F40" s="367">
        <f t="shared" si="0"/>
        <v>0.22135400393582319</v>
      </c>
      <c r="G40" s="367">
        <f t="shared" si="0"/>
        <v>0.22165660108510987</v>
      </c>
      <c r="H40" s="130"/>
      <c r="I40" s="14"/>
    </row>
    <row r="41" spans="2:9" ht="33" customHeight="1" x14ac:dyDescent="0.25">
      <c r="B41" s="330"/>
      <c r="C41" s="333" t="str">
        <f t="shared" ref="C41:G41" si="1">+C25</f>
        <v>Actividades de centros ambulatorios del sector público (MSP)</v>
      </c>
      <c r="D41" s="333">
        <f t="shared" si="1"/>
        <v>291001</v>
      </c>
      <c r="E41" s="333">
        <f t="shared" si="1"/>
        <v>389086</v>
      </c>
      <c r="F41" s="367">
        <f t="shared" si="1"/>
        <v>0.13987890662177738</v>
      </c>
      <c r="G41" s="367">
        <f t="shared" si="1"/>
        <v>0.17058628815695731</v>
      </c>
      <c r="H41" s="130"/>
      <c r="I41" s="14"/>
    </row>
    <row r="42" spans="2:9" ht="33" customHeight="1" x14ac:dyDescent="0.25">
      <c r="B42" s="330"/>
      <c r="C42" s="333" t="str">
        <f t="shared" ref="C42:G42" si="2">+C26</f>
        <v>Actividades de hospitales públicos (IESS)</v>
      </c>
      <c r="D42" s="333">
        <f t="shared" si="2"/>
        <v>293244</v>
      </c>
      <c r="E42" s="333">
        <f t="shared" si="2"/>
        <v>383563</v>
      </c>
      <c r="F42" s="367">
        <f t="shared" si="2"/>
        <v>0.14095707606982963</v>
      </c>
      <c r="G42" s="367">
        <f t="shared" si="2"/>
        <v>0.16816484901627665</v>
      </c>
      <c r="H42" s="130"/>
      <c r="I42" s="14"/>
    </row>
    <row r="43" spans="2:9" ht="33" customHeight="1" x14ac:dyDescent="0.25">
      <c r="B43" s="330"/>
      <c r="C43" s="333" t="str">
        <f t="shared" ref="C43:G43" si="3">+C27</f>
        <v>Actividades de hospitales privados</v>
      </c>
      <c r="D43" s="333">
        <f t="shared" si="3"/>
        <v>361391</v>
      </c>
      <c r="E43" s="333">
        <f t="shared" si="3"/>
        <v>319610</v>
      </c>
      <c r="F43" s="367">
        <f t="shared" si="3"/>
        <v>0.17371410387919889</v>
      </c>
      <c r="G43" s="367">
        <f t="shared" si="3"/>
        <v>0.14012604811749876</v>
      </c>
      <c r="H43" s="130"/>
      <c r="I43" s="14"/>
    </row>
    <row r="44" spans="2:9" ht="33" customHeight="1" x14ac:dyDescent="0.25">
      <c r="B44" s="330"/>
      <c r="C44" s="333" t="str">
        <f t="shared" ref="C44:G44" si="4">+C28</f>
        <v>Actividades de centros ambulatorios del sector privado</v>
      </c>
      <c r="D44" s="333">
        <f t="shared" si="4"/>
        <v>195556</v>
      </c>
      <c r="E44" s="333">
        <f t="shared" si="4"/>
        <v>237102</v>
      </c>
      <c r="F44" s="367">
        <f t="shared" si="4"/>
        <v>9.4000224959118001E-2</v>
      </c>
      <c r="G44" s="367">
        <f t="shared" si="4"/>
        <v>0.10395221132240916</v>
      </c>
      <c r="H44" s="130"/>
      <c r="I44" s="14"/>
    </row>
    <row r="45" spans="2:9" ht="33" customHeight="1" x14ac:dyDescent="0.25">
      <c r="B45" s="330"/>
      <c r="C45" s="333" t="str">
        <f t="shared" ref="C45:G45" si="5">+C29</f>
        <v>Regulación de las actividades de organismos que prestan servicios de salud</v>
      </c>
      <c r="D45" s="333">
        <f t="shared" si="5"/>
        <v>210241</v>
      </c>
      <c r="E45" s="333">
        <f t="shared" si="5"/>
        <v>148511</v>
      </c>
      <c r="F45" s="367">
        <f t="shared" si="5"/>
        <v>0.10105903830938416</v>
      </c>
      <c r="G45" s="367">
        <f t="shared" si="5"/>
        <v>6.5111415575163034E-2</v>
      </c>
      <c r="H45" s="130"/>
      <c r="I45" s="14"/>
    </row>
    <row r="46" spans="2:9" ht="33" customHeight="1" x14ac:dyDescent="0.25">
      <c r="B46" s="330"/>
      <c r="C46" s="333" t="str">
        <f t="shared" ref="C46:G46" si="6">+C30</f>
        <v>Otras actividades relacionadas con la salud humana privados</v>
      </c>
      <c r="D46" s="333">
        <f t="shared" si="6"/>
        <v>120070</v>
      </c>
      <c r="E46" s="333">
        <f t="shared" si="6"/>
        <v>126888</v>
      </c>
      <c r="F46" s="367">
        <f t="shared" si="6"/>
        <v>5.7715472861181956E-2</v>
      </c>
      <c r="G46" s="367">
        <f t="shared" si="6"/>
        <v>5.5631281854551434E-2</v>
      </c>
      <c r="H46" s="130"/>
      <c r="I46" s="14"/>
    </row>
    <row r="47" spans="2:9" ht="33" customHeight="1" x14ac:dyDescent="0.25">
      <c r="B47" s="330"/>
      <c r="C47" s="333" t="str">
        <f t="shared" ref="C47:G47" si="7">+C31</f>
        <v>Actividades de centros ambulatorios del sector público (IESS)</v>
      </c>
      <c r="D47" s="333">
        <f t="shared" si="7"/>
        <v>80748</v>
      </c>
      <c r="E47" s="333">
        <f t="shared" si="7"/>
        <v>112592</v>
      </c>
      <c r="F47" s="367">
        <f t="shared" si="7"/>
        <v>3.8814100129880243E-2</v>
      </c>
      <c r="G47" s="367">
        <f t="shared" si="7"/>
        <v>4.9363511810160576E-2</v>
      </c>
      <c r="H47" s="130"/>
      <c r="I47" s="14"/>
    </row>
    <row r="48" spans="2:9" ht="33" customHeight="1" x14ac:dyDescent="0.25">
      <c r="B48" s="330"/>
      <c r="C48" s="333" t="str">
        <f t="shared" ref="C48:G48" si="8">+C32</f>
        <v>Actividades de hospitales públicos (otros sector público)</v>
      </c>
      <c r="D48" s="333">
        <f t="shared" si="8"/>
        <v>39471</v>
      </c>
      <c r="E48" s="333">
        <f t="shared" si="8"/>
        <v>32767</v>
      </c>
      <c r="F48" s="367">
        <f t="shared" si="8"/>
        <v>1.8972994330837954E-2</v>
      </c>
      <c r="G48" s="367">
        <f t="shared" si="8"/>
        <v>1.4365977968981203E-2</v>
      </c>
      <c r="H48" s="130"/>
      <c r="I48" s="14"/>
    </row>
    <row r="49" spans="2:9" ht="33" customHeight="1" x14ac:dyDescent="0.25">
      <c r="B49" s="330"/>
      <c r="C49" s="290" t="s">
        <v>9</v>
      </c>
      <c r="D49" s="334">
        <f>+D33+D34+D35</f>
        <v>28156</v>
      </c>
      <c r="E49" s="334">
        <f t="shared" ref="E49:G49" si="9">+E33+E34+E35</f>
        <v>25185</v>
      </c>
      <c r="F49" s="130">
        <f t="shared" si="9"/>
        <v>1.3534078902968597E-2</v>
      </c>
      <c r="G49" s="130">
        <f t="shared" si="9"/>
        <v>1.1041815092891982E-2</v>
      </c>
      <c r="H49" s="130"/>
      <c r="I49" s="14"/>
    </row>
    <row r="50" spans="2:9" ht="33" customHeight="1" x14ac:dyDescent="0.25">
      <c r="B50" s="330"/>
      <c r="C50" s="114"/>
      <c r="D50" s="288">
        <f>+D40+D41+D42+D43+D44+D45+D46+D47+D49+D48</f>
        <v>2080378</v>
      </c>
      <c r="E50" s="288">
        <f t="shared" ref="E50:G50" si="10">+E40+E41+E42+E43+E44+E45+E46+E47+E49+E48</f>
        <v>2280875</v>
      </c>
      <c r="F50" s="288">
        <f t="shared" si="10"/>
        <v>1</v>
      </c>
      <c r="G50" s="288">
        <f t="shared" si="10"/>
        <v>0.99999999999999989</v>
      </c>
      <c r="H50" s="130"/>
      <c r="I50" s="14"/>
    </row>
    <row r="51" spans="2:9" ht="33" customHeight="1" x14ac:dyDescent="0.25">
      <c r="B51" s="330"/>
      <c r="C51" s="130"/>
      <c r="D51" s="335">
        <f>+SUM(D24:D35)</f>
        <v>2080378</v>
      </c>
      <c r="E51" s="335">
        <f>+SUM(E24:E35)</f>
        <v>2280875</v>
      </c>
      <c r="F51" s="335">
        <f>+SUM(F24:F35)</f>
        <v>1</v>
      </c>
      <c r="G51" s="335">
        <f>+SUM(G24:G35)</f>
        <v>1</v>
      </c>
      <c r="H51" s="234"/>
      <c r="I51" s="14"/>
    </row>
    <row r="52" spans="2:9" ht="33" customHeight="1" x14ac:dyDescent="0.25">
      <c r="B52" s="331"/>
      <c r="C52" s="417"/>
      <c r="D52" s="418">
        <f>+D50-D51</f>
        <v>0</v>
      </c>
      <c r="E52" s="418">
        <f t="shared" ref="E52:G52" si="11">+E50-E51</f>
        <v>0</v>
      </c>
      <c r="F52" s="418">
        <f t="shared" si="11"/>
        <v>0</v>
      </c>
      <c r="G52" s="418">
        <f t="shared" si="11"/>
        <v>0</v>
      </c>
      <c r="H52" s="234"/>
      <c r="I52" s="14"/>
    </row>
    <row r="53" spans="2:9" ht="33" customHeight="1" x14ac:dyDescent="0.25">
      <c r="B53" s="112"/>
      <c r="H53" s="234"/>
      <c r="I53" s="14"/>
    </row>
    <row r="54" spans="2:9" ht="33" customHeight="1" x14ac:dyDescent="0.25">
      <c r="B54" s="366"/>
      <c r="H54" s="234"/>
      <c r="I54" s="14"/>
    </row>
    <row r="55" spans="2:9" ht="33" customHeight="1" x14ac:dyDescent="0.25">
      <c r="B55" s="290"/>
      <c r="H55" s="14"/>
      <c r="I55" s="14"/>
    </row>
    <row r="56" spans="2:9" ht="33" customHeight="1" x14ac:dyDescent="0.25">
      <c r="B56" s="13"/>
      <c r="C56" s="14"/>
      <c r="D56" s="14"/>
      <c r="E56" s="14"/>
      <c r="F56" s="14"/>
      <c r="G56" s="14"/>
      <c r="H56" s="14"/>
      <c r="I56" s="14"/>
    </row>
    <row r="57" spans="2:9" ht="33" customHeight="1" x14ac:dyDescent="0.25">
      <c r="B57" s="13"/>
      <c r="C57" s="14"/>
      <c r="D57" s="14"/>
      <c r="E57" s="14"/>
      <c r="F57" s="14"/>
      <c r="G57" s="14"/>
      <c r="H57" s="14"/>
      <c r="I57" s="14"/>
    </row>
    <row r="58" spans="2:9" ht="40.5" customHeight="1" x14ac:dyDescent="0.25">
      <c r="B58" s="491" t="s">
        <v>168</v>
      </c>
      <c r="C58" s="491"/>
      <c r="D58" s="491"/>
      <c r="E58" s="491"/>
      <c r="F58" s="14"/>
      <c r="G58" s="14"/>
      <c r="H58" s="14"/>
      <c r="I58" s="14"/>
    </row>
    <row r="59" spans="2:9" ht="24.75" customHeight="1" x14ac:dyDescent="0.25">
      <c r="B59" s="491"/>
      <c r="C59" s="491"/>
      <c r="D59" s="491"/>
      <c r="E59" s="491"/>
      <c r="F59" s="14"/>
      <c r="G59" s="14"/>
      <c r="H59" s="14"/>
      <c r="I59" s="14"/>
    </row>
    <row r="60" spans="2:9" ht="20.25" customHeight="1" x14ac:dyDescent="0.3">
      <c r="B60" s="123" t="s">
        <v>24</v>
      </c>
      <c r="C60" s="14"/>
      <c r="D60" s="14"/>
      <c r="E60" s="14"/>
      <c r="F60" s="14"/>
      <c r="G60" s="14"/>
      <c r="H60" s="14"/>
      <c r="I60" s="14"/>
    </row>
    <row r="61" spans="2:9" ht="26.25" customHeight="1" x14ac:dyDescent="0.25">
      <c r="B61" s="18" t="s">
        <v>16</v>
      </c>
      <c r="C61" s="14"/>
      <c r="D61" s="14"/>
      <c r="E61" s="14"/>
      <c r="F61" s="14"/>
      <c r="G61" s="14"/>
      <c r="H61" s="14"/>
      <c r="I61" s="14"/>
    </row>
    <row r="62" spans="2:9" ht="33" customHeight="1" x14ac:dyDescent="0.25">
      <c r="B62" s="13"/>
      <c r="C62" s="14"/>
      <c r="D62" s="14"/>
      <c r="E62" s="14"/>
      <c r="F62" s="14"/>
      <c r="G62" s="14"/>
      <c r="H62" s="14"/>
      <c r="I62" s="14"/>
    </row>
    <row r="63" spans="2:9" ht="26.25" customHeight="1" x14ac:dyDescent="0.25">
      <c r="C63" s="14"/>
      <c r="D63" s="14"/>
      <c r="E63" s="14"/>
      <c r="F63" s="14"/>
      <c r="G63" s="14"/>
      <c r="H63" s="14"/>
      <c r="I63" s="14"/>
    </row>
    <row r="64" spans="2:9" ht="18" customHeight="1" x14ac:dyDescent="0.25">
      <c r="C64" s="14"/>
      <c r="D64" s="14"/>
      <c r="E64" s="14"/>
      <c r="F64" s="14"/>
      <c r="G64" s="14"/>
      <c r="H64" s="14"/>
      <c r="I64" s="14"/>
    </row>
    <row r="65" spans="2:9" ht="15" customHeight="1" x14ac:dyDescent="0.25">
      <c r="B65" s="16"/>
      <c r="C65" s="14"/>
      <c r="D65" s="14"/>
      <c r="E65" s="14"/>
      <c r="F65" s="14"/>
      <c r="G65" s="14"/>
      <c r="H65" s="14"/>
      <c r="I65" s="14"/>
    </row>
  </sheetData>
  <mergeCells count="4">
    <mergeCell ref="B38:I38"/>
    <mergeCell ref="B4:G4"/>
    <mergeCell ref="B3:G3"/>
    <mergeCell ref="B58:E59"/>
  </mergeCells>
  <conditionalFormatting sqref="D52:G52">
    <cfRule type="cellIs" dxfId="14" priority="1" operator="notEqual">
      <formula>0</formula>
    </cfRule>
  </conditionalFormatting>
  <hyperlinks>
    <hyperlink ref="B2" location="Indice!A1" display="Índice" xr:uid="{00000000-0004-0000-0500-000000000000}"/>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P44"/>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15.7109375" style="8" customWidth="1"/>
    <col min="3" max="3" width="83.7109375" style="8" customWidth="1"/>
    <col min="4" max="15" width="15.7109375" style="8" customWidth="1"/>
    <col min="16" max="16" width="16" style="8" customWidth="1"/>
    <col min="17" max="16384" width="15.7109375" style="8"/>
  </cols>
  <sheetData>
    <row r="1" spans="2:16" ht="78" customHeight="1" x14ac:dyDescent="0.25"/>
    <row r="2" spans="2:16" ht="33" customHeight="1" x14ac:dyDescent="0.3">
      <c r="B2" s="233" t="s">
        <v>3</v>
      </c>
    </row>
    <row r="3" spans="2:16" ht="33" customHeight="1" x14ac:dyDescent="0.25">
      <c r="B3" s="486" t="s">
        <v>263</v>
      </c>
      <c r="C3" s="486"/>
      <c r="D3" s="486"/>
      <c r="E3" s="486"/>
      <c r="F3" s="486"/>
      <c r="G3" s="486"/>
    </row>
    <row r="4" spans="2:16" s="28" customFormat="1" ht="33" customHeight="1" x14ac:dyDescent="0.25">
      <c r="B4" s="487" t="s">
        <v>368</v>
      </c>
      <c r="C4" s="487"/>
      <c r="D4" s="487"/>
      <c r="E4" s="487"/>
      <c r="F4" s="487"/>
      <c r="G4" s="487"/>
      <c r="I4" s="30"/>
    </row>
    <row r="5" spans="2:16" ht="33" customHeight="1" x14ac:dyDescent="0.25"/>
    <row r="6" spans="2:16" ht="33" customHeight="1" x14ac:dyDescent="0.25">
      <c r="B6" s="9" t="s">
        <v>5</v>
      </c>
    </row>
    <row r="7" spans="2:16" ht="33" customHeight="1" x14ac:dyDescent="0.25">
      <c r="B7" s="157" t="s">
        <v>11</v>
      </c>
      <c r="C7" s="157" t="s">
        <v>12</v>
      </c>
      <c r="D7" s="157">
        <v>2014</v>
      </c>
      <c r="E7" s="157">
        <v>2019</v>
      </c>
      <c r="F7" s="157" t="s">
        <v>195</v>
      </c>
      <c r="G7" s="157" t="s">
        <v>27</v>
      </c>
    </row>
    <row r="8" spans="2:16" ht="33" customHeight="1" x14ac:dyDescent="0.25">
      <c r="B8" s="182" t="s">
        <v>74</v>
      </c>
      <c r="C8" s="183" t="s">
        <v>81</v>
      </c>
      <c r="D8" s="184">
        <v>327064</v>
      </c>
      <c r="E8" s="184">
        <v>346842</v>
      </c>
      <c r="F8" s="185">
        <v>0.3081088362830316</v>
      </c>
      <c r="G8" s="185">
        <v>0.32794886583901439</v>
      </c>
    </row>
    <row r="9" spans="2:16" ht="33" customHeight="1" x14ac:dyDescent="0.25">
      <c r="B9" s="182" t="s">
        <v>79</v>
      </c>
      <c r="C9" s="183" t="s">
        <v>86</v>
      </c>
      <c r="D9" s="184">
        <v>280546</v>
      </c>
      <c r="E9" s="184">
        <v>259674</v>
      </c>
      <c r="F9" s="185">
        <v>0.26428681109464625</v>
      </c>
      <c r="G9" s="185">
        <v>0.24552907026219495</v>
      </c>
    </row>
    <row r="10" spans="2:16" ht="33" customHeight="1" x14ac:dyDescent="0.25">
      <c r="B10" s="182" t="s">
        <v>75</v>
      </c>
      <c r="C10" s="183" t="s">
        <v>82</v>
      </c>
      <c r="D10" s="184">
        <v>229363</v>
      </c>
      <c r="E10" s="184">
        <v>161429</v>
      </c>
      <c r="F10" s="185">
        <v>0.21607014840026717</v>
      </c>
      <c r="G10" s="185">
        <v>0.15263565964769621</v>
      </c>
    </row>
    <row r="11" spans="2:16" ht="33" customHeight="1" x14ac:dyDescent="0.25">
      <c r="B11" s="182" t="s">
        <v>76</v>
      </c>
      <c r="C11" s="183" t="s">
        <v>83</v>
      </c>
      <c r="D11" s="184">
        <v>100108</v>
      </c>
      <c r="E11" s="184">
        <v>131189</v>
      </c>
      <c r="F11" s="185">
        <v>9.4306188949629818E-2</v>
      </c>
      <c r="G11" s="185">
        <v>0.12404288915573794</v>
      </c>
    </row>
    <row r="12" spans="2:16" ht="33" customHeight="1" x14ac:dyDescent="0.25">
      <c r="B12" s="182" t="s">
        <v>77</v>
      </c>
      <c r="C12" s="183" t="s">
        <v>84</v>
      </c>
      <c r="D12" s="184">
        <v>71115</v>
      </c>
      <c r="E12" s="184">
        <v>94896</v>
      </c>
      <c r="F12" s="185">
        <v>6.6993493298766582E-2</v>
      </c>
      <c r="G12" s="185">
        <v>8.9726836924764325E-2</v>
      </c>
    </row>
    <row r="13" spans="2:16" ht="33" customHeight="1" x14ac:dyDescent="0.25">
      <c r="B13" s="182" t="s">
        <v>78</v>
      </c>
      <c r="C13" s="182" t="s">
        <v>85</v>
      </c>
      <c r="D13" s="184">
        <v>34567</v>
      </c>
      <c r="E13" s="184">
        <v>55160</v>
      </c>
      <c r="F13" s="185">
        <v>3.25636515905008E-2</v>
      </c>
      <c r="G13" s="185">
        <v>5.2155331360331313E-2</v>
      </c>
    </row>
    <row r="14" spans="2:16" ht="33.75" customHeight="1" x14ac:dyDescent="0.25">
      <c r="B14" s="182" t="s">
        <v>80</v>
      </c>
      <c r="C14" s="182" t="s">
        <v>87</v>
      </c>
      <c r="D14" s="184">
        <v>18758</v>
      </c>
      <c r="E14" s="184">
        <v>8420</v>
      </c>
      <c r="F14" s="185">
        <v>1.767087038315775E-2</v>
      </c>
      <c r="G14" s="185">
        <v>7.9613468102608716E-3</v>
      </c>
      <c r="H14" s="12"/>
      <c r="I14" s="12"/>
      <c r="J14" s="12"/>
      <c r="K14" s="12"/>
      <c r="L14" s="12"/>
      <c r="M14" s="12"/>
      <c r="N14" s="12"/>
      <c r="O14" s="12"/>
      <c r="P14" s="12"/>
    </row>
    <row r="15" spans="2:16" s="262" customFormat="1" ht="61.5" customHeight="1" x14ac:dyDescent="0.3">
      <c r="B15" s="261" t="s">
        <v>1</v>
      </c>
      <c r="D15" s="263"/>
      <c r="E15" s="263"/>
    </row>
    <row r="16" spans="2:16" ht="30" customHeight="1" x14ac:dyDescent="0.25">
      <c r="B16" s="157" t="s">
        <v>11</v>
      </c>
      <c r="C16" s="157" t="s">
        <v>12</v>
      </c>
      <c r="D16" s="157">
        <v>2014</v>
      </c>
      <c r="E16" s="157">
        <v>2019</v>
      </c>
      <c r="F16" s="157" t="s">
        <v>195</v>
      </c>
      <c r="G16" s="157" t="s">
        <v>27</v>
      </c>
    </row>
    <row r="17" spans="2:9" ht="33" customHeight="1" x14ac:dyDescent="0.25">
      <c r="B17" s="182" t="s">
        <v>74</v>
      </c>
      <c r="C17" s="183" t="s">
        <v>81</v>
      </c>
      <c r="D17" s="184">
        <v>394579</v>
      </c>
      <c r="E17" s="184">
        <v>371650</v>
      </c>
      <c r="F17" s="185">
        <v>0.38931852804900191</v>
      </c>
      <c r="G17" s="185">
        <v>0.39229739657662072</v>
      </c>
    </row>
    <row r="18" spans="2:9" ht="33" customHeight="1" x14ac:dyDescent="0.25">
      <c r="B18" s="182" t="s">
        <v>79</v>
      </c>
      <c r="C18" s="183" t="s">
        <v>86</v>
      </c>
      <c r="D18" s="184">
        <v>289266</v>
      </c>
      <c r="E18" s="184">
        <v>248576</v>
      </c>
      <c r="F18" s="185">
        <v>0.28540954621158898</v>
      </c>
      <c r="G18" s="185">
        <v>0.26238589439373083</v>
      </c>
    </row>
    <row r="19" spans="2:9" ht="33" customHeight="1" x14ac:dyDescent="0.25">
      <c r="B19" s="182" t="s">
        <v>76</v>
      </c>
      <c r="C19" s="183" t="s">
        <v>83</v>
      </c>
      <c r="D19" s="184">
        <v>77207</v>
      </c>
      <c r="E19" s="184">
        <v>117103</v>
      </c>
      <c r="F19" s="185">
        <v>7.6177687092012725E-2</v>
      </c>
      <c r="G19" s="185">
        <v>0.12360877715945652</v>
      </c>
    </row>
    <row r="20" spans="2:9" ht="33" customHeight="1" x14ac:dyDescent="0.25">
      <c r="B20" s="182" t="s">
        <v>75</v>
      </c>
      <c r="C20" s="183" t="s">
        <v>82</v>
      </c>
      <c r="D20" s="184">
        <v>148062</v>
      </c>
      <c r="E20" s="184">
        <v>97633</v>
      </c>
      <c r="F20" s="185">
        <v>0.14608805815816686</v>
      </c>
      <c r="G20" s="185">
        <v>0.10305710135871171</v>
      </c>
    </row>
    <row r="21" spans="2:9" ht="33" customHeight="1" x14ac:dyDescent="0.25">
      <c r="B21" s="182" t="s">
        <v>77</v>
      </c>
      <c r="C21" s="183" t="s">
        <v>84</v>
      </c>
      <c r="D21" s="184">
        <v>57582</v>
      </c>
      <c r="E21" s="184">
        <v>54960</v>
      </c>
      <c r="F21" s="185">
        <v>5.6814324842725097E-2</v>
      </c>
      <c r="G21" s="185">
        <v>5.8013359117048496E-2</v>
      </c>
    </row>
    <row r="22" spans="2:9" ht="33" customHeight="1" x14ac:dyDescent="0.25">
      <c r="B22" s="182" t="s">
        <v>78</v>
      </c>
      <c r="C22" s="182" t="s">
        <v>85</v>
      </c>
      <c r="D22" s="184">
        <v>26387</v>
      </c>
      <c r="E22" s="184">
        <v>49239</v>
      </c>
      <c r="F22" s="185">
        <v>2.6035212212583571E-2</v>
      </c>
      <c r="G22" s="185">
        <v>5.1974523099788048E-2</v>
      </c>
    </row>
    <row r="23" spans="2:9" ht="33" customHeight="1" x14ac:dyDescent="0.25">
      <c r="B23" s="182" t="s">
        <v>80</v>
      </c>
      <c r="C23" s="182" t="s">
        <v>87</v>
      </c>
      <c r="D23" s="184">
        <v>20429</v>
      </c>
      <c r="E23" s="184">
        <v>8207</v>
      </c>
      <c r="F23" s="185">
        <v>2.0156643433920863E-2</v>
      </c>
      <c r="G23" s="185">
        <v>8.6629482946436864E-3</v>
      </c>
    </row>
    <row r="24" spans="2:9" ht="45.75" customHeight="1" x14ac:dyDescent="0.25">
      <c r="B24" s="15"/>
      <c r="C24" s="30"/>
      <c r="D24" s="14"/>
      <c r="E24" s="14"/>
      <c r="F24" s="14"/>
      <c r="G24" s="14"/>
      <c r="H24" s="14"/>
      <c r="I24" s="14"/>
    </row>
    <row r="25" spans="2:9" ht="33" customHeight="1" x14ac:dyDescent="0.25">
      <c r="B25" s="492" t="s">
        <v>369</v>
      </c>
      <c r="C25" s="492"/>
      <c r="D25" s="492"/>
      <c r="E25" s="492"/>
      <c r="F25" s="492"/>
      <c r="G25" s="492"/>
      <c r="H25" s="492"/>
      <c r="I25" s="14"/>
    </row>
    <row r="26" spans="2:9" ht="33" customHeight="1" x14ac:dyDescent="0.25">
      <c r="B26" s="13"/>
      <c r="C26" s="14"/>
      <c r="D26" s="14"/>
      <c r="E26" s="14"/>
      <c r="F26" s="14"/>
      <c r="G26" s="14"/>
      <c r="H26" s="14"/>
      <c r="I26" s="14"/>
    </row>
    <row r="27" spans="2:9" ht="33" customHeight="1" x14ac:dyDescent="0.25">
      <c r="B27" s="13"/>
      <c r="C27" s="14"/>
      <c r="D27" s="14"/>
      <c r="E27" s="14"/>
      <c r="F27" s="14"/>
      <c r="G27" s="14"/>
      <c r="H27" s="14"/>
      <c r="I27" s="14"/>
    </row>
    <row r="28" spans="2:9" ht="33" customHeight="1" x14ac:dyDescent="0.25">
      <c r="B28" s="13"/>
      <c r="C28" s="14"/>
      <c r="D28" s="14"/>
      <c r="E28" s="14"/>
      <c r="F28" s="14"/>
      <c r="G28" s="14"/>
      <c r="H28" s="14"/>
      <c r="I28" s="14"/>
    </row>
    <row r="29" spans="2:9" ht="33" customHeight="1" x14ac:dyDescent="0.25">
      <c r="B29" s="13"/>
      <c r="C29" s="14"/>
      <c r="D29" s="14"/>
      <c r="E29" s="14"/>
      <c r="F29" s="14"/>
      <c r="G29" s="14"/>
      <c r="H29" s="14"/>
      <c r="I29" s="14"/>
    </row>
    <row r="30" spans="2:9" ht="33" customHeight="1" x14ac:dyDescent="0.25">
      <c r="B30" s="13"/>
      <c r="C30" s="14"/>
      <c r="D30" s="14"/>
      <c r="E30" s="14"/>
      <c r="F30" s="14"/>
      <c r="G30" s="14"/>
      <c r="H30" s="14"/>
      <c r="I30" s="14"/>
    </row>
    <row r="31" spans="2:9" ht="33" customHeight="1" x14ac:dyDescent="0.25">
      <c r="B31" s="13"/>
      <c r="C31" s="14"/>
      <c r="D31" s="14"/>
      <c r="E31" s="14"/>
      <c r="F31" s="14"/>
      <c r="G31" s="14"/>
      <c r="H31" s="14"/>
      <c r="I31" s="14"/>
    </row>
    <row r="32" spans="2:9" ht="33" customHeight="1" x14ac:dyDescent="0.25">
      <c r="B32" s="13"/>
      <c r="C32" s="14"/>
      <c r="D32" s="14"/>
      <c r="E32" s="14"/>
      <c r="F32" s="14"/>
      <c r="G32" s="14"/>
      <c r="H32" s="14"/>
      <c r="I32" s="14"/>
    </row>
    <row r="33" spans="2:9" ht="33" customHeight="1" x14ac:dyDescent="0.25">
      <c r="B33" s="13"/>
      <c r="C33" s="14"/>
      <c r="D33" s="14"/>
      <c r="E33" s="14"/>
      <c r="F33" s="14"/>
      <c r="G33" s="14"/>
      <c r="H33" s="14"/>
      <c r="I33" s="14"/>
    </row>
    <row r="34" spans="2:9" ht="33" customHeight="1" x14ac:dyDescent="0.25">
      <c r="B34" s="13"/>
      <c r="C34" s="14"/>
      <c r="D34" s="14"/>
      <c r="E34" s="14"/>
      <c r="F34" s="14"/>
      <c r="G34" s="14"/>
      <c r="H34" s="14"/>
      <c r="I34" s="14"/>
    </row>
    <row r="35" spans="2:9" ht="33" customHeight="1" x14ac:dyDescent="0.25">
      <c r="B35" s="13"/>
      <c r="C35" s="14"/>
      <c r="D35" s="14"/>
      <c r="E35" s="14"/>
      <c r="F35" s="14"/>
      <c r="G35" s="14"/>
      <c r="H35" s="14"/>
      <c r="I35" s="14"/>
    </row>
    <row r="36" spans="2:9" ht="33" customHeight="1" x14ac:dyDescent="0.25">
      <c r="B36" s="13"/>
      <c r="C36" s="14"/>
      <c r="D36" s="14"/>
      <c r="E36" s="14"/>
      <c r="F36" s="14"/>
      <c r="G36" s="14"/>
      <c r="H36" s="14"/>
      <c r="I36" s="14"/>
    </row>
    <row r="37" spans="2:9" ht="33" customHeight="1" x14ac:dyDescent="0.25">
      <c r="B37" s="13"/>
      <c r="C37" s="14"/>
      <c r="D37" s="14"/>
      <c r="E37" s="14"/>
      <c r="F37" s="14"/>
      <c r="G37" s="14"/>
      <c r="H37" s="14"/>
      <c r="I37" s="14"/>
    </row>
    <row r="38" spans="2:9" ht="33" customHeight="1" x14ac:dyDescent="0.25">
      <c r="B38" s="13"/>
      <c r="C38" s="14"/>
      <c r="D38" s="14"/>
      <c r="E38" s="14"/>
      <c r="F38" s="14"/>
      <c r="G38" s="14"/>
      <c r="H38" s="14"/>
      <c r="I38" s="14"/>
    </row>
    <row r="39" spans="2:9" ht="33" customHeight="1" x14ac:dyDescent="0.25">
      <c r="B39" s="13"/>
      <c r="C39" s="14"/>
      <c r="D39" s="14"/>
      <c r="E39" s="14"/>
      <c r="F39" s="14"/>
      <c r="G39" s="14"/>
      <c r="H39" s="14"/>
      <c r="I39" s="14"/>
    </row>
    <row r="40" spans="2:9" ht="33" customHeight="1" x14ac:dyDescent="0.25">
      <c r="B40" s="13"/>
      <c r="C40" s="14"/>
      <c r="D40" s="14"/>
      <c r="E40" s="14"/>
      <c r="F40" s="14"/>
      <c r="G40" s="14"/>
      <c r="H40" s="14"/>
      <c r="I40" s="14"/>
    </row>
    <row r="41" spans="2:9" ht="33" customHeight="1" x14ac:dyDescent="0.25">
      <c r="B41" s="13"/>
      <c r="C41" s="14"/>
      <c r="D41" s="14"/>
      <c r="E41" s="14"/>
      <c r="F41" s="14"/>
      <c r="G41" s="14"/>
      <c r="H41" s="14"/>
      <c r="I41" s="14"/>
    </row>
    <row r="42" spans="2:9" ht="24.75" customHeight="1" x14ac:dyDescent="0.25">
      <c r="B42" s="13"/>
      <c r="C42" s="14"/>
      <c r="D42" s="14"/>
      <c r="E42" s="14"/>
      <c r="F42" s="14"/>
      <c r="G42" s="14"/>
      <c r="H42" s="14"/>
      <c r="I42" s="14"/>
    </row>
    <row r="43" spans="2:9" ht="15" customHeight="1" x14ac:dyDescent="0.25">
      <c r="B43" s="18" t="s">
        <v>24</v>
      </c>
      <c r="C43" s="14"/>
      <c r="D43" s="14"/>
      <c r="E43" s="14"/>
      <c r="F43" s="14"/>
      <c r="G43" s="14"/>
      <c r="H43" s="14"/>
      <c r="I43" s="14"/>
    </row>
    <row r="44" spans="2:9" ht="15" customHeight="1" x14ac:dyDescent="0.25">
      <c r="B44" s="18" t="s">
        <v>16</v>
      </c>
    </row>
  </sheetData>
  <mergeCells count="3">
    <mergeCell ref="B4:G4"/>
    <mergeCell ref="B3:G3"/>
    <mergeCell ref="B25:H25"/>
  </mergeCells>
  <hyperlinks>
    <hyperlink ref="B2" location="Indice!A1" display="Índice" xr:uid="{00000000-0004-0000-0600-000000000000}"/>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Q47"/>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52.7109375" style="8" customWidth="1"/>
    <col min="3" max="15" width="15.42578125" style="8" customWidth="1"/>
    <col min="16" max="16384" width="15.7109375" style="8"/>
  </cols>
  <sheetData>
    <row r="1" spans="2:17" ht="78" customHeight="1" x14ac:dyDescent="0.25"/>
    <row r="2" spans="2:17" ht="33" customHeight="1" x14ac:dyDescent="0.3">
      <c r="B2" s="233" t="s">
        <v>3</v>
      </c>
    </row>
    <row r="3" spans="2:17" ht="33" customHeight="1" x14ac:dyDescent="0.25">
      <c r="B3" s="486" t="s">
        <v>291</v>
      </c>
      <c r="C3" s="486"/>
      <c r="D3" s="486"/>
      <c r="E3" s="486"/>
      <c r="F3" s="486"/>
      <c r="G3" s="486"/>
      <c r="H3" s="486"/>
      <c r="I3" s="486"/>
      <c r="J3" s="486"/>
      <c r="K3" s="486"/>
      <c r="L3" s="486"/>
      <c r="M3" s="486"/>
      <c r="N3" s="486"/>
      <c r="O3" s="486"/>
    </row>
    <row r="4" spans="2:17" ht="33" customHeight="1" x14ac:dyDescent="0.25">
      <c r="B4" s="487" t="s">
        <v>45</v>
      </c>
      <c r="C4" s="487"/>
      <c r="D4" s="487"/>
      <c r="E4" s="487"/>
      <c r="F4" s="487"/>
      <c r="G4" s="487"/>
      <c r="H4" s="487"/>
      <c r="I4" s="487"/>
      <c r="J4" s="487"/>
      <c r="K4" s="487"/>
      <c r="L4" s="487"/>
      <c r="M4" s="487"/>
      <c r="N4" s="487"/>
      <c r="O4" s="487"/>
    </row>
    <row r="5" spans="2:17" ht="33" customHeight="1" x14ac:dyDescent="0.25"/>
    <row r="6" spans="2:17" ht="33" customHeight="1" x14ac:dyDescent="0.25">
      <c r="B6" s="9" t="s">
        <v>0</v>
      </c>
    </row>
    <row r="7" spans="2:17" ht="33" customHeight="1" x14ac:dyDescent="0.25">
      <c r="B7" s="157"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7" ht="33" customHeight="1" x14ac:dyDescent="0.25">
      <c r="B8" s="186" t="s">
        <v>455</v>
      </c>
      <c r="C8" s="159">
        <v>1642114</v>
      </c>
      <c r="D8" s="159">
        <v>1972609</v>
      </c>
      <c r="E8" s="159">
        <v>2012189</v>
      </c>
      <c r="F8" s="159">
        <v>2207720</v>
      </c>
      <c r="G8" s="159">
        <v>2634139</v>
      </c>
      <c r="H8" s="159">
        <v>2844639</v>
      </c>
      <c r="I8" s="159">
        <v>2707185</v>
      </c>
      <c r="J8" s="159">
        <v>2539502</v>
      </c>
      <c r="K8" s="159">
        <v>3029391</v>
      </c>
      <c r="L8" s="159">
        <v>2731645</v>
      </c>
      <c r="M8" s="159">
        <v>2828908</v>
      </c>
      <c r="N8" s="159">
        <v>2913597</v>
      </c>
      <c r="O8" s="159">
        <v>2959821</v>
      </c>
    </row>
    <row r="9" spans="2:17" ht="33" customHeight="1" x14ac:dyDescent="0.25">
      <c r="B9" s="186" t="s">
        <v>456</v>
      </c>
      <c r="C9" s="159">
        <v>832535</v>
      </c>
      <c r="D9" s="159">
        <v>1050853</v>
      </c>
      <c r="E9" s="159">
        <v>1246365</v>
      </c>
      <c r="F9" s="159">
        <v>1694590</v>
      </c>
      <c r="G9" s="159">
        <v>2084368</v>
      </c>
      <c r="H9" s="159">
        <v>2662072</v>
      </c>
      <c r="I9" s="159">
        <v>3225008</v>
      </c>
      <c r="J9" s="159">
        <v>3833534</v>
      </c>
      <c r="K9" s="159">
        <v>3958357</v>
      </c>
      <c r="L9" s="159">
        <v>4114778</v>
      </c>
      <c r="M9" s="159">
        <v>4411462</v>
      </c>
      <c r="N9" s="159">
        <v>4973607</v>
      </c>
      <c r="O9" s="159">
        <v>4945356</v>
      </c>
    </row>
    <row r="10" spans="2:17" ht="33" customHeight="1" x14ac:dyDescent="0.25">
      <c r="B10" s="186" t="s">
        <v>457</v>
      </c>
      <c r="C10" s="159">
        <v>211349</v>
      </c>
      <c r="D10" s="159">
        <v>245992</v>
      </c>
      <c r="E10" s="159">
        <v>242575</v>
      </c>
      <c r="F10" s="159">
        <v>277621</v>
      </c>
      <c r="G10" s="159">
        <v>346316</v>
      </c>
      <c r="H10" s="159">
        <v>361116</v>
      </c>
      <c r="I10" s="159">
        <v>414654</v>
      </c>
      <c r="J10" s="159">
        <v>352329</v>
      </c>
      <c r="K10" s="159">
        <v>323809</v>
      </c>
      <c r="L10" s="159">
        <v>299304</v>
      </c>
      <c r="M10" s="159">
        <v>329333</v>
      </c>
      <c r="N10" s="159">
        <v>330932</v>
      </c>
      <c r="O10" s="159">
        <v>276573</v>
      </c>
    </row>
    <row r="11" spans="2:17" ht="33" customHeight="1" x14ac:dyDescent="0.25">
      <c r="B11" s="186" t="s">
        <v>458</v>
      </c>
      <c r="C11" s="159">
        <v>37734</v>
      </c>
      <c r="D11" s="159">
        <v>51754</v>
      </c>
      <c r="E11" s="159">
        <v>61892</v>
      </c>
      <c r="F11" s="159">
        <v>66451</v>
      </c>
      <c r="G11" s="159">
        <v>70246</v>
      </c>
      <c r="H11" s="159">
        <v>77848</v>
      </c>
      <c r="I11" s="159">
        <v>93498</v>
      </c>
      <c r="J11" s="159">
        <v>108195</v>
      </c>
      <c r="K11" s="159">
        <v>126748</v>
      </c>
      <c r="L11" s="159">
        <v>129674</v>
      </c>
      <c r="M11" s="159">
        <v>131202</v>
      </c>
      <c r="N11" s="159">
        <v>143051</v>
      </c>
      <c r="O11" s="159">
        <v>149356</v>
      </c>
    </row>
    <row r="12" spans="2:17" ht="33" customHeight="1" x14ac:dyDescent="0.25">
      <c r="B12" s="187" t="s">
        <v>459</v>
      </c>
      <c r="C12" s="180">
        <v>2723732</v>
      </c>
      <c r="D12" s="180">
        <v>3321208</v>
      </c>
      <c r="E12" s="180">
        <v>3563021</v>
      </c>
      <c r="F12" s="180">
        <v>4246382</v>
      </c>
      <c r="G12" s="180">
        <v>5135069</v>
      </c>
      <c r="H12" s="180">
        <v>5945675</v>
      </c>
      <c r="I12" s="180">
        <v>6440345</v>
      </c>
      <c r="J12" s="180">
        <v>6833560</v>
      </c>
      <c r="K12" s="180">
        <v>7438305</v>
      </c>
      <c r="L12" s="180">
        <v>7275401</v>
      </c>
      <c r="M12" s="180">
        <v>7700905</v>
      </c>
      <c r="N12" s="180">
        <v>8361187</v>
      </c>
      <c r="O12" s="180">
        <v>8331106</v>
      </c>
    </row>
    <row r="13" spans="2:17" ht="33" customHeight="1" x14ac:dyDescent="0.25">
      <c r="B13" s="186" t="s">
        <v>435</v>
      </c>
      <c r="C13" s="159">
        <v>51007777</v>
      </c>
      <c r="D13" s="159">
        <v>61762635</v>
      </c>
      <c r="E13" s="159">
        <v>62519686</v>
      </c>
      <c r="F13" s="159">
        <v>69555367</v>
      </c>
      <c r="G13" s="159">
        <v>79276664</v>
      </c>
      <c r="H13" s="159">
        <v>87924544</v>
      </c>
      <c r="I13" s="159">
        <v>95129659</v>
      </c>
      <c r="J13" s="159">
        <v>101726331</v>
      </c>
      <c r="K13" s="159">
        <v>99290381</v>
      </c>
      <c r="L13" s="159">
        <v>99937696</v>
      </c>
      <c r="M13" s="159">
        <v>104295862</v>
      </c>
      <c r="N13" s="159">
        <v>107562008</v>
      </c>
      <c r="O13" s="159">
        <v>108108009</v>
      </c>
    </row>
    <row r="14" spans="2:17" s="10" customFormat="1" ht="33" customHeight="1" x14ac:dyDescent="0.25">
      <c r="B14" s="187" t="s">
        <v>460</v>
      </c>
      <c r="C14" s="161">
        <v>5.3398367076455809E-2</v>
      </c>
      <c r="D14" s="161">
        <v>5.3773742004368824E-2</v>
      </c>
      <c r="E14" s="161">
        <v>5.6990385396369393E-2</v>
      </c>
      <c r="F14" s="161">
        <v>6.1050385946493535E-2</v>
      </c>
      <c r="G14" s="161">
        <v>6.4774029845655459E-2</v>
      </c>
      <c r="H14" s="161">
        <v>6.762247183221104E-2</v>
      </c>
      <c r="I14" s="161">
        <v>6.770070520278014E-2</v>
      </c>
      <c r="J14" s="161">
        <v>6.7175921246977841E-2</v>
      </c>
      <c r="K14" s="161">
        <v>7.4914658651576732E-2</v>
      </c>
      <c r="L14" s="161">
        <v>7.279936691756432E-2</v>
      </c>
      <c r="M14" s="161">
        <v>7.3837109664044012E-2</v>
      </c>
      <c r="N14" s="161">
        <v>7.7733645507993859E-2</v>
      </c>
      <c r="O14" s="161">
        <v>7.7062801147322946E-2</v>
      </c>
    </row>
    <row r="15" spans="2:17" ht="33" customHeight="1" x14ac:dyDescent="0.25">
      <c r="B15" s="11"/>
      <c r="C15" s="104"/>
      <c r="D15" s="12"/>
      <c r="E15" s="12"/>
      <c r="F15" s="12"/>
      <c r="G15" s="12"/>
      <c r="H15" s="12"/>
      <c r="I15" s="12"/>
      <c r="J15" s="12"/>
      <c r="K15" s="12"/>
      <c r="L15" s="12"/>
      <c r="M15" s="12"/>
      <c r="N15" s="12"/>
      <c r="O15" s="12"/>
      <c r="P15" s="12"/>
      <c r="Q15" s="12"/>
    </row>
    <row r="16" spans="2:17" ht="33" customHeight="1" x14ac:dyDescent="0.25">
      <c r="B16" s="9" t="s">
        <v>1</v>
      </c>
    </row>
    <row r="17" spans="2:15" ht="33" customHeight="1" x14ac:dyDescent="0.25">
      <c r="B17" s="157" t="s">
        <v>4</v>
      </c>
      <c r="C17" s="157">
        <v>2007</v>
      </c>
      <c r="D17" s="157">
        <v>2008</v>
      </c>
      <c r="E17" s="157">
        <v>2009</v>
      </c>
      <c r="F17" s="157">
        <v>2010</v>
      </c>
      <c r="G17" s="157">
        <v>2011</v>
      </c>
      <c r="H17" s="157">
        <v>2012</v>
      </c>
      <c r="I17" s="157">
        <v>2013</v>
      </c>
      <c r="J17" s="157">
        <v>2014</v>
      </c>
      <c r="K17" s="157">
        <v>2015</v>
      </c>
      <c r="L17" s="157">
        <v>2016</v>
      </c>
      <c r="M17" s="157">
        <v>2017</v>
      </c>
      <c r="N17" s="157">
        <v>2018</v>
      </c>
      <c r="O17" s="157">
        <v>2019</v>
      </c>
    </row>
    <row r="18" spans="2:15" ht="33" customHeight="1" x14ac:dyDescent="0.25">
      <c r="B18" s="186" t="s">
        <v>455</v>
      </c>
      <c r="C18" s="159">
        <v>1642114</v>
      </c>
      <c r="D18" s="159">
        <v>1923311</v>
      </c>
      <c r="E18" s="159">
        <v>1913562</v>
      </c>
      <c r="F18" s="159">
        <v>2058240</v>
      </c>
      <c r="G18" s="159">
        <v>2403576</v>
      </c>
      <c r="H18" s="159">
        <v>2508654</v>
      </c>
      <c r="I18" s="159">
        <v>2338852</v>
      </c>
      <c r="J18" s="159">
        <v>2182400</v>
      </c>
      <c r="K18" s="159">
        <v>2547834</v>
      </c>
      <c r="L18" s="159">
        <v>2224504</v>
      </c>
      <c r="M18" s="159">
        <v>2241033</v>
      </c>
      <c r="N18" s="159">
        <v>2227342</v>
      </c>
      <c r="O18" s="159">
        <v>2270307</v>
      </c>
    </row>
    <row r="19" spans="2:15" ht="33" customHeight="1" x14ac:dyDescent="0.25">
      <c r="B19" s="186" t="s">
        <v>456</v>
      </c>
      <c r="C19" s="159">
        <v>832535</v>
      </c>
      <c r="D19" s="159">
        <v>999503</v>
      </c>
      <c r="E19" s="159">
        <v>1137165</v>
      </c>
      <c r="F19" s="159">
        <v>1457410</v>
      </c>
      <c r="G19" s="159">
        <v>1725077</v>
      </c>
      <c r="H19" s="159">
        <v>2092428</v>
      </c>
      <c r="I19" s="159">
        <v>2373861</v>
      </c>
      <c r="J19" s="159">
        <v>2703185</v>
      </c>
      <c r="K19" s="159">
        <v>2726496</v>
      </c>
      <c r="L19" s="159">
        <v>2721822</v>
      </c>
      <c r="M19" s="159">
        <v>2711000</v>
      </c>
      <c r="N19" s="159">
        <v>2856777</v>
      </c>
      <c r="O19" s="159">
        <v>2949251</v>
      </c>
    </row>
    <row r="20" spans="2:15" ht="33" customHeight="1" x14ac:dyDescent="0.25">
      <c r="B20" s="186" t="s">
        <v>457</v>
      </c>
      <c r="C20" s="159">
        <v>211349</v>
      </c>
      <c r="D20" s="159">
        <v>238457</v>
      </c>
      <c r="E20" s="159">
        <v>227662</v>
      </c>
      <c r="F20" s="159">
        <v>251202</v>
      </c>
      <c r="G20" s="159">
        <v>303759</v>
      </c>
      <c r="H20" s="159">
        <v>303162</v>
      </c>
      <c r="I20" s="159">
        <v>333439</v>
      </c>
      <c r="J20" s="159">
        <v>273679</v>
      </c>
      <c r="K20" s="159">
        <v>244629</v>
      </c>
      <c r="L20" s="159">
        <v>219944</v>
      </c>
      <c r="M20" s="159">
        <v>236882</v>
      </c>
      <c r="N20" s="159">
        <v>234815</v>
      </c>
      <c r="O20" s="159">
        <v>193404</v>
      </c>
    </row>
    <row r="21" spans="2:15" ht="33" customHeight="1" x14ac:dyDescent="0.25">
      <c r="B21" s="186" t="s">
        <v>458</v>
      </c>
      <c r="C21" s="159">
        <v>37734</v>
      </c>
      <c r="D21" s="159">
        <v>49579</v>
      </c>
      <c r="E21" s="159">
        <v>57735</v>
      </c>
      <c r="F21" s="159">
        <v>59244</v>
      </c>
      <c r="G21" s="159">
        <v>59956</v>
      </c>
      <c r="H21" s="159">
        <v>63638</v>
      </c>
      <c r="I21" s="159">
        <v>71517</v>
      </c>
      <c r="J21" s="159">
        <v>79579</v>
      </c>
      <c r="K21" s="159">
        <v>93554</v>
      </c>
      <c r="L21" s="159">
        <v>91392</v>
      </c>
      <c r="M21" s="159">
        <v>89638</v>
      </c>
      <c r="N21" s="159">
        <v>91466</v>
      </c>
      <c r="O21" s="159">
        <v>99965</v>
      </c>
    </row>
    <row r="22" spans="2:15" ht="33" customHeight="1" x14ac:dyDescent="0.25">
      <c r="B22" s="187" t="s">
        <v>459</v>
      </c>
      <c r="C22" s="180">
        <v>2723732</v>
      </c>
      <c r="D22" s="180">
        <v>3210850</v>
      </c>
      <c r="E22" s="180">
        <v>3336124</v>
      </c>
      <c r="F22" s="180">
        <v>3826096</v>
      </c>
      <c r="G22" s="180">
        <v>4492368</v>
      </c>
      <c r="H22" s="180">
        <v>4967882</v>
      </c>
      <c r="I22" s="180">
        <v>5117669</v>
      </c>
      <c r="J22" s="180">
        <v>5238843</v>
      </c>
      <c r="K22" s="180">
        <v>5612513</v>
      </c>
      <c r="L22" s="180">
        <v>5257662</v>
      </c>
      <c r="M22" s="180">
        <v>5278553</v>
      </c>
      <c r="N22" s="180">
        <v>5410400</v>
      </c>
      <c r="O22" s="180">
        <v>5512927</v>
      </c>
    </row>
    <row r="23" spans="2:15" ht="33" customHeight="1" x14ac:dyDescent="0.25">
      <c r="B23" s="186" t="s">
        <v>435</v>
      </c>
      <c r="C23" s="159">
        <v>51007777</v>
      </c>
      <c r="D23" s="159">
        <v>54250408</v>
      </c>
      <c r="E23" s="159">
        <v>54557732</v>
      </c>
      <c r="F23" s="159">
        <v>56481055</v>
      </c>
      <c r="G23" s="159">
        <v>60925064</v>
      </c>
      <c r="H23" s="159">
        <v>64362433</v>
      </c>
      <c r="I23" s="159">
        <v>67546128</v>
      </c>
      <c r="J23" s="159">
        <v>70105362</v>
      </c>
      <c r="K23" s="159">
        <v>70174677</v>
      </c>
      <c r="L23" s="159">
        <v>69314066</v>
      </c>
      <c r="M23" s="159">
        <v>70955691</v>
      </c>
      <c r="N23" s="159">
        <v>71870517</v>
      </c>
      <c r="O23" s="159">
        <v>71879217</v>
      </c>
    </row>
    <row r="24" spans="2:15" ht="33" customHeight="1" x14ac:dyDescent="0.25">
      <c r="B24" s="187" t="s">
        <v>460</v>
      </c>
      <c r="C24" s="161">
        <v>5.3398367076455809E-2</v>
      </c>
      <c r="D24" s="161">
        <v>5.9185729994878561E-2</v>
      </c>
      <c r="E24" s="161">
        <v>6.1148509619131527E-2</v>
      </c>
      <c r="F24" s="161">
        <v>6.7741227567367501E-2</v>
      </c>
      <c r="G24" s="161">
        <v>7.3735958652419303E-2</v>
      </c>
      <c r="H24" s="161">
        <v>7.7186050440324408E-2</v>
      </c>
      <c r="I24" s="161">
        <v>7.5765542030773403E-2</v>
      </c>
      <c r="J24" s="161">
        <v>7.4728135631052017E-2</v>
      </c>
      <c r="K24" s="161">
        <v>7.9979178244026686E-2</v>
      </c>
      <c r="L24" s="161">
        <v>7.5852742501067535E-2</v>
      </c>
      <c r="M24" s="161">
        <v>7.4392242899868316E-2</v>
      </c>
      <c r="N24" s="161">
        <v>7.5279825801169625E-2</v>
      </c>
      <c r="O24" s="161">
        <v>7.6697093124984933E-2</v>
      </c>
    </row>
    <row r="25" spans="2:15" ht="33" customHeight="1" x14ac:dyDescent="0.25">
      <c r="B25" s="13"/>
      <c r="C25" s="14"/>
      <c r="D25" s="14"/>
      <c r="E25" s="14"/>
      <c r="F25" s="14"/>
      <c r="G25" s="14"/>
      <c r="H25" s="14"/>
      <c r="I25" s="14"/>
      <c r="J25" s="14"/>
    </row>
    <row r="26" spans="2:15" ht="33" customHeight="1" x14ac:dyDescent="0.25">
      <c r="B26" s="15" t="s">
        <v>144</v>
      </c>
      <c r="C26" s="14"/>
      <c r="D26" s="14"/>
      <c r="E26" s="14"/>
      <c r="F26" s="14"/>
      <c r="G26" s="14"/>
      <c r="H26" s="14"/>
      <c r="I26" s="14"/>
      <c r="J26" s="14"/>
    </row>
    <row r="27" spans="2:15" ht="33" customHeight="1" x14ac:dyDescent="0.25">
      <c r="B27" s="13"/>
      <c r="C27" s="14"/>
      <c r="D27" s="14"/>
      <c r="E27" s="14"/>
      <c r="F27" s="14"/>
      <c r="G27" s="14"/>
      <c r="H27" s="14"/>
      <c r="I27" s="14"/>
      <c r="J27" s="14"/>
    </row>
    <row r="28" spans="2:15" ht="33" customHeight="1" x14ac:dyDescent="0.25">
      <c r="B28" s="13"/>
      <c r="C28" s="14"/>
      <c r="D28" s="14"/>
      <c r="E28" s="14"/>
      <c r="F28" s="14"/>
      <c r="G28" s="14"/>
      <c r="H28" s="14"/>
      <c r="I28" s="14"/>
      <c r="J28" s="14"/>
    </row>
    <row r="29" spans="2:15" ht="33" customHeight="1" x14ac:dyDescent="0.25">
      <c r="B29" s="13"/>
      <c r="C29" s="14"/>
      <c r="D29" s="14"/>
      <c r="E29" s="14"/>
      <c r="F29" s="14"/>
      <c r="G29" s="14"/>
      <c r="H29" s="14"/>
      <c r="I29" s="14"/>
      <c r="J29" s="14"/>
    </row>
    <row r="30" spans="2:15" ht="33" customHeight="1" x14ac:dyDescent="0.25">
      <c r="B30" s="13"/>
      <c r="C30" s="14"/>
      <c r="D30" s="14"/>
      <c r="E30" s="14"/>
      <c r="F30" s="14"/>
      <c r="G30" s="14"/>
      <c r="H30" s="14"/>
      <c r="I30" s="14"/>
      <c r="J30" s="14"/>
    </row>
    <row r="31" spans="2:15" ht="33" customHeight="1" x14ac:dyDescent="0.25">
      <c r="B31" s="13"/>
      <c r="C31" s="14"/>
      <c r="D31" s="14"/>
      <c r="E31" s="14"/>
      <c r="F31" s="14"/>
      <c r="G31" s="14"/>
      <c r="H31" s="14"/>
      <c r="I31" s="14"/>
      <c r="J31" s="14"/>
    </row>
    <row r="32" spans="2:15" ht="33" customHeight="1" x14ac:dyDescent="0.25">
      <c r="B32" s="13"/>
      <c r="C32" s="14"/>
      <c r="D32" s="14"/>
      <c r="E32" s="14"/>
      <c r="F32" s="14"/>
      <c r="G32" s="14"/>
      <c r="H32" s="14"/>
      <c r="I32" s="14"/>
      <c r="J32" s="14"/>
    </row>
    <row r="33" spans="2:10" ht="33" customHeight="1" x14ac:dyDescent="0.25">
      <c r="B33" s="13"/>
      <c r="C33" s="14"/>
      <c r="D33" s="14"/>
      <c r="E33" s="14"/>
      <c r="F33" s="14"/>
      <c r="G33" s="14"/>
      <c r="H33" s="14"/>
      <c r="I33" s="14"/>
      <c r="J33" s="14"/>
    </row>
    <row r="34" spans="2:10" ht="33" customHeight="1" x14ac:dyDescent="0.25">
      <c r="B34" s="13"/>
      <c r="C34" s="14"/>
      <c r="D34" s="14"/>
      <c r="E34" s="14"/>
      <c r="F34" s="14"/>
      <c r="G34" s="14"/>
      <c r="H34" s="14"/>
      <c r="I34" s="14"/>
      <c r="J34" s="14"/>
    </row>
    <row r="35" spans="2:10" ht="33" customHeight="1" x14ac:dyDescent="0.25">
      <c r="B35" s="13"/>
      <c r="C35" s="14"/>
      <c r="D35" s="14"/>
      <c r="E35" s="14"/>
      <c r="F35" s="14"/>
      <c r="G35" s="14"/>
      <c r="H35" s="14"/>
      <c r="I35" s="14"/>
      <c r="J35" s="14"/>
    </row>
    <row r="36" spans="2:10" ht="33" customHeight="1" x14ac:dyDescent="0.25">
      <c r="B36" s="13"/>
      <c r="C36" s="14"/>
      <c r="D36" s="14"/>
      <c r="E36" s="14"/>
      <c r="F36" s="14"/>
      <c r="G36" s="14"/>
      <c r="H36" s="14"/>
      <c r="I36" s="14"/>
      <c r="J36" s="14"/>
    </row>
    <row r="37" spans="2:10" ht="33" customHeight="1" x14ac:dyDescent="0.25">
      <c r="B37" s="13"/>
      <c r="C37" s="14"/>
      <c r="D37" s="14"/>
      <c r="E37" s="14"/>
      <c r="F37" s="14"/>
      <c r="G37" s="14"/>
      <c r="H37" s="14"/>
      <c r="I37" s="14"/>
      <c r="J37" s="14"/>
    </row>
    <row r="38" spans="2:10" ht="33" customHeight="1" x14ac:dyDescent="0.25">
      <c r="B38" s="13"/>
      <c r="C38" s="14"/>
      <c r="D38" s="14"/>
      <c r="E38" s="14"/>
      <c r="F38" s="14"/>
      <c r="G38" s="14"/>
      <c r="H38" s="14"/>
      <c r="I38" s="14"/>
      <c r="J38" s="14"/>
    </row>
    <row r="39" spans="2:10" ht="33" customHeight="1" x14ac:dyDescent="0.25">
      <c r="B39" s="13"/>
      <c r="C39" s="14"/>
      <c r="D39" s="14"/>
      <c r="E39" s="14"/>
      <c r="F39" s="14"/>
      <c r="G39" s="14"/>
      <c r="H39" s="14"/>
      <c r="I39" s="14"/>
      <c r="J39" s="14"/>
    </row>
    <row r="40" spans="2:10" ht="33" customHeight="1" x14ac:dyDescent="0.25">
      <c r="C40" s="12"/>
    </row>
    <row r="41" spans="2:10" ht="33" customHeight="1" x14ac:dyDescent="0.25">
      <c r="C41" s="12"/>
    </row>
    <row r="42" spans="2:10" ht="33" customHeight="1" x14ac:dyDescent="0.25">
      <c r="C42" s="12"/>
    </row>
    <row r="43" spans="2:10" ht="18.75" customHeight="1" x14ac:dyDescent="0.25">
      <c r="C43" s="12"/>
    </row>
    <row r="44" spans="2:10" ht="15" customHeight="1" x14ac:dyDescent="0.3">
      <c r="B44" s="107" t="s">
        <v>21</v>
      </c>
      <c r="C44" s="12"/>
    </row>
    <row r="45" spans="2:10" ht="32.25" customHeight="1" x14ac:dyDescent="0.25">
      <c r="B45" s="17" t="s">
        <v>22</v>
      </c>
      <c r="C45" s="12"/>
    </row>
    <row r="46" spans="2:10" ht="15" customHeight="1" x14ac:dyDescent="0.25">
      <c r="B46" s="18" t="s">
        <v>15</v>
      </c>
      <c r="C46" s="12"/>
    </row>
    <row r="47" spans="2:10" ht="15" customHeight="1" x14ac:dyDescent="0.25">
      <c r="C47" s="12"/>
    </row>
  </sheetData>
  <mergeCells count="2">
    <mergeCell ref="B3:O3"/>
    <mergeCell ref="B4:O4"/>
  </mergeCells>
  <hyperlinks>
    <hyperlink ref="B2" location="Indice!A1" display="Índice" xr:uid="{00000000-0004-0000-0700-000000000000}"/>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E7644-B67E-4CEB-8A94-A8A927684308}">
  <dimension ref="B1:J45"/>
  <sheetViews>
    <sheetView showGridLines="0" zoomScale="80" zoomScaleNormal="80" zoomScaleSheetLayoutView="55" workbookViewId="0">
      <selection activeCell="B2" sqref="B2"/>
    </sheetView>
  </sheetViews>
  <sheetFormatPr baseColWidth="10" defaultRowHeight="16.5" x14ac:dyDescent="0.25"/>
  <cols>
    <col min="1" max="1" width="5" style="7" customWidth="1"/>
    <col min="2" max="2" width="16.140625" style="7" customWidth="1"/>
    <col min="3" max="3" width="90.5703125" style="7" customWidth="1"/>
    <col min="4" max="5" width="16.140625" style="7" customWidth="1"/>
    <col min="6" max="19" width="15.7109375" style="7" customWidth="1"/>
    <col min="20" max="16384" width="11.42578125" style="7"/>
  </cols>
  <sheetData>
    <row r="1" spans="2:6" ht="78" customHeight="1" x14ac:dyDescent="0.25"/>
    <row r="2" spans="2:6" ht="33" customHeight="1" x14ac:dyDescent="0.3">
      <c r="B2" s="233" t="s">
        <v>3</v>
      </c>
    </row>
    <row r="3" spans="2:6" ht="33" customHeight="1" x14ac:dyDescent="0.25">
      <c r="C3" s="486" t="s">
        <v>292</v>
      </c>
      <c r="D3" s="486"/>
      <c r="E3" s="486"/>
    </row>
    <row r="4" spans="2:6" ht="33" customHeight="1" x14ac:dyDescent="0.25">
      <c r="C4" s="487" t="s">
        <v>163</v>
      </c>
      <c r="D4" s="487"/>
      <c r="E4" s="487"/>
      <c r="F4" s="3"/>
    </row>
    <row r="5" spans="2:6" ht="33" customHeight="1" x14ac:dyDescent="0.25">
      <c r="E5" s="3"/>
    </row>
    <row r="6" spans="2:6" ht="33" customHeight="1" x14ac:dyDescent="0.25">
      <c r="B6" s="10" t="s">
        <v>1</v>
      </c>
    </row>
    <row r="7" spans="2:6" ht="33" customHeight="1" x14ac:dyDescent="0.25">
      <c r="B7" s="192" t="s">
        <v>11</v>
      </c>
      <c r="C7" s="192" t="s">
        <v>7</v>
      </c>
      <c r="D7" s="157">
        <v>2019</v>
      </c>
      <c r="E7" s="157" t="s">
        <v>27</v>
      </c>
    </row>
    <row r="8" spans="2:6" ht="33" customHeight="1" x14ac:dyDescent="0.25">
      <c r="B8" s="188" t="s">
        <v>88</v>
      </c>
      <c r="C8" s="183" t="s">
        <v>96</v>
      </c>
      <c r="D8" s="189">
        <v>1921386</v>
      </c>
      <c r="E8" s="190">
        <v>0.34852375153888304</v>
      </c>
    </row>
    <row r="9" spans="2:6" ht="33" customHeight="1" x14ac:dyDescent="0.25">
      <c r="B9" s="188" t="s">
        <v>89</v>
      </c>
      <c r="C9" s="183" t="s">
        <v>97</v>
      </c>
      <c r="D9" s="189">
        <v>1548483</v>
      </c>
      <c r="E9" s="190">
        <v>0.28088218835475237</v>
      </c>
    </row>
    <row r="10" spans="2:6" ht="33" customHeight="1" x14ac:dyDescent="0.25">
      <c r="B10" s="188" t="s">
        <v>90</v>
      </c>
      <c r="C10" s="183" t="s">
        <v>465</v>
      </c>
      <c r="D10" s="189">
        <v>1050884</v>
      </c>
      <c r="E10" s="190">
        <v>0.19062178766379456</v>
      </c>
    </row>
    <row r="11" spans="2:6" ht="33" customHeight="1" x14ac:dyDescent="0.25">
      <c r="B11" s="188" t="s">
        <v>461</v>
      </c>
      <c r="C11" s="191" t="s">
        <v>466</v>
      </c>
      <c r="D11" s="189">
        <v>266008</v>
      </c>
      <c r="E11" s="190">
        <v>4.8251681910534999E-2</v>
      </c>
    </row>
    <row r="12" spans="2:6" ht="33" customHeight="1" x14ac:dyDescent="0.25">
      <c r="B12" s="188" t="s">
        <v>91</v>
      </c>
      <c r="C12" s="191" t="s">
        <v>99</v>
      </c>
      <c r="D12" s="189">
        <v>238026</v>
      </c>
      <c r="E12" s="190">
        <v>4.3175975303137513E-2</v>
      </c>
    </row>
    <row r="13" spans="2:6" ht="33" customHeight="1" x14ac:dyDescent="0.25">
      <c r="B13" s="188" t="s">
        <v>92</v>
      </c>
      <c r="C13" s="191" t="s">
        <v>100</v>
      </c>
      <c r="D13" s="189">
        <v>162000</v>
      </c>
      <c r="E13" s="190">
        <v>2.9385478893517E-2</v>
      </c>
    </row>
    <row r="14" spans="2:6" ht="33" customHeight="1" x14ac:dyDescent="0.25">
      <c r="B14" s="188" t="s">
        <v>93</v>
      </c>
      <c r="C14" s="191" t="s">
        <v>101</v>
      </c>
      <c r="D14" s="189">
        <v>159297</v>
      </c>
      <c r="E14" s="190">
        <v>2.889517673642332E-2</v>
      </c>
    </row>
    <row r="15" spans="2:6" ht="33" customHeight="1" x14ac:dyDescent="0.25">
      <c r="B15" s="188" t="s">
        <v>462</v>
      </c>
      <c r="C15" s="191" t="s">
        <v>467</v>
      </c>
      <c r="D15" s="189">
        <v>118693</v>
      </c>
      <c r="E15" s="190">
        <v>2.1529942261161811E-2</v>
      </c>
    </row>
    <row r="16" spans="2:6" ht="33" customHeight="1" x14ac:dyDescent="0.25">
      <c r="B16" s="188" t="s">
        <v>95</v>
      </c>
      <c r="C16" s="183" t="s">
        <v>103</v>
      </c>
      <c r="D16" s="189">
        <v>24132</v>
      </c>
      <c r="E16" s="190">
        <v>4.3773480040639025E-3</v>
      </c>
    </row>
    <row r="17" spans="2:10" ht="33" customHeight="1" x14ac:dyDescent="0.25">
      <c r="B17" s="188" t="s">
        <v>94</v>
      </c>
      <c r="C17" s="191" t="s">
        <v>102</v>
      </c>
      <c r="D17" s="189">
        <v>24018</v>
      </c>
      <c r="E17" s="190">
        <v>4.3566693337314276E-3</v>
      </c>
    </row>
    <row r="18" spans="2:10" ht="33" customHeight="1" x14ac:dyDescent="0.25">
      <c r="B18" s="188" t="s">
        <v>463</v>
      </c>
      <c r="C18" s="191" t="s">
        <v>141</v>
      </c>
      <c r="D18" s="189">
        <v>0</v>
      </c>
      <c r="E18" s="190">
        <v>0</v>
      </c>
    </row>
    <row r="19" spans="2:10" ht="33" customHeight="1" x14ac:dyDescent="0.25">
      <c r="B19" s="188" t="s">
        <v>464</v>
      </c>
      <c r="C19" s="191" t="s">
        <v>142</v>
      </c>
      <c r="D19" s="189">
        <v>0</v>
      </c>
      <c r="E19" s="190">
        <v>0</v>
      </c>
    </row>
    <row r="20" spans="2:10" ht="33" customHeight="1" x14ac:dyDescent="0.25">
      <c r="B20" s="280"/>
      <c r="C20" s="337" t="s">
        <v>2</v>
      </c>
      <c r="D20" s="193">
        <v>5512927</v>
      </c>
      <c r="E20" s="281">
        <v>1</v>
      </c>
    </row>
    <row r="21" spans="2:10" ht="33" customHeight="1" x14ac:dyDescent="0.25">
      <c r="B21" s="152"/>
    </row>
    <row r="22" spans="2:10" ht="33" customHeight="1" x14ac:dyDescent="0.25">
      <c r="B22" s="492" t="s">
        <v>164</v>
      </c>
      <c r="C22" s="492"/>
      <c r="D22" s="492"/>
      <c r="E22" s="492"/>
      <c r="F22" s="492"/>
      <c r="G22" s="492"/>
      <c r="H22" s="492"/>
      <c r="I22" s="492"/>
      <c r="J22" s="492"/>
    </row>
    <row r="23" spans="2:10" ht="33" customHeight="1" x14ac:dyDescent="0.25">
      <c r="B23" s="249"/>
      <c r="C23" s="338"/>
      <c r="D23" s="338"/>
      <c r="E23" s="338"/>
      <c r="F23" s="140"/>
    </row>
    <row r="24" spans="2:10" ht="40.5" customHeight="1" x14ac:dyDescent="0.25">
      <c r="B24" s="249"/>
      <c r="C24" s="368" t="str">
        <f>+C8</f>
        <v>Servicios ambulatorios</v>
      </c>
      <c r="D24" s="369">
        <f t="shared" ref="D24:E24" si="0">+D8</f>
        <v>1921386</v>
      </c>
      <c r="E24" s="370">
        <f t="shared" si="0"/>
        <v>0.34852375153888304</v>
      </c>
      <c r="F24" s="419"/>
    </row>
    <row r="25" spans="2:10" ht="24.75" customHeight="1" x14ac:dyDescent="0.25">
      <c r="B25" s="249"/>
      <c r="C25" s="368" t="str">
        <f t="shared" ref="C25:E25" si="1">+C9</f>
        <v>Servicios con internación</v>
      </c>
      <c r="D25" s="369">
        <f t="shared" si="1"/>
        <v>1548483</v>
      </c>
      <c r="E25" s="370">
        <f t="shared" si="1"/>
        <v>0.28088218835475237</v>
      </c>
      <c r="F25" s="419"/>
    </row>
    <row r="26" spans="2:10" ht="25.5" customHeight="1" x14ac:dyDescent="0.25">
      <c r="B26" s="249"/>
      <c r="C26" s="368" t="str">
        <f t="shared" ref="C26:E26" si="2">+C10</f>
        <v>Productos farmacéuticos y químicos</v>
      </c>
      <c r="D26" s="369">
        <f t="shared" si="2"/>
        <v>1050884</v>
      </c>
      <c r="E26" s="370">
        <f t="shared" si="2"/>
        <v>0.19062178766379456</v>
      </c>
      <c r="F26" s="419"/>
    </row>
    <row r="27" spans="2:10" ht="19.5" customHeight="1" x14ac:dyDescent="0.25">
      <c r="B27" s="249"/>
      <c r="C27" s="368" t="str">
        <f t="shared" ref="C27:E27" si="3">+C11</f>
        <v>Servicios de medicina prepagada y seguros de enfermedad y accidentes</v>
      </c>
      <c r="D27" s="369">
        <f t="shared" si="3"/>
        <v>266008</v>
      </c>
      <c r="E27" s="370">
        <f t="shared" si="3"/>
        <v>4.8251681910534999E-2</v>
      </c>
      <c r="F27" s="419"/>
    </row>
    <row r="28" spans="2:10" ht="18.75" customHeight="1" x14ac:dyDescent="0.25">
      <c r="B28" s="249"/>
      <c r="C28" s="368" t="str">
        <f t="shared" ref="C28:E28" si="4">+C12</f>
        <v>Otros servicios de salud humana</v>
      </c>
      <c r="D28" s="369">
        <f t="shared" si="4"/>
        <v>238026</v>
      </c>
      <c r="E28" s="370">
        <f t="shared" si="4"/>
        <v>4.3175975303137513E-2</v>
      </c>
      <c r="F28" s="419"/>
    </row>
    <row r="29" spans="2:10" ht="19.5" customHeight="1" x14ac:dyDescent="0.25">
      <c r="B29" s="249"/>
      <c r="C29" s="368" t="str">
        <f t="shared" ref="C29:E29" si="5">+C13</f>
        <v>Servicios odontológicos</v>
      </c>
      <c r="D29" s="369">
        <f t="shared" si="5"/>
        <v>162000</v>
      </c>
      <c r="E29" s="370">
        <f t="shared" si="5"/>
        <v>2.9385478893517E-2</v>
      </c>
      <c r="F29" s="419"/>
    </row>
    <row r="30" spans="2:10" ht="22.5" customHeight="1" x14ac:dyDescent="0.25">
      <c r="B30" s="249"/>
      <c r="C30" s="368" t="str">
        <f t="shared" ref="C30:E30" si="6">+C14</f>
        <v xml:space="preserve">Servicios de rectoría y administración de servicios de la salud </v>
      </c>
      <c r="D30" s="369">
        <f t="shared" si="6"/>
        <v>159297</v>
      </c>
      <c r="E30" s="370">
        <f t="shared" si="6"/>
        <v>2.889517673642332E-2</v>
      </c>
      <c r="F30" s="419"/>
    </row>
    <row r="31" spans="2:10" ht="23.25" customHeight="1" x14ac:dyDescent="0.25">
      <c r="B31" s="249"/>
      <c r="C31" s="368" t="str">
        <f t="shared" ref="C31:E31" si="7">+C15</f>
        <v>Aparatos médicos, ortopédicos y ópticos</v>
      </c>
      <c r="D31" s="369">
        <f t="shared" si="7"/>
        <v>118693</v>
      </c>
      <c r="E31" s="370">
        <f t="shared" si="7"/>
        <v>2.1529942261161811E-2</v>
      </c>
      <c r="F31" s="419"/>
    </row>
    <row r="32" spans="2:10" ht="23.25" customHeight="1" x14ac:dyDescent="0.25">
      <c r="B32" s="249"/>
      <c r="C32" s="368" t="s">
        <v>9</v>
      </c>
      <c r="D32" s="369">
        <f>+D16+D17+D18+D19</f>
        <v>48150</v>
      </c>
      <c r="E32" s="370">
        <f>+E16+E17+E18+E19</f>
        <v>8.7340173377953301E-3</v>
      </c>
      <c r="F32" s="419"/>
    </row>
    <row r="33" spans="2:6" ht="21" customHeight="1" x14ac:dyDescent="0.25">
      <c r="B33" s="249"/>
      <c r="C33" s="368"/>
      <c r="D33" s="371">
        <f>+SUM(D24:D32)</f>
        <v>5512927</v>
      </c>
      <c r="E33" s="371">
        <f>+SUM(E24:E32)</f>
        <v>0.99999999999999978</v>
      </c>
      <c r="F33" s="419"/>
    </row>
    <row r="34" spans="2:6" ht="24.75" customHeight="1" x14ac:dyDescent="0.25">
      <c r="B34" s="249"/>
      <c r="C34" s="368"/>
      <c r="D34" s="371">
        <f>+D33-D20</f>
        <v>0</v>
      </c>
      <c r="E34" s="371">
        <f>+E33-E20</f>
        <v>0</v>
      </c>
      <c r="F34" s="419"/>
    </row>
    <row r="35" spans="2:6" ht="25.5" customHeight="1" x14ac:dyDescent="0.25">
      <c r="B35" s="249"/>
      <c r="C35" s="368"/>
      <c r="D35" s="368"/>
      <c r="E35" s="368"/>
      <c r="F35" s="419"/>
    </row>
    <row r="36" spans="2:6" ht="25.5" customHeight="1" x14ac:dyDescent="0.25">
      <c r="B36" s="322"/>
      <c r="C36" s="419"/>
      <c r="D36" s="419"/>
      <c r="E36" s="419"/>
      <c r="F36" s="419"/>
    </row>
    <row r="37" spans="2:6" ht="23.25" customHeight="1" x14ac:dyDescent="0.25">
      <c r="B37" s="322"/>
      <c r="C37" s="419"/>
      <c r="D37" s="419"/>
      <c r="E37" s="419"/>
      <c r="F37" s="419"/>
    </row>
    <row r="38" spans="2:6" ht="26.25" customHeight="1" x14ac:dyDescent="0.25">
      <c r="B38" s="322"/>
      <c r="C38" s="419"/>
      <c r="D38" s="419"/>
      <c r="E38" s="419"/>
      <c r="F38" s="419"/>
    </row>
    <row r="39" spans="2:6" x14ac:dyDescent="0.25">
      <c r="B39" s="322"/>
      <c r="C39" s="420"/>
      <c r="D39" s="421"/>
      <c r="E39" s="422"/>
      <c r="F39" s="422"/>
    </row>
    <row r="40" spans="2:6" x14ac:dyDescent="0.25">
      <c r="B40" s="322"/>
      <c r="C40" s="422"/>
      <c r="D40" s="422"/>
      <c r="E40" s="422"/>
      <c r="F40" s="422"/>
    </row>
    <row r="41" spans="2:6" ht="27.75" customHeight="1" x14ac:dyDescent="0.25">
      <c r="B41" s="322"/>
      <c r="C41" s="422"/>
      <c r="D41" s="422"/>
      <c r="E41" s="422"/>
      <c r="F41" s="422"/>
    </row>
    <row r="42" spans="2:6" ht="19.5" customHeight="1" x14ac:dyDescent="0.3">
      <c r="B42" s="494"/>
      <c r="C42" s="494"/>
      <c r="D42" s="494"/>
      <c r="E42" s="494"/>
    </row>
    <row r="43" spans="2:6" ht="21" customHeight="1" x14ac:dyDescent="0.25">
      <c r="B43" s="323" t="s">
        <v>370</v>
      </c>
      <c r="C43" s="322"/>
      <c r="D43" s="322"/>
      <c r="E43" s="322"/>
    </row>
    <row r="44" spans="2:6" ht="14.25" customHeight="1" x14ac:dyDescent="0.25">
      <c r="B44" s="323" t="s">
        <v>154</v>
      </c>
    </row>
    <row r="45" spans="2:6" x14ac:dyDescent="0.25">
      <c r="B45" s="18" t="s">
        <v>16</v>
      </c>
    </row>
  </sheetData>
  <mergeCells count="4">
    <mergeCell ref="C3:E3"/>
    <mergeCell ref="C4:E4"/>
    <mergeCell ref="B42:E42"/>
    <mergeCell ref="B22:J22"/>
  </mergeCells>
  <conditionalFormatting sqref="D34">
    <cfRule type="cellIs" dxfId="13" priority="1" operator="notEqual">
      <formula>0</formula>
    </cfRule>
  </conditionalFormatting>
  <hyperlinks>
    <hyperlink ref="B2" location="Indice!A1" display="Índice" xr:uid="{15B8EEE4-BEF2-42CE-8364-8491A115598D}"/>
  </hyperlinks>
  <printOptions horizontalCentered="1" verticalCentered="1"/>
  <pageMargins left="0.70866141732283472" right="0.70866141732283472" top="0.74803149606299213" bottom="0.74803149606299213" header="0.31496062992125984" footer="0.31496062992125984"/>
  <pageSetup paperSize="9" scale="57" orientation="landscape" r:id="rId1"/>
  <colBreaks count="1" manualBreakCount="1">
    <brk id="4" max="28"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G58"/>
  <sheetViews>
    <sheetView showGridLines="0" zoomScale="80" zoomScaleNormal="80" zoomScaleSheetLayoutView="55" workbookViewId="0">
      <selection activeCell="B2" sqref="B2"/>
    </sheetView>
  </sheetViews>
  <sheetFormatPr baseColWidth="10" defaultRowHeight="16.5" x14ac:dyDescent="0.25"/>
  <cols>
    <col min="1" max="1" width="5" style="7" customWidth="1"/>
    <col min="2" max="2" width="16.140625" style="7" customWidth="1"/>
    <col min="3" max="3" width="90.5703125" style="7" customWidth="1"/>
    <col min="4" max="5" width="16.140625" style="7" customWidth="1"/>
    <col min="6" max="19" width="15.7109375" style="7" customWidth="1"/>
    <col min="20" max="16384" width="11.42578125" style="7"/>
  </cols>
  <sheetData>
    <row r="1" spans="2:6" ht="78" customHeight="1" x14ac:dyDescent="0.25"/>
    <row r="2" spans="2:6" ht="33" customHeight="1" x14ac:dyDescent="0.3">
      <c r="B2" s="233" t="s">
        <v>3</v>
      </c>
    </row>
    <row r="3" spans="2:6" ht="33" customHeight="1" x14ac:dyDescent="0.25">
      <c r="C3" s="486" t="s">
        <v>293</v>
      </c>
      <c r="D3" s="486"/>
      <c r="E3" s="486"/>
    </row>
    <row r="4" spans="2:6" ht="33" customHeight="1" x14ac:dyDescent="0.25">
      <c r="B4" s="487" t="s">
        <v>165</v>
      </c>
      <c r="C4" s="487"/>
      <c r="D4" s="487"/>
      <c r="E4" s="487"/>
      <c r="F4" s="3"/>
    </row>
    <row r="5" spans="2:6" ht="33" customHeight="1" x14ac:dyDescent="0.25">
      <c r="E5" s="3"/>
    </row>
    <row r="6" spans="2:6" ht="33" customHeight="1" x14ac:dyDescent="0.25">
      <c r="B6" s="10" t="s">
        <v>1</v>
      </c>
    </row>
    <row r="7" spans="2:6" ht="33" customHeight="1" x14ac:dyDescent="0.25">
      <c r="B7" s="192" t="s">
        <v>11</v>
      </c>
      <c r="C7" s="192" t="s">
        <v>7</v>
      </c>
      <c r="D7" s="157">
        <v>2019</v>
      </c>
      <c r="E7" s="157" t="s">
        <v>27</v>
      </c>
    </row>
    <row r="8" spans="2:6" ht="33" customHeight="1" x14ac:dyDescent="0.25">
      <c r="B8" s="188" t="s">
        <v>104</v>
      </c>
      <c r="C8" s="183" t="s">
        <v>124</v>
      </c>
      <c r="D8" s="189">
        <v>1163275</v>
      </c>
      <c r="E8" s="190">
        <v>0.21100859851762957</v>
      </c>
    </row>
    <row r="9" spans="2:6" ht="33" customHeight="1" x14ac:dyDescent="0.25">
      <c r="B9" s="188" t="s">
        <v>107</v>
      </c>
      <c r="C9" s="183" t="s">
        <v>127</v>
      </c>
      <c r="D9" s="189">
        <v>1043384</v>
      </c>
      <c r="E9" s="190">
        <v>0.18926134882613174</v>
      </c>
    </row>
    <row r="10" spans="2:6" ht="33" customHeight="1" x14ac:dyDescent="0.25">
      <c r="B10" s="188" t="s">
        <v>105</v>
      </c>
      <c r="C10" s="183" t="s">
        <v>125</v>
      </c>
      <c r="D10" s="189">
        <v>878789</v>
      </c>
      <c r="E10" s="190">
        <v>0.15940515809478339</v>
      </c>
    </row>
    <row r="11" spans="2:6" ht="33" customHeight="1" x14ac:dyDescent="0.25">
      <c r="B11" s="188" t="s">
        <v>106</v>
      </c>
      <c r="C11" s="191" t="s">
        <v>126</v>
      </c>
      <c r="D11" s="189">
        <v>758111</v>
      </c>
      <c r="E11" s="190">
        <v>0.1375151530212535</v>
      </c>
    </row>
    <row r="12" spans="2:6" ht="33" customHeight="1" x14ac:dyDescent="0.25">
      <c r="B12" s="188" t="s">
        <v>108</v>
      </c>
      <c r="C12" s="191" t="s">
        <v>128</v>
      </c>
      <c r="D12" s="189">
        <v>669694</v>
      </c>
      <c r="E12" s="190">
        <v>0.12147703025996898</v>
      </c>
    </row>
    <row r="13" spans="2:6" ht="33" customHeight="1" x14ac:dyDescent="0.25">
      <c r="B13" s="188" t="s">
        <v>109</v>
      </c>
      <c r="C13" s="191" t="s">
        <v>129</v>
      </c>
      <c r="D13" s="189">
        <v>214485</v>
      </c>
      <c r="E13" s="190">
        <v>3.8905829879481442E-2</v>
      </c>
    </row>
    <row r="14" spans="2:6" ht="33" customHeight="1" x14ac:dyDescent="0.25">
      <c r="B14" s="188" t="s">
        <v>110</v>
      </c>
      <c r="C14" s="191" t="s">
        <v>130</v>
      </c>
      <c r="D14" s="189">
        <v>187269</v>
      </c>
      <c r="E14" s="190">
        <v>3.396906942537059E-2</v>
      </c>
    </row>
    <row r="15" spans="2:6" ht="33" customHeight="1" x14ac:dyDescent="0.25">
      <c r="B15" s="188" t="s">
        <v>111</v>
      </c>
      <c r="C15" s="191" t="s">
        <v>131</v>
      </c>
      <c r="D15" s="189">
        <v>159297</v>
      </c>
      <c r="E15" s="190">
        <v>2.889517673642332E-2</v>
      </c>
    </row>
    <row r="16" spans="2:6" ht="33" customHeight="1" x14ac:dyDescent="0.25">
      <c r="B16" s="188" t="s">
        <v>112</v>
      </c>
      <c r="C16" s="191" t="s">
        <v>132</v>
      </c>
      <c r="D16" s="189">
        <v>149936</v>
      </c>
      <c r="E16" s="190">
        <v>2.7197167675175094E-2</v>
      </c>
    </row>
    <row r="17" spans="2:7" ht="33" customHeight="1" x14ac:dyDescent="0.25">
      <c r="B17" s="188" t="s">
        <v>113</v>
      </c>
      <c r="C17" s="191" t="s">
        <v>133</v>
      </c>
      <c r="D17" s="189">
        <v>78739</v>
      </c>
      <c r="E17" s="190">
        <v>1.4282612485164414E-2</v>
      </c>
    </row>
    <row r="18" spans="2:7" ht="33" customHeight="1" x14ac:dyDescent="0.25">
      <c r="B18" s="188" t="s">
        <v>114</v>
      </c>
      <c r="C18" s="191" t="s">
        <v>134</v>
      </c>
      <c r="D18" s="189">
        <v>63097</v>
      </c>
      <c r="E18" s="190">
        <v>1.1445281245334829E-2</v>
      </c>
    </row>
    <row r="19" spans="2:7" ht="33" customHeight="1" x14ac:dyDescent="0.25">
      <c r="B19" s="188" t="s">
        <v>115</v>
      </c>
      <c r="C19" s="191" t="s">
        <v>135</v>
      </c>
      <c r="D19" s="189">
        <v>55596</v>
      </c>
      <c r="E19" s="190">
        <v>1.0084661015826982E-2</v>
      </c>
    </row>
    <row r="20" spans="2:7" ht="33" customHeight="1" x14ac:dyDescent="0.25">
      <c r="B20" s="188" t="s">
        <v>120</v>
      </c>
      <c r="C20" s="191" t="s">
        <v>103</v>
      </c>
      <c r="D20" s="189">
        <v>24132</v>
      </c>
      <c r="E20" s="190">
        <v>4.3773480040639025E-3</v>
      </c>
    </row>
    <row r="21" spans="2:7" ht="33" customHeight="1" x14ac:dyDescent="0.25">
      <c r="B21" s="188" t="s">
        <v>116</v>
      </c>
      <c r="C21" s="191" t="s">
        <v>136</v>
      </c>
      <c r="D21" s="189">
        <v>24018</v>
      </c>
      <c r="E21" s="190">
        <v>4.3566693337314276E-3</v>
      </c>
    </row>
    <row r="22" spans="2:7" ht="33" customHeight="1" x14ac:dyDescent="0.25">
      <c r="B22" s="188" t="s">
        <v>117</v>
      </c>
      <c r="C22" s="183" t="s">
        <v>137</v>
      </c>
      <c r="D22" s="189">
        <v>17870</v>
      </c>
      <c r="E22" s="190">
        <v>3.2414722705379558E-3</v>
      </c>
    </row>
    <row r="23" spans="2:7" ht="33" customHeight="1" x14ac:dyDescent="0.25">
      <c r="B23" s="188" t="s">
        <v>118</v>
      </c>
      <c r="C23" s="183" t="s">
        <v>138</v>
      </c>
      <c r="D23" s="189">
        <v>12064</v>
      </c>
      <c r="E23" s="190">
        <v>2.188311218341908E-3</v>
      </c>
    </row>
    <row r="24" spans="2:7" ht="33" customHeight="1" x14ac:dyDescent="0.25">
      <c r="B24" s="188" t="s">
        <v>119</v>
      </c>
      <c r="C24" s="183" t="s">
        <v>139</v>
      </c>
      <c r="D24" s="189">
        <v>7500</v>
      </c>
      <c r="E24" s="190">
        <v>1.3604388376628241E-3</v>
      </c>
    </row>
    <row r="25" spans="2:7" ht="33" customHeight="1" x14ac:dyDescent="0.25">
      <c r="B25" s="188" t="s">
        <v>121</v>
      </c>
      <c r="C25" s="183" t="s">
        <v>395</v>
      </c>
      <c r="D25" s="189">
        <v>5671</v>
      </c>
      <c r="E25" s="190">
        <v>1.0286731531181168E-3</v>
      </c>
    </row>
    <row r="26" spans="2:7" ht="33" customHeight="1" x14ac:dyDescent="0.25">
      <c r="B26" s="188" t="s">
        <v>122</v>
      </c>
      <c r="C26" s="183" t="s">
        <v>141</v>
      </c>
      <c r="D26" s="189">
        <v>0</v>
      </c>
      <c r="E26" s="190">
        <v>0</v>
      </c>
    </row>
    <row r="27" spans="2:7" ht="33" customHeight="1" x14ac:dyDescent="0.25">
      <c r="B27" s="188" t="s">
        <v>123</v>
      </c>
      <c r="C27" s="183" t="s">
        <v>142</v>
      </c>
      <c r="D27" s="189">
        <v>0</v>
      </c>
      <c r="E27" s="190">
        <v>0</v>
      </c>
    </row>
    <row r="28" spans="2:7" ht="33" customHeight="1" x14ac:dyDescent="0.25">
      <c r="B28" s="188"/>
      <c r="C28" s="336" t="s">
        <v>2</v>
      </c>
      <c r="D28" s="193">
        <v>5512927</v>
      </c>
      <c r="E28" s="194">
        <v>1</v>
      </c>
    </row>
    <row r="29" spans="2:7" ht="33" customHeight="1" x14ac:dyDescent="0.25">
      <c r="B29" s="152"/>
    </row>
    <row r="30" spans="2:7" ht="33" customHeight="1" x14ac:dyDescent="0.25">
      <c r="B30" s="250" t="s">
        <v>166</v>
      </c>
      <c r="C30" s="250"/>
      <c r="D30" s="250"/>
      <c r="E30" s="250"/>
      <c r="F30" s="250"/>
      <c r="G30" s="250"/>
    </row>
    <row r="31" spans="2:7" ht="33" customHeight="1" x14ac:dyDescent="0.25">
      <c r="B31" s="4"/>
      <c r="C31" s="338"/>
      <c r="D31" s="338"/>
      <c r="E31" s="338"/>
      <c r="F31" s="249"/>
      <c r="G31" s="4"/>
    </row>
    <row r="32" spans="2:7" ht="40.5" customHeight="1" x14ac:dyDescent="0.25">
      <c r="B32" s="4"/>
      <c r="C32" s="242"/>
      <c r="D32" s="243"/>
      <c r="E32" s="244">
        <v>2019</v>
      </c>
      <c r="F32" s="249"/>
      <c r="G32" s="4"/>
    </row>
    <row r="33" spans="2:7" ht="24.75" customHeight="1" x14ac:dyDescent="0.25">
      <c r="B33" s="4"/>
      <c r="C33" s="245" t="str">
        <f>+C8</f>
        <v>Servicios ambulatorios generales y especializados en centros ambulatorios</v>
      </c>
      <c r="D33" s="246">
        <f t="shared" ref="D33:E33" si="0">+D8</f>
        <v>1163275</v>
      </c>
      <c r="E33" s="247">
        <f t="shared" si="0"/>
        <v>0.21100859851762957</v>
      </c>
      <c r="F33" s="249"/>
      <c r="G33" s="4"/>
    </row>
    <row r="34" spans="2:7" ht="25.5" customHeight="1" x14ac:dyDescent="0.25">
      <c r="B34" s="4"/>
      <c r="C34" s="245" t="str">
        <f t="shared" ref="C34:E34" si="1">+C9</f>
        <v>Productos farmacéuticos</v>
      </c>
      <c r="D34" s="246">
        <f t="shared" si="1"/>
        <v>1043384</v>
      </c>
      <c r="E34" s="247">
        <f t="shared" si="1"/>
        <v>0.18926134882613174</v>
      </c>
      <c r="F34" s="249"/>
      <c r="G34" s="4"/>
    </row>
    <row r="35" spans="2:7" ht="19.5" customHeight="1" x14ac:dyDescent="0.25">
      <c r="B35" s="4"/>
      <c r="C35" s="245" t="str">
        <f t="shared" ref="C35:E35" si="2">+C10</f>
        <v>Servicios con internación en hospitales y clínicas especializados y de especialidades</v>
      </c>
      <c r="D35" s="246">
        <f t="shared" si="2"/>
        <v>878789</v>
      </c>
      <c r="E35" s="247">
        <f t="shared" si="2"/>
        <v>0.15940515809478339</v>
      </c>
      <c r="F35" s="249"/>
      <c r="G35" s="4"/>
    </row>
    <row r="36" spans="2:7" ht="18.75" customHeight="1" x14ac:dyDescent="0.25">
      <c r="B36" s="4"/>
      <c r="C36" s="245" t="str">
        <f t="shared" ref="C36:E36" si="3">+C11</f>
        <v>Servicios ambulatorios generales y especializados en hospitales y clínicas</v>
      </c>
      <c r="D36" s="246">
        <f t="shared" si="3"/>
        <v>758111</v>
      </c>
      <c r="E36" s="247">
        <f t="shared" si="3"/>
        <v>0.1375151530212535</v>
      </c>
      <c r="F36" s="249"/>
      <c r="G36" s="4"/>
    </row>
    <row r="37" spans="2:7" ht="19.5" customHeight="1" x14ac:dyDescent="0.25">
      <c r="B37" s="4"/>
      <c r="C37" s="245" t="str">
        <f t="shared" ref="C37:E37" si="4">+C12</f>
        <v>Servicios con internación en hospitales y clínicas básicas y generales</v>
      </c>
      <c r="D37" s="246">
        <f t="shared" si="4"/>
        <v>669694</v>
      </c>
      <c r="E37" s="247">
        <f t="shared" si="4"/>
        <v>0.12147703025996898</v>
      </c>
      <c r="F37" s="249"/>
      <c r="G37" s="4"/>
    </row>
    <row r="38" spans="2:7" ht="22.5" customHeight="1" x14ac:dyDescent="0.25">
      <c r="B38" s="4"/>
      <c r="C38" s="245" t="str">
        <f t="shared" ref="C38:E38" si="5">+C13</f>
        <v>Otros servicios de salud humana n.c.p</v>
      </c>
      <c r="D38" s="246">
        <f t="shared" si="5"/>
        <v>214485</v>
      </c>
      <c r="E38" s="247">
        <f t="shared" si="5"/>
        <v>3.8905829879481442E-2</v>
      </c>
      <c r="F38" s="249"/>
      <c r="G38" s="4"/>
    </row>
    <row r="39" spans="2:7" ht="23.25" customHeight="1" x14ac:dyDescent="0.25">
      <c r="B39" s="4"/>
      <c r="C39" s="245" t="str">
        <f t="shared" ref="C39:E39" si="6">+C14</f>
        <v>Servicios de medicina prepagada</v>
      </c>
      <c r="D39" s="246">
        <f t="shared" si="6"/>
        <v>187269</v>
      </c>
      <c r="E39" s="247">
        <f t="shared" si="6"/>
        <v>3.396906942537059E-2</v>
      </c>
      <c r="F39" s="249"/>
      <c r="G39" s="4"/>
    </row>
    <row r="40" spans="2:7" ht="23.25" customHeight="1" x14ac:dyDescent="0.25">
      <c r="B40" s="4"/>
      <c r="C40" s="245" t="str">
        <f t="shared" ref="C40:E40" si="7">+C15</f>
        <v xml:space="preserve">Servicios de rectoría y administración de la salud </v>
      </c>
      <c r="D40" s="246">
        <f t="shared" si="7"/>
        <v>159297</v>
      </c>
      <c r="E40" s="247">
        <f t="shared" si="7"/>
        <v>2.889517673642332E-2</v>
      </c>
      <c r="F40" s="249"/>
      <c r="G40" s="4"/>
    </row>
    <row r="41" spans="2:7" ht="21" customHeight="1" x14ac:dyDescent="0.25">
      <c r="B41" s="4"/>
      <c r="C41" s="245" t="str">
        <f t="shared" ref="C41:E41" si="8">+C16</f>
        <v>Servicios odontológicos en centros de atención ambulatoria</v>
      </c>
      <c r="D41" s="246">
        <f t="shared" si="8"/>
        <v>149936</v>
      </c>
      <c r="E41" s="247">
        <f t="shared" si="8"/>
        <v>2.7197167675175094E-2</v>
      </c>
      <c r="F41" s="249"/>
      <c r="G41" s="4"/>
    </row>
    <row r="42" spans="2:7" ht="24.75" customHeight="1" x14ac:dyDescent="0.25">
      <c r="B42" s="4"/>
      <c r="C42" s="245" t="str">
        <f t="shared" ref="C42:E42" si="9">+C17</f>
        <v>Servicios de seguros de enfermedad y accidentes</v>
      </c>
      <c r="D42" s="246">
        <f t="shared" si="9"/>
        <v>78739</v>
      </c>
      <c r="E42" s="247">
        <f t="shared" si="9"/>
        <v>1.4282612485164414E-2</v>
      </c>
      <c r="F42" s="249"/>
      <c r="G42" s="4"/>
    </row>
    <row r="43" spans="2:7" ht="25.5" customHeight="1" x14ac:dyDescent="0.25">
      <c r="B43" s="4"/>
      <c r="C43" s="245" t="str">
        <f t="shared" ref="C43:E43" si="10">+C18</f>
        <v>Aparatos médicos, quirúrgicos y aparatos ortopédicos</v>
      </c>
      <c r="D43" s="246">
        <f t="shared" si="10"/>
        <v>63097</v>
      </c>
      <c r="E43" s="247">
        <f t="shared" si="10"/>
        <v>1.1445281245334829E-2</v>
      </c>
      <c r="F43" s="249"/>
      <c r="G43" s="4"/>
    </row>
    <row r="44" spans="2:7" ht="25.5" customHeight="1" x14ac:dyDescent="0.25">
      <c r="B44" s="4"/>
      <c r="C44" s="245" t="str">
        <f t="shared" ref="C44:E44" si="11">+C19</f>
        <v>Artículos ópticos</v>
      </c>
      <c r="D44" s="246">
        <f t="shared" si="11"/>
        <v>55596</v>
      </c>
      <c r="E44" s="247">
        <f t="shared" si="11"/>
        <v>1.0084661015826982E-2</v>
      </c>
      <c r="F44" s="249"/>
      <c r="G44" s="4"/>
    </row>
    <row r="45" spans="2:7" ht="23.25" customHeight="1" x14ac:dyDescent="0.25">
      <c r="B45" s="4"/>
      <c r="C45" s="245" t="s">
        <v>9</v>
      </c>
      <c r="D45" s="246">
        <f>+D20+D21+D22+D23+D24+D25+D26+D27</f>
        <v>91255</v>
      </c>
      <c r="E45" s="247">
        <f>+E20+E21+E22+E23+E24+E25+E26+E27</f>
        <v>1.6552912817456137E-2</v>
      </c>
      <c r="F45" s="249"/>
      <c r="G45" s="4"/>
    </row>
    <row r="46" spans="2:7" ht="26.25" customHeight="1" x14ac:dyDescent="0.25">
      <c r="B46" s="4"/>
      <c r="C46" s="245"/>
      <c r="D46" s="246">
        <f>+SUM(D33:D45)</f>
        <v>5512927</v>
      </c>
      <c r="E46" s="247">
        <f>+SUM(E33:E45)</f>
        <v>1</v>
      </c>
      <c r="F46" s="249"/>
      <c r="G46" s="4"/>
    </row>
    <row r="47" spans="2:7" x14ac:dyDescent="0.25">
      <c r="B47" s="4"/>
      <c r="C47" s="245"/>
      <c r="D47" s="340">
        <f>+D46-D28</f>
        <v>0</v>
      </c>
      <c r="E47" s="247"/>
      <c r="F47" s="249"/>
      <c r="G47" s="4"/>
    </row>
    <row r="48" spans="2:7" x14ac:dyDescent="0.25">
      <c r="B48" s="4"/>
      <c r="C48" s="245"/>
      <c r="D48" s="246"/>
      <c r="E48" s="247"/>
      <c r="F48" s="249"/>
      <c r="G48" s="4"/>
    </row>
    <row r="49" spans="2:7" x14ac:dyDescent="0.25">
      <c r="B49" s="4"/>
      <c r="C49" s="245"/>
      <c r="D49" s="246"/>
      <c r="E49" s="247"/>
      <c r="F49" s="249"/>
      <c r="G49" s="4"/>
    </row>
    <row r="50" spans="2:7" x14ac:dyDescent="0.25">
      <c r="B50" s="4"/>
      <c r="C50" s="245"/>
      <c r="D50" s="246"/>
      <c r="E50" s="247"/>
      <c r="F50" s="249"/>
      <c r="G50" s="4"/>
    </row>
    <row r="51" spans="2:7" x14ac:dyDescent="0.25">
      <c r="B51" s="4"/>
      <c r="C51" s="422"/>
      <c r="D51" s="423"/>
      <c r="E51" s="423"/>
      <c r="F51" s="422"/>
      <c r="G51" s="4"/>
    </row>
    <row r="52" spans="2:7" ht="27.75" customHeight="1" x14ac:dyDescent="0.25">
      <c r="B52" s="4"/>
      <c r="C52" s="422"/>
      <c r="D52" s="422"/>
      <c r="E52" s="422"/>
      <c r="F52" s="422"/>
      <c r="G52" s="4"/>
    </row>
    <row r="53" spans="2:7" ht="27.75" customHeight="1" x14ac:dyDescent="0.25">
      <c r="B53" s="4"/>
      <c r="C53" s="422"/>
      <c r="D53" s="422"/>
      <c r="E53" s="422"/>
      <c r="F53" s="422"/>
      <c r="G53" s="4"/>
    </row>
    <row r="54" spans="2:7" ht="27.75" customHeight="1" x14ac:dyDescent="0.25">
      <c r="B54" s="4"/>
      <c r="C54" s="422"/>
      <c r="D54" s="423"/>
      <c r="E54" s="422"/>
      <c r="F54" s="422"/>
      <c r="G54" s="4"/>
    </row>
    <row r="55" spans="2:7" ht="39.75" customHeight="1" x14ac:dyDescent="0.25">
      <c r="B55" s="491" t="s">
        <v>167</v>
      </c>
      <c r="C55" s="491"/>
      <c r="D55" s="491"/>
      <c r="E55" s="491"/>
    </row>
    <row r="56" spans="2:7" ht="19.5" customHeight="1" x14ac:dyDescent="0.25">
      <c r="B56" s="491"/>
      <c r="C56" s="491"/>
      <c r="D56" s="491"/>
      <c r="E56" s="491"/>
    </row>
    <row r="57" spans="2:7" ht="24.75" customHeight="1" x14ac:dyDescent="0.25">
      <c r="B57" s="18" t="s">
        <v>24</v>
      </c>
      <c r="C57" s="248"/>
      <c r="D57" s="248"/>
      <c r="E57" s="248"/>
    </row>
    <row r="58" spans="2:7" ht="14.25" customHeight="1" x14ac:dyDescent="0.25">
      <c r="B58" s="18" t="s">
        <v>16</v>
      </c>
    </row>
  </sheetData>
  <mergeCells count="3">
    <mergeCell ref="B55:E56"/>
    <mergeCell ref="C3:E3"/>
    <mergeCell ref="B4:E4"/>
  </mergeCells>
  <conditionalFormatting sqref="D47">
    <cfRule type="cellIs" dxfId="12" priority="1" operator="notEqual">
      <formula>0</formula>
    </cfRule>
  </conditionalFormatting>
  <hyperlinks>
    <hyperlink ref="B2" location="Indice!A1" display="Índice" xr:uid="{00000000-0004-0000-0800-000000000000}"/>
  </hyperlinks>
  <printOptions horizontalCentered="1" verticalCentered="1"/>
  <pageMargins left="0.70866141732283472" right="0.70866141732283472" top="0.74803149606299213" bottom="0.74803149606299213" header="0.31496062992125984" footer="0.31496062992125984"/>
  <pageSetup paperSize="9" scale="57" orientation="landscape" r:id="rId1"/>
  <colBreaks count="1" manualBreakCount="1">
    <brk id="4" max="28"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1:E33"/>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76.140625" style="8" customWidth="1"/>
    <col min="3" max="5" width="15.7109375" style="8" customWidth="1"/>
    <col min="6" max="16384" width="15.7109375" style="8"/>
  </cols>
  <sheetData>
    <row r="1" spans="2:5" ht="78" customHeight="1" x14ac:dyDescent="0.25"/>
    <row r="2" spans="2:5" ht="33" customHeight="1" x14ac:dyDescent="0.3">
      <c r="B2" s="233" t="s">
        <v>3</v>
      </c>
    </row>
    <row r="3" spans="2:5" ht="33" customHeight="1" x14ac:dyDescent="0.25">
      <c r="B3" s="486" t="s">
        <v>294</v>
      </c>
      <c r="C3" s="486"/>
      <c r="D3" s="486"/>
    </row>
    <row r="4" spans="2:5" ht="33" customHeight="1" x14ac:dyDescent="0.25">
      <c r="B4" s="487" t="s">
        <v>157</v>
      </c>
      <c r="C4" s="487"/>
      <c r="D4" s="487"/>
    </row>
    <row r="5" spans="2:5" ht="33" customHeight="1" x14ac:dyDescent="0.25"/>
    <row r="6" spans="2:5" ht="33" customHeight="1" x14ac:dyDescent="0.25">
      <c r="B6" s="9" t="s">
        <v>1</v>
      </c>
    </row>
    <row r="7" spans="2:5" ht="33" customHeight="1" x14ac:dyDescent="0.25">
      <c r="B7" s="157" t="s">
        <v>4</v>
      </c>
      <c r="C7" s="157">
        <v>2019</v>
      </c>
      <c r="D7" s="157" t="s">
        <v>27</v>
      </c>
    </row>
    <row r="8" spans="2:5" s="7" customFormat="1" ht="33" customHeight="1" x14ac:dyDescent="0.25">
      <c r="B8" s="163" t="s">
        <v>455</v>
      </c>
      <c r="C8" s="159">
        <v>2270307</v>
      </c>
      <c r="D8" s="195">
        <v>0.41181517549570312</v>
      </c>
    </row>
    <row r="9" spans="2:5" s="7" customFormat="1" ht="33" customHeight="1" x14ac:dyDescent="0.25">
      <c r="B9" s="163" t="s">
        <v>456</v>
      </c>
      <c r="C9" s="159">
        <v>2949251</v>
      </c>
      <c r="D9" s="195">
        <v>0.5349700803221229</v>
      </c>
    </row>
    <row r="10" spans="2:5" s="7" customFormat="1" ht="33" customHeight="1" x14ac:dyDescent="0.25">
      <c r="B10" s="163" t="s">
        <v>457</v>
      </c>
      <c r="C10" s="159">
        <v>193404</v>
      </c>
      <c r="D10" s="195">
        <v>3.5081908394578781E-2</v>
      </c>
      <c r="E10" s="103"/>
    </row>
    <row r="11" spans="2:5" s="7" customFormat="1" ht="33" customHeight="1" x14ac:dyDescent="0.25">
      <c r="B11" s="163" t="s">
        <v>458</v>
      </c>
      <c r="C11" s="159">
        <v>99965</v>
      </c>
      <c r="D11" s="195">
        <v>1.8132835787595229E-2</v>
      </c>
      <c r="E11" s="103"/>
    </row>
    <row r="12" spans="2:5" s="7" customFormat="1" ht="33" customHeight="1" x14ac:dyDescent="0.25">
      <c r="B12" s="164" t="s">
        <v>459</v>
      </c>
      <c r="C12" s="180">
        <v>5512927</v>
      </c>
      <c r="D12" s="161">
        <v>1</v>
      </c>
    </row>
    <row r="13" spans="2:5" ht="33" customHeight="1" x14ac:dyDescent="0.25">
      <c r="B13" s="13"/>
      <c r="C13" s="14"/>
    </row>
    <row r="14" spans="2:5" ht="33" customHeight="1" x14ac:dyDescent="0.25">
      <c r="B14" s="15" t="s">
        <v>158</v>
      </c>
      <c r="C14" s="14"/>
    </row>
    <row r="15" spans="2:5" ht="33" customHeight="1" x14ac:dyDescent="0.25">
      <c r="B15" s="13"/>
      <c r="C15" s="14"/>
    </row>
    <row r="16" spans="2:5" ht="33" customHeight="1" x14ac:dyDescent="0.25">
      <c r="B16" s="13" t="str">
        <f>+B8</f>
        <v>Gasto de consumo final de los hogares</v>
      </c>
      <c r="C16" s="14">
        <f>+D8</f>
        <v>0.41181517549570312</v>
      </c>
    </row>
    <row r="17" spans="2:3" ht="33" customHeight="1" x14ac:dyDescent="0.25">
      <c r="B17" s="13" t="str">
        <f>+B11</f>
        <v>Gasto de consumo final de las ISFLSH</v>
      </c>
      <c r="C17" s="14">
        <f>+D11</f>
        <v>1.8132835787595229E-2</v>
      </c>
    </row>
    <row r="18" spans="2:3" ht="33" customHeight="1" x14ac:dyDescent="0.25">
      <c r="B18" s="13" t="str">
        <f>+B9</f>
        <v>Gasto de consumo final individual del gobierno</v>
      </c>
      <c r="C18" s="14">
        <f>+D9</f>
        <v>0.5349700803221229</v>
      </c>
    </row>
    <row r="19" spans="2:3" ht="33" customHeight="1" x14ac:dyDescent="0.25">
      <c r="B19" s="124" t="str">
        <f>+B10</f>
        <v>Gasto de consumo final colectivo del gobierno</v>
      </c>
      <c r="C19" s="125">
        <f>+D10</f>
        <v>3.5081908394578781E-2</v>
      </c>
    </row>
    <row r="20" spans="2:3" ht="33" customHeight="1" x14ac:dyDescent="0.25"/>
    <row r="21" spans="2:3" ht="33" customHeight="1" x14ac:dyDescent="0.25">
      <c r="B21" s="13"/>
      <c r="C21" s="14"/>
    </row>
    <row r="22" spans="2:3" ht="33" customHeight="1" x14ac:dyDescent="0.25">
      <c r="B22" s="13"/>
      <c r="C22" s="14"/>
    </row>
    <row r="23" spans="2:3" ht="33" customHeight="1" x14ac:dyDescent="0.25">
      <c r="B23" s="13"/>
      <c r="C23" s="14"/>
    </row>
    <row r="24" spans="2:3" ht="33" customHeight="1" x14ac:dyDescent="0.25">
      <c r="B24" s="13"/>
      <c r="C24" s="14"/>
    </row>
    <row r="25" spans="2:3" ht="33" customHeight="1" x14ac:dyDescent="0.25">
      <c r="B25" s="13"/>
      <c r="C25" s="14"/>
    </row>
    <row r="26" spans="2:3" ht="33" customHeight="1" x14ac:dyDescent="0.25">
      <c r="B26" s="13"/>
      <c r="C26" s="14"/>
    </row>
    <row r="27" spans="2:3" ht="33" customHeight="1" x14ac:dyDescent="0.25">
      <c r="B27" s="13"/>
      <c r="C27" s="14"/>
    </row>
    <row r="28" spans="2:3" ht="27" customHeight="1" x14ac:dyDescent="0.3">
      <c r="B28" s="123" t="s">
        <v>24</v>
      </c>
    </row>
    <row r="29" spans="2:3" ht="15" customHeight="1" x14ac:dyDescent="0.3">
      <c r="B29" s="123" t="s">
        <v>16</v>
      </c>
    </row>
    <row r="30" spans="2:3" ht="33" customHeight="1" x14ac:dyDescent="0.25"/>
    <row r="31" spans="2:3" ht="15" customHeight="1" x14ac:dyDescent="0.25">
      <c r="B31" s="16"/>
    </row>
    <row r="32" spans="2:3" ht="15" customHeight="1" x14ac:dyDescent="0.25">
      <c r="B32" s="18"/>
    </row>
    <row r="33" spans="2:2" ht="15" customHeight="1" x14ac:dyDescent="0.25">
      <c r="B33" s="18"/>
    </row>
  </sheetData>
  <mergeCells count="2">
    <mergeCell ref="B4:D4"/>
    <mergeCell ref="B3:D3"/>
  </mergeCells>
  <hyperlinks>
    <hyperlink ref="B2" location="Indice!A1" display="Índice" xr:uid="{00000000-0004-0000-0900-000000000000}"/>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31"/>
  <sheetViews>
    <sheetView showGridLines="0" zoomScale="80" zoomScaleNormal="80" workbookViewId="0">
      <selection activeCell="B2" sqref="B2"/>
    </sheetView>
  </sheetViews>
  <sheetFormatPr baseColWidth="10" defaultRowHeight="16.5" x14ac:dyDescent="0.3"/>
  <cols>
    <col min="1" max="1" width="5" style="44" customWidth="1"/>
    <col min="2" max="2" width="83.7109375" style="44" customWidth="1"/>
    <col min="3" max="14" width="15.7109375" style="44" customWidth="1"/>
    <col min="15" max="16384" width="11.42578125" style="44"/>
  </cols>
  <sheetData>
    <row r="1" spans="1:8" ht="78" customHeight="1" x14ac:dyDescent="0.3"/>
    <row r="2" spans="1:8" ht="33" customHeight="1" x14ac:dyDescent="0.3">
      <c r="B2" s="233" t="s">
        <v>3</v>
      </c>
    </row>
    <row r="3" spans="1:8" ht="33" customHeight="1" x14ac:dyDescent="0.3">
      <c r="B3" s="486" t="s">
        <v>295</v>
      </c>
      <c r="C3" s="486"/>
      <c r="D3" s="486"/>
      <c r="E3" s="486"/>
      <c r="F3" s="486"/>
    </row>
    <row r="4" spans="1:8" ht="51.75" customHeight="1" x14ac:dyDescent="0.3">
      <c r="B4" s="485" t="s">
        <v>203</v>
      </c>
      <c r="C4" s="485"/>
      <c r="D4" s="485"/>
      <c r="E4" s="485"/>
      <c r="F4" s="485"/>
    </row>
    <row r="5" spans="1:8" ht="33" customHeight="1" x14ac:dyDescent="0.3">
      <c r="B5" s="19"/>
      <c r="C5" s="19"/>
      <c r="D5" s="19"/>
      <c r="E5" s="19"/>
      <c r="F5" s="19"/>
    </row>
    <row r="6" spans="1:8" ht="33" customHeight="1" x14ac:dyDescent="0.3">
      <c r="B6" s="9" t="s">
        <v>1</v>
      </c>
    </row>
    <row r="7" spans="1:8" ht="33" customHeight="1" x14ac:dyDescent="0.3">
      <c r="B7" s="157" t="s">
        <v>4</v>
      </c>
      <c r="C7" s="157">
        <v>2014</v>
      </c>
      <c r="D7" s="157">
        <v>2019</v>
      </c>
      <c r="E7" s="157" t="s">
        <v>195</v>
      </c>
      <c r="F7" s="157" t="s">
        <v>27</v>
      </c>
    </row>
    <row r="8" spans="1:8" ht="33" customHeight="1" x14ac:dyDescent="0.3">
      <c r="A8" s="45"/>
      <c r="B8" s="196" t="s">
        <v>455</v>
      </c>
      <c r="C8" s="189">
        <v>2182400</v>
      </c>
      <c r="D8" s="189">
        <v>2270307</v>
      </c>
      <c r="E8" s="185">
        <v>0.41658053123561822</v>
      </c>
      <c r="F8" s="185">
        <v>0.41181517549570312</v>
      </c>
    </row>
    <row r="9" spans="1:8" ht="33" customHeight="1" x14ac:dyDescent="0.3">
      <c r="A9" s="45"/>
      <c r="B9" s="196" t="s">
        <v>456</v>
      </c>
      <c r="C9" s="189">
        <v>2703185</v>
      </c>
      <c r="D9" s="189">
        <v>2949251</v>
      </c>
      <c r="E9" s="185">
        <v>0.51598893114376587</v>
      </c>
      <c r="F9" s="185">
        <v>0.5349700803221229</v>
      </c>
    </row>
    <row r="10" spans="1:8" ht="33" customHeight="1" x14ac:dyDescent="0.3">
      <c r="A10" s="45"/>
      <c r="B10" s="196" t="s">
        <v>457</v>
      </c>
      <c r="C10" s="189">
        <v>273679</v>
      </c>
      <c r="D10" s="189">
        <v>193404</v>
      </c>
      <c r="E10" s="185">
        <v>5.2240351543270148E-2</v>
      </c>
      <c r="F10" s="185">
        <v>3.5081908394578781E-2</v>
      </c>
    </row>
    <row r="11" spans="1:8" ht="33" customHeight="1" x14ac:dyDescent="0.3">
      <c r="A11" s="45"/>
      <c r="B11" s="196" t="s">
        <v>458</v>
      </c>
      <c r="C11" s="189">
        <v>79579</v>
      </c>
      <c r="D11" s="189">
        <v>99965</v>
      </c>
      <c r="E11" s="185">
        <v>1.5190186077345704E-2</v>
      </c>
      <c r="F11" s="185">
        <v>1.8132835787595229E-2</v>
      </c>
    </row>
    <row r="12" spans="1:8" ht="33" customHeight="1" x14ac:dyDescent="0.3">
      <c r="A12" s="45"/>
      <c r="B12" s="197" t="s">
        <v>459</v>
      </c>
      <c r="C12" s="193">
        <v>5238843</v>
      </c>
      <c r="D12" s="193">
        <v>5512927</v>
      </c>
      <c r="E12" s="198">
        <v>1</v>
      </c>
      <c r="F12" s="198">
        <v>1</v>
      </c>
    </row>
    <row r="13" spans="1:8" ht="33" customHeight="1" x14ac:dyDescent="0.3"/>
    <row r="14" spans="1:8" ht="33" customHeight="1" x14ac:dyDescent="0.3">
      <c r="B14" s="46" t="s">
        <v>204</v>
      </c>
    </row>
    <row r="15" spans="1:8" ht="33" customHeight="1" x14ac:dyDescent="0.3">
      <c r="B15" s="361"/>
      <c r="C15" s="361"/>
      <c r="D15" s="361"/>
      <c r="E15" s="361"/>
      <c r="F15" s="361"/>
      <c r="G15" s="361"/>
      <c r="H15" s="361"/>
    </row>
    <row r="16" spans="1:8" ht="33" customHeight="1" x14ac:dyDescent="0.3">
      <c r="B16" s="361"/>
      <c r="C16" s="361"/>
      <c r="D16" s="361"/>
      <c r="E16" s="361"/>
      <c r="F16" s="361"/>
      <c r="G16" s="361"/>
      <c r="H16" s="361"/>
    </row>
    <row r="17" spans="2:8" ht="33" customHeight="1" x14ac:dyDescent="0.3">
      <c r="B17" s="361"/>
      <c r="C17" s="361"/>
      <c r="D17" s="361"/>
      <c r="E17" s="361"/>
      <c r="F17" s="361"/>
      <c r="G17" s="361"/>
      <c r="H17" s="361"/>
    </row>
    <row r="18" spans="2:8" ht="33" customHeight="1" x14ac:dyDescent="0.3">
      <c r="B18" s="361"/>
      <c r="C18" s="361"/>
      <c r="D18" s="361"/>
      <c r="E18" s="361"/>
      <c r="F18" s="361"/>
      <c r="G18" s="361"/>
      <c r="H18" s="361"/>
    </row>
    <row r="19" spans="2:8" ht="33" customHeight="1" x14ac:dyDescent="0.3">
      <c r="B19" s="361"/>
      <c r="C19" s="361"/>
      <c r="D19" s="361"/>
      <c r="E19" s="361"/>
      <c r="F19" s="361"/>
      <c r="G19" s="361"/>
      <c r="H19" s="361"/>
    </row>
    <row r="20" spans="2:8" ht="33" customHeight="1" x14ac:dyDescent="0.3">
      <c r="B20" s="361"/>
      <c r="C20" s="361"/>
      <c r="D20" s="361"/>
      <c r="E20" s="361"/>
      <c r="F20" s="361"/>
      <c r="G20" s="361"/>
      <c r="H20" s="361"/>
    </row>
    <row r="21" spans="2:8" ht="33" customHeight="1" x14ac:dyDescent="0.3">
      <c r="B21" s="361"/>
      <c r="C21" s="361"/>
      <c r="D21" s="361"/>
      <c r="E21" s="361"/>
      <c r="F21" s="361"/>
      <c r="G21" s="361"/>
      <c r="H21" s="361"/>
    </row>
    <row r="22" spans="2:8" ht="33" customHeight="1" x14ac:dyDescent="0.3">
      <c r="B22" s="361"/>
      <c r="C22" s="361"/>
      <c r="D22" s="361"/>
      <c r="E22" s="361"/>
      <c r="F22" s="361"/>
      <c r="G22" s="361"/>
      <c r="H22" s="361"/>
    </row>
    <row r="23" spans="2:8" ht="33" customHeight="1" x14ac:dyDescent="0.3">
      <c r="B23" s="361"/>
      <c r="C23" s="361"/>
      <c r="D23" s="361"/>
      <c r="E23" s="361"/>
      <c r="F23" s="361"/>
      <c r="G23" s="361"/>
      <c r="H23" s="361"/>
    </row>
    <row r="24" spans="2:8" ht="33" customHeight="1" x14ac:dyDescent="0.3">
      <c r="B24" s="361"/>
      <c r="C24" s="361"/>
      <c r="D24" s="361"/>
      <c r="E24" s="361"/>
      <c r="F24" s="361"/>
      <c r="G24" s="361"/>
      <c r="H24" s="361"/>
    </row>
    <row r="25" spans="2:8" ht="33" customHeight="1" x14ac:dyDescent="0.3">
      <c r="B25" s="361"/>
      <c r="C25" s="361"/>
      <c r="D25" s="361"/>
      <c r="E25" s="361"/>
      <c r="F25" s="361"/>
      <c r="G25" s="361"/>
      <c r="H25" s="361"/>
    </row>
    <row r="26" spans="2:8" ht="33" customHeight="1" x14ac:dyDescent="0.3">
      <c r="B26" s="361"/>
      <c r="C26" s="361"/>
      <c r="D26" s="361"/>
      <c r="E26" s="361"/>
      <c r="F26" s="361"/>
      <c r="G26" s="361"/>
      <c r="H26" s="361"/>
    </row>
    <row r="27" spans="2:8" ht="33" customHeight="1" x14ac:dyDescent="0.3">
      <c r="B27" s="361"/>
      <c r="C27" s="361"/>
      <c r="D27" s="361"/>
      <c r="E27" s="361"/>
      <c r="F27" s="361"/>
      <c r="G27" s="361"/>
      <c r="H27" s="361"/>
    </row>
    <row r="28" spans="2:8" ht="33" customHeight="1" x14ac:dyDescent="0.3">
      <c r="B28" s="361"/>
      <c r="C28" s="361"/>
      <c r="D28" s="361"/>
      <c r="E28" s="361"/>
      <c r="F28" s="361"/>
      <c r="G28" s="361"/>
      <c r="H28" s="361"/>
    </row>
    <row r="29" spans="2:8" ht="30" customHeight="1" x14ac:dyDescent="0.3">
      <c r="B29" s="362"/>
      <c r="C29" s="361"/>
      <c r="D29" s="361"/>
      <c r="E29" s="361"/>
      <c r="F29" s="361"/>
      <c r="G29" s="361"/>
      <c r="H29" s="361"/>
    </row>
    <row r="30" spans="2:8" x14ac:dyDescent="0.3">
      <c r="B30" s="123" t="s">
        <v>24</v>
      </c>
    </row>
    <row r="31" spans="2:8" x14ac:dyDescent="0.3">
      <c r="B31" s="123" t="s">
        <v>16</v>
      </c>
    </row>
  </sheetData>
  <mergeCells count="2">
    <mergeCell ref="B4:F4"/>
    <mergeCell ref="B3:F3"/>
  </mergeCells>
  <hyperlinks>
    <hyperlink ref="B2" location="Indice!A1" display="Índice" xr:uid="{00000000-0004-0000-0A00-000000000000}"/>
  </hyperlink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Q45"/>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52.7109375" style="8" customWidth="1"/>
    <col min="3" max="15" width="15.42578125" style="8" customWidth="1"/>
    <col min="16" max="16384" width="15.7109375" style="8"/>
  </cols>
  <sheetData>
    <row r="1" spans="2:17" ht="78" customHeight="1" x14ac:dyDescent="0.25"/>
    <row r="2" spans="2:17" ht="33" customHeight="1" x14ac:dyDescent="0.3">
      <c r="B2" s="233" t="s">
        <v>3</v>
      </c>
    </row>
    <row r="3" spans="2:17" ht="33" customHeight="1" x14ac:dyDescent="0.25">
      <c r="B3" s="486" t="s">
        <v>296</v>
      </c>
      <c r="C3" s="486"/>
      <c r="D3" s="486"/>
      <c r="E3" s="486"/>
      <c r="F3" s="486"/>
      <c r="G3" s="486"/>
      <c r="H3" s="486"/>
      <c r="I3" s="486"/>
      <c r="J3" s="486"/>
      <c r="K3" s="486"/>
      <c r="L3" s="486"/>
      <c r="M3" s="486"/>
      <c r="N3" s="486"/>
      <c r="O3" s="486"/>
    </row>
    <row r="4" spans="2:17" ht="33" customHeight="1" x14ac:dyDescent="0.25">
      <c r="B4" s="487" t="s">
        <v>396</v>
      </c>
      <c r="C4" s="487"/>
      <c r="D4" s="487"/>
      <c r="E4" s="487"/>
      <c r="F4" s="487"/>
      <c r="G4" s="487"/>
      <c r="H4" s="487"/>
      <c r="I4" s="487"/>
      <c r="J4" s="487"/>
      <c r="K4" s="487"/>
      <c r="L4" s="487"/>
      <c r="M4" s="487"/>
      <c r="N4" s="487"/>
      <c r="O4" s="487"/>
    </row>
    <row r="5" spans="2:17" ht="33" customHeight="1" x14ac:dyDescent="0.25"/>
    <row r="6" spans="2:17" ht="33" customHeight="1" x14ac:dyDescent="0.25">
      <c r="B6" s="9" t="s">
        <v>0</v>
      </c>
    </row>
    <row r="7" spans="2:17" ht="33" customHeight="1" x14ac:dyDescent="0.25">
      <c r="B7" s="157"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7" s="7" customFormat="1" ht="33" customHeight="1" x14ac:dyDescent="0.25">
      <c r="B8" s="158" t="s">
        <v>470</v>
      </c>
      <c r="C8" s="159">
        <v>1043884</v>
      </c>
      <c r="D8" s="159">
        <v>1296845</v>
      </c>
      <c r="E8" s="159">
        <v>1488940</v>
      </c>
      <c r="F8" s="159">
        <v>1972211</v>
      </c>
      <c r="G8" s="159">
        <v>2430684</v>
      </c>
      <c r="H8" s="159">
        <v>3023188</v>
      </c>
      <c r="I8" s="159">
        <v>3639662</v>
      </c>
      <c r="J8" s="159">
        <v>4185863</v>
      </c>
      <c r="K8" s="159">
        <v>4282166</v>
      </c>
      <c r="L8" s="159">
        <v>4414082</v>
      </c>
      <c r="M8" s="159">
        <v>4740795</v>
      </c>
      <c r="N8" s="159">
        <v>5304539</v>
      </c>
      <c r="O8" s="159">
        <v>5221929</v>
      </c>
    </row>
    <row r="9" spans="2:17" s="7" customFormat="1" ht="33" customHeight="1" x14ac:dyDescent="0.25">
      <c r="B9" s="158" t="s">
        <v>468</v>
      </c>
      <c r="C9" s="159">
        <v>1679848</v>
      </c>
      <c r="D9" s="159">
        <v>2024363</v>
      </c>
      <c r="E9" s="159">
        <v>2074081</v>
      </c>
      <c r="F9" s="159">
        <v>2274171</v>
      </c>
      <c r="G9" s="159">
        <v>2704385</v>
      </c>
      <c r="H9" s="159">
        <v>2922487</v>
      </c>
      <c r="I9" s="159">
        <v>2800683</v>
      </c>
      <c r="J9" s="159">
        <v>2647697</v>
      </c>
      <c r="K9" s="159">
        <v>3156139</v>
      </c>
      <c r="L9" s="159">
        <v>2861319</v>
      </c>
      <c r="M9" s="159">
        <v>2960110</v>
      </c>
      <c r="N9" s="159">
        <v>3056648</v>
      </c>
      <c r="O9" s="159">
        <v>3109177</v>
      </c>
    </row>
    <row r="10" spans="2:17" s="7" customFormat="1" ht="33" customHeight="1" x14ac:dyDescent="0.25">
      <c r="B10" s="158" t="s">
        <v>435</v>
      </c>
      <c r="C10" s="159">
        <v>51007777</v>
      </c>
      <c r="D10" s="159">
        <v>61762635</v>
      </c>
      <c r="E10" s="159">
        <v>62519686</v>
      </c>
      <c r="F10" s="159">
        <v>69555367</v>
      </c>
      <c r="G10" s="159">
        <v>79276664</v>
      </c>
      <c r="H10" s="159">
        <v>87924544</v>
      </c>
      <c r="I10" s="159">
        <v>95129659</v>
      </c>
      <c r="J10" s="159">
        <v>101726331</v>
      </c>
      <c r="K10" s="159">
        <v>99290381</v>
      </c>
      <c r="L10" s="159">
        <v>99937696</v>
      </c>
      <c r="M10" s="159">
        <v>104295862</v>
      </c>
      <c r="N10" s="159">
        <v>107562008</v>
      </c>
      <c r="O10" s="159">
        <v>108108009</v>
      </c>
    </row>
    <row r="11" spans="2:17" s="7" customFormat="1" ht="33" customHeight="1" x14ac:dyDescent="0.25">
      <c r="B11" s="160" t="s">
        <v>471</v>
      </c>
      <c r="C11" s="161">
        <v>2.0465192984199253E-2</v>
      </c>
      <c r="D11" s="161">
        <v>2.099724210276974E-2</v>
      </c>
      <c r="E11" s="161">
        <v>2.3815538676889708E-2</v>
      </c>
      <c r="F11" s="161">
        <v>2.8354548111290966E-2</v>
      </c>
      <c r="G11" s="161">
        <v>3.0660775534147099E-2</v>
      </c>
      <c r="H11" s="161">
        <v>3.4383891715150661E-2</v>
      </c>
      <c r="I11" s="161">
        <v>3.8260013104850929E-2</v>
      </c>
      <c r="J11" s="161">
        <v>4.1148274579961015E-2</v>
      </c>
      <c r="K11" s="161">
        <v>4.3127702370282982E-2</v>
      </c>
      <c r="L11" s="161">
        <v>4.4168338641707328E-2</v>
      </c>
      <c r="M11" s="161">
        <v>4.5455254974545396E-2</v>
      </c>
      <c r="N11" s="161">
        <v>4.9316102391840803E-2</v>
      </c>
      <c r="O11" s="161">
        <v>4.8302887531672146E-2</v>
      </c>
    </row>
    <row r="12" spans="2:17" s="51" customFormat="1" ht="33" customHeight="1" x14ac:dyDescent="0.25">
      <c r="B12" s="160" t="s">
        <v>469</v>
      </c>
      <c r="C12" s="161">
        <v>3.2933174092256559E-2</v>
      </c>
      <c r="D12" s="161">
        <v>3.2776499901599081E-2</v>
      </c>
      <c r="E12" s="161">
        <v>3.3174846719479685E-2</v>
      </c>
      <c r="F12" s="161">
        <v>3.2695837835202565E-2</v>
      </c>
      <c r="G12" s="161">
        <v>3.4113254311508363E-2</v>
      </c>
      <c r="H12" s="161">
        <v>3.3238580117060372E-2</v>
      </c>
      <c r="I12" s="161">
        <v>2.9440692097929207E-2</v>
      </c>
      <c r="J12" s="161">
        <v>2.6027646667016822E-2</v>
      </c>
      <c r="K12" s="161">
        <v>3.1786956281293757E-2</v>
      </c>
      <c r="L12" s="161">
        <v>2.8631028275856989E-2</v>
      </c>
      <c r="M12" s="161">
        <v>2.8381854689498612E-2</v>
      </c>
      <c r="N12" s="161">
        <v>2.8417543116153056E-2</v>
      </c>
      <c r="O12" s="161">
        <v>2.8759913615650806E-2</v>
      </c>
    </row>
    <row r="13" spans="2:17" ht="33" customHeight="1" x14ac:dyDescent="0.25">
      <c r="B13" s="11"/>
      <c r="C13" s="12"/>
      <c r="D13" s="12"/>
      <c r="E13" s="12"/>
      <c r="F13" s="12"/>
      <c r="G13" s="12"/>
      <c r="H13" s="12"/>
      <c r="I13" s="12"/>
      <c r="J13" s="12"/>
      <c r="K13" s="12"/>
      <c r="L13" s="12"/>
      <c r="M13" s="12"/>
      <c r="N13" s="12"/>
      <c r="O13" s="12"/>
      <c r="P13" s="12"/>
      <c r="Q13" s="12"/>
    </row>
    <row r="14" spans="2:17" ht="33" customHeight="1" x14ac:dyDescent="0.25">
      <c r="B14" s="9" t="s">
        <v>1</v>
      </c>
    </row>
    <row r="15" spans="2:17" ht="33" customHeight="1" x14ac:dyDescent="0.25">
      <c r="B15" s="157" t="s">
        <v>4</v>
      </c>
      <c r="C15" s="157">
        <v>2007</v>
      </c>
      <c r="D15" s="157">
        <v>2008</v>
      </c>
      <c r="E15" s="157">
        <v>2009</v>
      </c>
      <c r="F15" s="157">
        <v>2010</v>
      </c>
      <c r="G15" s="157">
        <v>2011</v>
      </c>
      <c r="H15" s="157">
        <v>2012</v>
      </c>
      <c r="I15" s="157">
        <v>2013</v>
      </c>
      <c r="J15" s="157">
        <v>2014</v>
      </c>
      <c r="K15" s="157">
        <v>2015</v>
      </c>
      <c r="L15" s="157">
        <v>2016</v>
      </c>
      <c r="M15" s="157">
        <v>2017</v>
      </c>
      <c r="N15" s="157">
        <v>2018</v>
      </c>
      <c r="O15" s="157">
        <v>2019</v>
      </c>
    </row>
    <row r="16" spans="2:17" s="7" customFormat="1" ht="33" customHeight="1" x14ac:dyDescent="0.25">
      <c r="B16" s="158" t="s">
        <v>470</v>
      </c>
      <c r="C16" s="159">
        <v>1043884</v>
      </c>
      <c r="D16" s="159">
        <v>1237960</v>
      </c>
      <c r="E16" s="159">
        <v>1364827</v>
      </c>
      <c r="F16" s="159">
        <v>1708612</v>
      </c>
      <c r="G16" s="159">
        <v>2028836</v>
      </c>
      <c r="H16" s="159">
        <v>2395590</v>
      </c>
      <c r="I16" s="159">
        <v>2707300</v>
      </c>
      <c r="J16" s="159">
        <v>2976864</v>
      </c>
      <c r="K16" s="159">
        <v>2971125</v>
      </c>
      <c r="L16" s="159">
        <v>2941766</v>
      </c>
      <c r="M16" s="159">
        <v>2947882</v>
      </c>
      <c r="N16" s="159">
        <v>3091592</v>
      </c>
      <c r="O16" s="159">
        <v>3142655</v>
      </c>
    </row>
    <row r="17" spans="2:15" s="7" customFormat="1" ht="33" customHeight="1" x14ac:dyDescent="0.25">
      <c r="B17" s="158" t="s">
        <v>468</v>
      </c>
      <c r="C17" s="159">
        <v>1679848</v>
      </c>
      <c r="D17" s="159">
        <v>1972890</v>
      </c>
      <c r="E17" s="159">
        <v>1971297</v>
      </c>
      <c r="F17" s="159">
        <v>2117484</v>
      </c>
      <c r="G17" s="159">
        <v>2463532</v>
      </c>
      <c r="H17" s="159">
        <v>2572292</v>
      </c>
      <c r="I17" s="159">
        <v>2410369</v>
      </c>
      <c r="J17" s="159">
        <v>2261979</v>
      </c>
      <c r="K17" s="159">
        <v>2641388</v>
      </c>
      <c r="L17" s="159">
        <v>2315896</v>
      </c>
      <c r="M17" s="159">
        <v>2330671</v>
      </c>
      <c r="N17" s="159">
        <v>2318808</v>
      </c>
      <c r="O17" s="159">
        <v>2370272</v>
      </c>
    </row>
    <row r="18" spans="2:15" s="7" customFormat="1" ht="33" customHeight="1" x14ac:dyDescent="0.25">
      <c r="B18" s="158" t="s">
        <v>435</v>
      </c>
      <c r="C18" s="159">
        <v>51007777</v>
      </c>
      <c r="D18" s="159">
        <v>54250408</v>
      </c>
      <c r="E18" s="159">
        <v>54557732</v>
      </c>
      <c r="F18" s="159">
        <v>56481055</v>
      </c>
      <c r="G18" s="159">
        <v>60925064</v>
      </c>
      <c r="H18" s="159">
        <v>64362433</v>
      </c>
      <c r="I18" s="159">
        <v>67546128</v>
      </c>
      <c r="J18" s="159">
        <v>70105362</v>
      </c>
      <c r="K18" s="159">
        <v>70174677</v>
      </c>
      <c r="L18" s="159">
        <v>69314066</v>
      </c>
      <c r="M18" s="159">
        <v>70955691</v>
      </c>
      <c r="N18" s="159">
        <v>71870517</v>
      </c>
      <c r="O18" s="159">
        <v>71879217</v>
      </c>
    </row>
    <row r="19" spans="2:15" s="7" customFormat="1" ht="33" customHeight="1" x14ac:dyDescent="0.25">
      <c r="B19" s="160" t="s">
        <v>471</v>
      </c>
      <c r="C19" s="161">
        <v>2.0465192984199253E-2</v>
      </c>
      <c r="D19" s="161">
        <v>2.2819367552037582E-2</v>
      </c>
      <c r="E19" s="161">
        <v>2.5016197520820696E-2</v>
      </c>
      <c r="F19" s="161">
        <v>3.0251063830163936E-2</v>
      </c>
      <c r="G19" s="161">
        <v>3.330051487512594E-2</v>
      </c>
      <c r="H19" s="161">
        <v>3.7220314527264688E-2</v>
      </c>
      <c r="I19" s="161">
        <v>4.0080757848917709E-2</v>
      </c>
      <c r="J19" s="161">
        <v>4.2462714906172226E-2</v>
      </c>
      <c r="K19" s="161">
        <v>4.2338990744481803E-2</v>
      </c>
      <c r="L19" s="161">
        <v>4.2441111447711059E-2</v>
      </c>
      <c r="M19" s="161">
        <v>4.1545392039096622E-2</v>
      </c>
      <c r="N19" s="161">
        <v>4.3016136923016708E-2</v>
      </c>
      <c r="O19" s="161">
        <v>4.3721330464687728E-2</v>
      </c>
    </row>
    <row r="20" spans="2:15" s="7" customFormat="1" ht="33" customHeight="1" x14ac:dyDescent="0.25">
      <c r="B20" s="160" t="s">
        <v>469</v>
      </c>
      <c r="C20" s="161">
        <v>3.2933174092256559E-2</v>
      </c>
      <c r="D20" s="161">
        <v>3.6366362442840985E-2</v>
      </c>
      <c r="E20" s="161">
        <v>3.6132312098310831E-2</v>
      </c>
      <c r="F20" s="161">
        <v>3.7490163737203562E-2</v>
      </c>
      <c r="G20" s="161">
        <v>4.0435443777293363E-2</v>
      </c>
      <c r="H20" s="161">
        <v>3.996573591305972E-2</v>
      </c>
      <c r="I20" s="161">
        <v>3.5684784181855694E-2</v>
      </c>
      <c r="J20" s="161">
        <v>3.2265420724879791E-2</v>
      </c>
      <c r="K20" s="161">
        <v>3.7640187499544883E-2</v>
      </c>
      <c r="L20" s="161">
        <v>3.3411631053356469E-2</v>
      </c>
      <c r="M20" s="161">
        <v>3.2846850860771687E-2</v>
      </c>
      <c r="N20" s="161">
        <v>3.2263688878152917E-2</v>
      </c>
      <c r="O20" s="161">
        <v>3.2975762660297205E-2</v>
      </c>
    </row>
    <row r="21" spans="2:15" ht="33" customHeight="1" x14ac:dyDescent="0.25">
      <c r="B21" s="13"/>
      <c r="C21" s="14"/>
      <c r="D21" s="14"/>
      <c r="E21" s="14"/>
      <c r="F21" s="14"/>
      <c r="G21" s="14"/>
      <c r="H21" s="14"/>
      <c r="I21" s="14"/>
      <c r="J21" s="14"/>
    </row>
    <row r="22" spans="2:15" ht="33" customHeight="1" x14ac:dyDescent="0.25">
      <c r="B22" s="488" t="s">
        <v>398</v>
      </c>
      <c r="C22" s="488"/>
      <c r="D22" s="488"/>
      <c r="E22" s="488"/>
      <c r="F22" s="488"/>
      <c r="G22" s="488"/>
      <c r="H22" s="488"/>
      <c r="I22" s="488"/>
      <c r="J22" s="488"/>
      <c r="K22" s="488"/>
      <c r="L22" s="488"/>
    </row>
    <row r="23" spans="2:15" ht="33" customHeight="1" x14ac:dyDescent="0.25">
      <c r="B23" s="13"/>
      <c r="C23" s="14"/>
      <c r="D23" s="14"/>
      <c r="E23" s="14"/>
      <c r="F23" s="14"/>
      <c r="G23" s="14"/>
      <c r="H23" s="14"/>
      <c r="I23" s="14"/>
      <c r="J23" s="14"/>
    </row>
    <row r="24" spans="2:15" ht="33" customHeight="1" x14ac:dyDescent="0.25">
      <c r="B24" s="13"/>
      <c r="C24" s="14"/>
      <c r="D24" s="14"/>
      <c r="E24" s="14"/>
      <c r="F24" s="14"/>
      <c r="G24" s="14"/>
      <c r="H24" s="14"/>
      <c r="I24" s="14"/>
      <c r="J24" s="14"/>
    </row>
    <row r="25" spans="2:15" ht="33" customHeight="1" x14ac:dyDescent="0.25">
      <c r="B25" s="13"/>
      <c r="C25" s="14"/>
      <c r="D25" s="14"/>
      <c r="E25" s="14"/>
      <c r="F25" s="14"/>
      <c r="G25" s="14"/>
      <c r="H25" s="14"/>
      <c r="I25" s="14"/>
      <c r="J25" s="14"/>
    </row>
    <row r="26" spans="2:15" ht="33" customHeight="1" x14ac:dyDescent="0.25">
      <c r="B26" s="13"/>
      <c r="C26" s="14"/>
      <c r="D26" s="14"/>
      <c r="E26" s="14"/>
      <c r="F26" s="14"/>
      <c r="G26" s="14"/>
      <c r="H26" s="14"/>
      <c r="I26" s="14"/>
      <c r="J26" s="14"/>
    </row>
    <row r="27" spans="2:15" ht="33" customHeight="1" x14ac:dyDescent="0.25">
      <c r="B27" s="13"/>
      <c r="C27" s="14"/>
      <c r="D27" s="14"/>
      <c r="E27" s="14"/>
      <c r="F27" s="14"/>
      <c r="G27" s="14"/>
      <c r="H27" s="14"/>
      <c r="I27" s="14"/>
      <c r="J27" s="14"/>
    </row>
    <row r="28" spans="2:15" ht="33" customHeight="1" x14ac:dyDescent="0.25">
      <c r="B28" s="13"/>
      <c r="C28" s="14"/>
      <c r="D28" s="14"/>
      <c r="E28" s="14"/>
      <c r="F28" s="14"/>
      <c r="G28" s="14"/>
      <c r="H28" s="14"/>
      <c r="I28" s="14"/>
      <c r="J28" s="14"/>
    </row>
    <row r="29" spans="2:15" ht="33" customHeight="1" x14ac:dyDescent="0.25">
      <c r="B29" s="13"/>
      <c r="C29" s="14"/>
      <c r="D29" s="14"/>
      <c r="E29" s="14"/>
      <c r="F29" s="14"/>
      <c r="G29" s="14"/>
      <c r="H29" s="14"/>
      <c r="I29" s="14"/>
      <c r="J29" s="14"/>
    </row>
    <row r="30" spans="2:15" ht="33" customHeight="1" x14ac:dyDescent="0.25">
      <c r="B30" s="13"/>
      <c r="C30" s="14"/>
      <c r="D30" s="14"/>
      <c r="E30" s="14"/>
      <c r="F30" s="14"/>
      <c r="G30" s="14"/>
      <c r="H30" s="14"/>
      <c r="I30" s="14"/>
      <c r="J30" s="14"/>
    </row>
    <row r="31" spans="2:15" ht="33" customHeight="1" x14ac:dyDescent="0.25">
      <c r="B31" s="13"/>
      <c r="C31" s="14"/>
      <c r="D31" s="14"/>
      <c r="E31" s="14"/>
      <c r="F31" s="14"/>
      <c r="G31" s="14"/>
      <c r="H31" s="14"/>
      <c r="I31" s="14"/>
      <c r="J31" s="14"/>
    </row>
    <row r="32" spans="2:15" ht="33" customHeight="1" x14ac:dyDescent="0.25">
      <c r="B32" s="13"/>
      <c r="C32" s="14"/>
      <c r="D32" s="14"/>
      <c r="E32" s="14"/>
      <c r="F32" s="14"/>
      <c r="G32" s="14"/>
      <c r="H32" s="14"/>
      <c r="I32" s="14"/>
      <c r="J32" s="14"/>
    </row>
    <row r="33" spans="2:10" ht="33" customHeight="1" x14ac:dyDescent="0.25">
      <c r="B33" s="13"/>
      <c r="C33" s="14"/>
      <c r="D33" s="14"/>
      <c r="E33" s="14"/>
      <c r="F33" s="14"/>
      <c r="G33" s="14"/>
      <c r="H33" s="14"/>
      <c r="I33" s="14"/>
      <c r="J33" s="14"/>
    </row>
    <row r="34" spans="2:10" ht="33" customHeight="1" x14ac:dyDescent="0.25">
      <c r="B34" s="13"/>
      <c r="C34" s="14"/>
      <c r="D34" s="14"/>
      <c r="E34" s="14"/>
      <c r="F34" s="14"/>
      <c r="G34" s="14"/>
      <c r="H34" s="14"/>
      <c r="I34" s="14"/>
      <c r="J34" s="14"/>
    </row>
    <row r="35" spans="2:10" ht="33" customHeight="1" x14ac:dyDescent="0.25">
      <c r="B35" s="13"/>
      <c r="C35" s="14"/>
      <c r="D35" s="14"/>
      <c r="E35" s="14"/>
      <c r="F35" s="14"/>
      <c r="G35" s="14"/>
      <c r="H35" s="14"/>
      <c r="I35" s="14"/>
      <c r="J35" s="14"/>
    </row>
    <row r="36" spans="2:10" ht="33" customHeight="1" x14ac:dyDescent="0.25">
      <c r="B36" s="13"/>
      <c r="C36" s="14"/>
      <c r="D36" s="14"/>
      <c r="E36" s="14"/>
      <c r="F36" s="14"/>
      <c r="G36" s="14"/>
      <c r="H36" s="14"/>
      <c r="I36" s="14"/>
      <c r="J36" s="14"/>
    </row>
    <row r="37" spans="2:10" ht="33" customHeight="1" x14ac:dyDescent="0.25">
      <c r="B37" s="13"/>
      <c r="C37" s="14"/>
      <c r="D37" s="14"/>
      <c r="E37" s="14"/>
      <c r="F37" s="14"/>
      <c r="G37" s="14"/>
      <c r="H37" s="14"/>
      <c r="I37" s="14"/>
      <c r="J37" s="14"/>
    </row>
    <row r="38" spans="2:10" ht="47.25" customHeight="1" x14ac:dyDescent="0.3">
      <c r="B38" s="491" t="s">
        <v>28</v>
      </c>
      <c r="C38" s="491"/>
      <c r="D38" s="491"/>
      <c r="E38" s="491"/>
      <c r="F38" s="491"/>
      <c r="G38" s="14"/>
      <c r="H38" s="14"/>
      <c r="I38" s="14"/>
      <c r="J38" s="14"/>
    </row>
    <row r="39" spans="2:10" ht="36.75" customHeight="1" x14ac:dyDescent="0.25">
      <c r="B39" s="17" t="s">
        <v>22</v>
      </c>
      <c r="C39" s="14"/>
      <c r="D39" s="14"/>
      <c r="E39" s="14"/>
      <c r="F39" s="14"/>
      <c r="G39" s="14"/>
      <c r="H39" s="14"/>
      <c r="I39" s="14"/>
      <c r="J39" s="14"/>
    </row>
    <row r="40" spans="2:10" ht="17.25" customHeight="1" x14ac:dyDescent="0.25">
      <c r="B40" s="18" t="s">
        <v>15</v>
      </c>
      <c r="C40" s="12"/>
    </row>
    <row r="41" spans="2:10" ht="15" customHeight="1" x14ac:dyDescent="0.25">
      <c r="B41" s="18"/>
      <c r="C41" s="12"/>
    </row>
    <row r="42" spans="2:10" ht="15" customHeight="1" x14ac:dyDescent="0.25">
      <c r="C42" s="12"/>
    </row>
    <row r="43" spans="2:10" ht="15" customHeight="1" x14ac:dyDescent="0.25">
      <c r="C43" s="12"/>
    </row>
    <row r="44" spans="2:10" ht="15" customHeight="1" x14ac:dyDescent="0.25">
      <c r="C44" s="12"/>
    </row>
    <row r="45" spans="2:10" ht="15" customHeight="1" x14ac:dyDescent="0.25">
      <c r="C45" s="12"/>
    </row>
  </sheetData>
  <mergeCells count="4">
    <mergeCell ref="B38:F38"/>
    <mergeCell ref="B3:O3"/>
    <mergeCell ref="B4:O4"/>
    <mergeCell ref="B22:L22"/>
  </mergeCells>
  <hyperlinks>
    <hyperlink ref="B2" location="Indice!A1" display="Índice" xr:uid="{00000000-0004-0000-0B00-000000000000}"/>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1:Q45"/>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61.140625" style="8" customWidth="1"/>
    <col min="3" max="15" width="15.42578125" style="8" customWidth="1"/>
    <col min="16" max="16384" width="15.7109375" style="8"/>
  </cols>
  <sheetData>
    <row r="1" spans="2:17" ht="78" customHeight="1" x14ac:dyDescent="0.25"/>
    <row r="2" spans="2:17" ht="33" customHeight="1" x14ac:dyDescent="0.3">
      <c r="B2" s="233" t="s">
        <v>3</v>
      </c>
    </row>
    <row r="3" spans="2:17" ht="33" customHeight="1" x14ac:dyDescent="0.25">
      <c r="B3" s="486" t="s">
        <v>297</v>
      </c>
      <c r="C3" s="486"/>
      <c r="D3" s="486"/>
      <c r="E3" s="486"/>
      <c r="F3" s="486"/>
      <c r="G3" s="486"/>
      <c r="H3" s="486"/>
      <c r="I3" s="486"/>
      <c r="J3" s="486"/>
      <c r="K3" s="486"/>
      <c r="L3" s="486"/>
      <c r="M3" s="486"/>
      <c r="N3" s="486"/>
      <c r="O3" s="486"/>
    </row>
    <row r="4" spans="2:17" ht="33" customHeight="1" x14ac:dyDescent="0.25">
      <c r="B4" s="487" t="s">
        <v>30</v>
      </c>
      <c r="C4" s="487"/>
      <c r="D4" s="487"/>
      <c r="E4" s="487"/>
      <c r="F4" s="487"/>
      <c r="G4" s="487"/>
      <c r="H4" s="487"/>
      <c r="I4" s="487"/>
      <c r="J4" s="487"/>
      <c r="K4" s="487"/>
      <c r="L4" s="487"/>
      <c r="M4" s="487"/>
      <c r="N4" s="487"/>
      <c r="O4" s="487"/>
    </row>
    <row r="5" spans="2:17" ht="33" customHeight="1" x14ac:dyDescent="0.25"/>
    <row r="6" spans="2:17" ht="33" customHeight="1" x14ac:dyDescent="0.25">
      <c r="B6" s="9" t="s">
        <v>0</v>
      </c>
    </row>
    <row r="7" spans="2:17" ht="33" customHeight="1" x14ac:dyDescent="0.25">
      <c r="B7" s="157"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7" s="7" customFormat="1" ht="33.75" customHeight="1" x14ac:dyDescent="0.25">
      <c r="B8" s="158" t="s">
        <v>472</v>
      </c>
      <c r="C8" s="159">
        <v>681695</v>
      </c>
      <c r="D8" s="159">
        <v>815180</v>
      </c>
      <c r="E8" s="159">
        <v>837475</v>
      </c>
      <c r="F8" s="159">
        <v>884434</v>
      </c>
      <c r="G8" s="159">
        <v>1031519</v>
      </c>
      <c r="H8" s="159">
        <v>1171389</v>
      </c>
      <c r="I8" s="159">
        <v>1052831</v>
      </c>
      <c r="J8" s="159">
        <v>838677</v>
      </c>
      <c r="K8" s="159">
        <v>1155252</v>
      </c>
      <c r="L8" s="159">
        <v>1120351</v>
      </c>
      <c r="M8" s="159">
        <v>1149757</v>
      </c>
      <c r="N8" s="159">
        <v>1307228</v>
      </c>
      <c r="O8" s="159">
        <v>1347297</v>
      </c>
    </row>
    <row r="9" spans="2:17" s="7" customFormat="1" ht="33.75" customHeight="1" x14ac:dyDescent="0.25">
      <c r="B9" s="158" t="s">
        <v>473</v>
      </c>
      <c r="C9" s="159">
        <v>960419</v>
      </c>
      <c r="D9" s="159">
        <v>1157429</v>
      </c>
      <c r="E9" s="159">
        <v>1174714</v>
      </c>
      <c r="F9" s="159">
        <v>1323286</v>
      </c>
      <c r="G9" s="159">
        <v>1602620</v>
      </c>
      <c r="H9" s="159">
        <v>1673250</v>
      </c>
      <c r="I9" s="159">
        <v>1654354</v>
      </c>
      <c r="J9" s="159">
        <v>1700825</v>
      </c>
      <c r="K9" s="159">
        <v>1874139</v>
      </c>
      <c r="L9" s="159">
        <v>1611294</v>
      </c>
      <c r="M9" s="159">
        <v>1679151</v>
      </c>
      <c r="N9" s="159">
        <v>1606369</v>
      </c>
      <c r="O9" s="159">
        <v>1612524</v>
      </c>
    </row>
    <row r="10" spans="2:17" s="7" customFormat="1" ht="33.75" customHeight="1" x14ac:dyDescent="0.25">
      <c r="B10" s="158" t="s">
        <v>435</v>
      </c>
      <c r="C10" s="159">
        <v>51007777</v>
      </c>
      <c r="D10" s="159">
        <v>61762635</v>
      </c>
      <c r="E10" s="159">
        <v>62519686</v>
      </c>
      <c r="F10" s="159">
        <v>69555367</v>
      </c>
      <c r="G10" s="159">
        <v>79276664</v>
      </c>
      <c r="H10" s="159">
        <v>87924544</v>
      </c>
      <c r="I10" s="159">
        <v>95129659</v>
      </c>
      <c r="J10" s="159">
        <v>101726331</v>
      </c>
      <c r="K10" s="159">
        <v>99290381</v>
      </c>
      <c r="L10" s="159">
        <v>99937696</v>
      </c>
      <c r="M10" s="159">
        <v>104295862</v>
      </c>
      <c r="N10" s="159">
        <v>107562008</v>
      </c>
      <c r="O10" s="159">
        <v>108108009</v>
      </c>
    </row>
    <row r="11" spans="2:17" s="51" customFormat="1" ht="33.75" customHeight="1" x14ac:dyDescent="0.25">
      <c r="B11" s="160" t="s">
        <v>474</v>
      </c>
      <c r="C11" s="161">
        <v>1.336453066754899E-2</v>
      </c>
      <c r="D11" s="161">
        <v>1.319859491098461E-2</v>
      </c>
      <c r="E11" s="161">
        <v>1.3395380776544527E-2</v>
      </c>
      <c r="F11" s="161">
        <v>1.2715539262412345E-2</v>
      </c>
      <c r="G11" s="161">
        <v>1.3011634798356299E-2</v>
      </c>
      <c r="H11" s="161">
        <v>1.3322662213636274E-2</v>
      </c>
      <c r="I11" s="161">
        <v>1.1067326542188068E-2</v>
      </c>
      <c r="J11" s="161">
        <v>8.2444436141120639E-3</v>
      </c>
      <c r="K11" s="161">
        <v>1.1635084772209706E-2</v>
      </c>
      <c r="L11" s="161">
        <v>1.1210494586547203E-2</v>
      </c>
      <c r="M11" s="161">
        <v>1.1023994413124464E-2</v>
      </c>
      <c r="N11" s="161">
        <v>1.2153250244268403E-2</v>
      </c>
      <c r="O11" s="161">
        <v>1.2462508675004827E-2</v>
      </c>
    </row>
    <row r="12" spans="2:17" s="7" customFormat="1" ht="33.75" customHeight="1" x14ac:dyDescent="0.25">
      <c r="B12" s="160" t="s">
        <v>475</v>
      </c>
      <c r="C12" s="161">
        <v>1.8828873879369414E-2</v>
      </c>
      <c r="D12" s="161">
        <v>1.8739954990586137E-2</v>
      </c>
      <c r="E12" s="161">
        <v>1.8789505756634798E-2</v>
      </c>
      <c r="F12" s="161">
        <v>1.9024930168221238E-2</v>
      </c>
      <c r="G12" s="161">
        <v>2.0215532782761898E-2</v>
      </c>
      <c r="H12" s="161">
        <v>1.9030522353348799E-2</v>
      </c>
      <c r="I12" s="161">
        <v>1.7390517504115095E-2</v>
      </c>
      <c r="J12" s="161">
        <v>1.6719614118393792E-2</v>
      </c>
      <c r="K12" s="161">
        <v>1.8875332948918789E-2</v>
      </c>
      <c r="L12" s="161">
        <v>1.6122985264739344E-2</v>
      </c>
      <c r="M12" s="161">
        <v>1.6099881316480227E-2</v>
      </c>
      <c r="N12" s="161">
        <v>1.4934353029184803E-2</v>
      </c>
      <c r="O12" s="161">
        <v>1.4915860674115274E-2</v>
      </c>
      <c r="P12" s="42"/>
      <c r="Q12" s="42"/>
    </row>
    <row r="13" spans="2:17" s="7" customFormat="1" ht="33.75" customHeight="1" x14ac:dyDescent="0.25">
      <c r="B13" s="160" t="s">
        <v>476</v>
      </c>
      <c r="C13" s="161">
        <v>3.2193404546918401E-2</v>
      </c>
      <c r="D13" s="161">
        <v>3.1938549901570745E-2</v>
      </c>
      <c r="E13" s="161">
        <v>3.2184886533179323E-2</v>
      </c>
      <c r="F13" s="161">
        <v>3.1740469430633585E-2</v>
      </c>
      <c r="G13" s="161">
        <v>3.3227167581118197E-2</v>
      </c>
      <c r="H13" s="161">
        <v>3.235318456698507E-2</v>
      </c>
      <c r="I13" s="161">
        <v>2.8457844046303162E-2</v>
      </c>
      <c r="J13" s="161">
        <v>2.4964057732505856E-2</v>
      </c>
      <c r="K13" s="161">
        <v>3.0510417721128495E-2</v>
      </c>
      <c r="L13" s="161">
        <v>2.7333479851286546E-2</v>
      </c>
      <c r="M13" s="161">
        <v>2.7123875729604688E-2</v>
      </c>
      <c r="N13" s="161">
        <v>2.7087603273453206E-2</v>
      </c>
      <c r="O13" s="161">
        <v>2.7378369349120101E-2</v>
      </c>
      <c r="P13" s="42"/>
      <c r="Q13" s="42"/>
    </row>
    <row r="14" spans="2:17" ht="33" customHeight="1" x14ac:dyDescent="0.25"/>
    <row r="15" spans="2:17" ht="33" customHeight="1" x14ac:dyDescent="0.25">
      <c r="B15" s="9" t="s">
        <v>1</v>
      </c>
    </row>
    <row r="16" spans="2:17" ht="33" customHeight="1" x14ac:dyDescent="0.25">
      <c r="B16" s="157" t="s">
        <v>4</v>
      </c>
      <c r="C16" s="157">
        <v>2007</v>
      </c>
      <c r="D16" s="157">
        <v>2008</v>
      </c>
      <c r="E16" s="157">
        <v>2009</v>
      </c>
      <c r="F16" s="157">
        <v>2010</v>
      </c>
      <c r="G16" s="157">
        <v>2011</v>
      </c>
      <c r="H16" s="157">
        <v>2012</v>
      </c>
      <c r="I16" s="157">
        <v>2013</v>
      </c>
      <c r="J16" s="157">
        <v>2014</v>
      </c>
      <c r="K16" s="157">
        <v>2015</v>
      </c>
      <c r="L16" s="157">
        <v>2016</v>
      </c>
      <c r="M16" s="157">
        <v>2017</v>
      </c>
      <c r="N16" s="157">
        <v>2018</v>
      </c>
      <c r="O16" s="157">
        <v>2019</v>
      </c>
    </row>
    <row r="17" spans="2:15" s="7" customFormat="1" ht="33.75" customHeight="1" x14ac:dyDescent="0.25">
      <c r="B17" s="158" t="s">
        <v>472</v>
      </c>
      <c r="C17" s="159">
        <v>681695</v>
      </c>
      <c r="D17" s="159">
        <v>771782</v>
      </c>
      <c r="E17" s="159">
        <v>746150</v>
      </c>
      <c r="F17" s="159">
        <v>744255</v>
      </c>
      <c r="G17" s="159">
        <v>829975</v>
      </c>
      <c r="H17" s="159">
        <v>895900</v>
      </c>
      <c r="I17" s="159">
        <v>766794</v>
      </c>
      <c r="J17" s="159">
        <v>575929</v>
      </c>
      <c r="K17" s="159">
        <v>775863</v>
      </c>
      <c r="L17" s="159">
        <v>722906</v>
      </c>
      <c r="M17" s="159">
        <v>720072</v>
      </c>
      <c r="N17" s="159">
        <v>787255</v>
      </c>
      <c r="O17" s="159">
        <v>834722</v>
      </c>
    </row>
    <row r="18" spans="2:15" s="7" customFormat="1" ht="33.75" customHeight="1" x14ac:dyDescent="0.25">
      <c r="B18" s="158" t="s">
        <v>473</v>
      </c>
      <c r="C18" s="159">
        <v>960419</v>
      </c>
      <c r="D18" s="159">
        <v>1151529</v>
      </c>
      <c r="E18" s="159">
        <v>1167412</v>
      </c>
      <c r="F18" s="159">
        <v>1313985</v>
      </c>
      <c r="G18" s="159">
        <v>1573601</v>
      </c>
      <c r="H18" s="159">
        <v>1612754</v>
      </c>
      <c r="I18" s="159">
        <v>1572058</v>
      </c>
      <c r="J18" s="159">
        <v>1606471</v>
      </c>
      <c r="K18" s="159">
        <v>1771971</v>
      </c>
      <c r="L18" s="159">
        <v>1501598</v>
      </c>
      <c r="M18" s="159">
        <v>1520961</v>
      </c>
      <c r="N18" s="159">
        <v>1440087</v>
      </c>
      <c r="O18" s="159">
        <v>1435585</v>
      </c>
    </row>
    <row r="19" spans="2:15" s="7" customFormat="1" ht="33.75" customHeight="1" x14ac:dyDescent="0.25">
      <c r="B19" s="158" t="s">
        <v>435</v>
      </c>
      <c r="C19" s="159">
        <v>51007777</v>
      </c>
      <c r="D19" s="159">
        <v>54250408</v>
      </c>
      <c r="E19" s="159">
        <v>54557732</v>
      </c>
      <c r="F19" s="159">
        <v>56481055</v>
      </c>
      <c r="G19" s="159">
        <v>60925064</v>
      </c>
      <c r="H19" s="159">
        <v>64362433</v>
      </c>
      <c r="I19" s="159">
        <v>67546128</v>
      </c>
      <c r="J19" s="159">
        <v>70105362</v>
      </c>
      <c r="K19" s="159">
        <v>70174677</v>
      </c>
      <c r="L19" s="159">
        <v>69314066</v>
      </c>
      <c r="M19" s="159">
        <v>70955691</v>
      </c>
      <c r="N19" s="159">
        <v>71870517</v>
      </c>
      <c r="O19" s="159">
        <v>71879217</v>
      </c>
    </row>
    <row r="20" spans="2:15" s="7" customFormat="1" ht="33.75" customHeight="1" x14ac:dyDescent="0.25">
      <c r="B20" s="160" t="s">
        <v>474</v>
      </c>
      <c r="C20" s="161">
        <v>1.336453066754899E-2</v>
      </c>
      <c r="D20" s="161">
        <v>1.422628932117893E-2</v>
      </c>
      <c r="E20" s="161">
        <v>1.3676338305265328E-2</v>
      </c>
      <c r="F20" s="161">
        <v>1.3177073268195857E-2</v>
      </c>
      <c r="G20" s="161">
        <v>1.3622882694058393E-2</v>
      </c>
      <c r="H20" s="161">
        <v>1.3919610528085538E-2</v>
      </c>
      <c r="I20" s="161">
        <v>1.1352153301814724E-2</v>
      </c>
      <c r="J20" s="161">
        <v>8.2151918707730233E-3</v>
      </c>
      <c r="K20" s="161">
        <v>1.1056167739824438E-2</v>
      </c>
      <c r="L20" s="161">
        <v>1.0429427123781773E-2</v>
      </c>
      <c r="M20" s="161">
        <v>1.0148192341612176E-2</v>
      </c>
      <c r="N20" s="161">
        <v>1.0953796255563321E-2</v>
      </c>
      <c r="O20" s="161">
        <v>1.1612842137665468E-2</v>
      </c>
    </row>
    <row r="21" spans="2:15" s="7" customFormat="1" ht="33.75" customHeight="1" x14ac:dyDescent="0.25">
      <c r="B21" s="160" t="s">
        <v>475</v>
      </c>
      <c r="C21" s="161">
        <v>1.8828873879369414E-2</v>
      </c>
      <c r="D21" s="161">
        <v>2.1226181377290286E-2</v>
      </c>
      <c r="E21" s="161">
        <v>2.1397736988040487E-2</v>
      </c>
      <c r="F21" s="161">
        <v>2.3264172384881977E-2</v>
      </c>
      <c r="G21" s="161">
        <v>2.5828466917983049E-2</v>
      </c>
      <c r="H21" s="161">
        <v>2.5057380910382926E-2</v>
      </c>
      <c r="I21" s="161">
        <v>2.3273843320819217E-2</v>
      </c>
      <c r="J21" s="161">
        <v>2.2915094568657958E-2</v>
      </c>
      <c r="K21" s="161">
        <v>2.5250860791279452E-2</v>
      </c>
      <c r="L21" s="161">
        <v>2.1663683674248743E-2</v>
      </c>
      <c r="M21" s="161">
        <v>2.1435363091594724E-2</v>
      </c>
      <c r="N21" s="161">
        <v>2.0037242809871535E-2</v>
      </c>
      <c r="O21" s="161">
        <v>1.9972184727610486E-2</v>
      </c>
    </row>
    <row r="22" spans="2:15" s="7" customFormat="1" ht="33.75" customHeight="1" x14ac:dyDescent="0.25">
      <c r="B22" s="160" t="s">
        <v>476</v>
      </c>
      <c r="C22" s="161">
        <v>3.2193404546918401E-2</v>
      </c>
      <c r="D22" s="161">
        <v>3.545247069846922E-2</v>
      </c>
      <c r="E22" s="161">
        <v>3.5074075293305813E-2</v>
      </c>
      <c r="F22" s="161">
        <v>3.6441245653077832E-2</v>
      </c>
      <c r="G22" s="161">
        <v>3.9451349612041442E-2</v>
      </c>
      <c r="H22" s="161">
        <v>3.8976991438468458E-2</v>
      </c>
      <c r="I22" s="161">
        <v>3.4625996622633944E-2</v>
      </c>
      <c r="J22" s="161">
        <v>3.1130286439430981E-2</v>
      </c>
      <c r="K22" s="161">
        <v>3.6307028531103888E-2</v>
      </c>
      <c r="L22" s="161">
        <v>3.2093110798030518E-2</v>
      </c>
      <c r="M22" s="161">
        <v>3.15835554332069E-2</v>
      </c>
      <c r="N22" s="161">
        <v>3.0991039065434857E-2</v>
      </c>
      <c r="O22" s="161">
        <v>3.158502686527595E-2</v>
      </c>
    </row>
    <row r="23" spans="2:15" ht="33" customHeight="1" x14ac:dyDescent="0.25">
      <c r="B23" s="13"/>
      <c r="C23" s="14"/>
      <c r="D23" s="14"/>
      <c r="E23" s="14"/>
      <c r="F23" s="14"/>
      <c r="G23" s="14"/>
      <c r="H23" s="14"/>
      <c r="I23" s="14"/>
      <c r="J23" s="14"/>
    </row>
    <row r="24" spans="2:15" ht="33" customHeight="1" x14ac:dyDescent="0.25">
      <c r="B24" s="15" t="s">
        <v>145</v>
      </c>
      <c r="C24" s="14"/>
      <c r="D24" s="14"/>
      <c r="E24" s="14"/>
      <c r="F24" s="14"/>
      <c r="G24" s="14"/>
      <c r="H24" s="14"/>
      <c r="I24" s="14"/>
      <c r="J24" s="14"/>
    </row>
    <row r="25" spans="2:15" ht="33" customHeight="1" x14ac:dyDescent="0.25">
      <c r="B25" s="13"/>
      <c r="C25" s="14"/>
      <c r="D25" s="14"/>
      <c r="E25" s="14"/>
      <c r="F25" s="14"/>
      <c r="G25" s="14"/>
      <c r="H25" s="14"/>
      <c r="I25" s="14"/>
      <c r="J25" s="14"/>
    </row>
    <row r="26" spans="2:15" ht="33" customHeight="1" x14ac:dyDescent="0.25">
      <c r="B26" s="13"/>
      <c r="C26" s="14"/>
      <c r="D26" s="14"/>
      <c r="E26" s="14"/>
      <c r="F26" s="14"/>
      <c r="G26" s="14"/>
      <c r="H26" s="14"/>
      <c r="I26" s="14"/>
      <c r="J26" s="14"/>
    </row>
    <row r="27" spans="2:15" ht="33" customHeight="1" x14ac:dyDescent="0.25">
      <c r="B27" s="13"/>
      <c r="C27" s="14"/>
      <c r="D27" s="14"/>
      <c r="E27" s="14"/>
      <c r="F27" s="14"/>
      <c r="G27" s="14"/>
      <c r="H27" s="14"/>
      <c r="I27" s="14"/>
      <c r="J27" s="14"/>
    </row>
    <row r="28" spans="2:15" ht="33" customHeight="1" x14ac:dyDescent="0.25">
      <c r="B28" s="13"/>
      <c r="C28" s="14"/>
      <c r="D28" s="14"/>
      <c r="E28" s="14"/>
      <c r="F28" s="14"/>
      <c r="G28" s="14"/>
      <c r="H28" s="14"/>
      <c r="I28" s="14"/>
      <c r="J28" s="14"/>
    </row>
    <row r="29" spans="2:15" ht="33" customHeight="1" x14ac:dyDescent="0.25">
      <c r="B29" s="13"/>
      <c r="C29" s="14"/>
      <c r="D29" s="14"/>
      <c r="E29" s="14"/>
      <c r="F29" s="14"/>
      <c r="G29" s="14"/>
      <c r="H29" s="14"/>
      <c r="I29" s="14"/>
      <c r="J29" s="14"/>
    </row>
    <row r="30" spans="2:15" ht="33" customHeight="1" x14ac:dyDescent="0.25">
      <c r="B30" s="13"/>
      <c r="C30" s="14"/>
      <c r="D30" s="14"/>
      <c r="E30" s="14"/>
      <c r="F30" s="14"/>
      <c r="G30" s="14"/>
      <c r="H30" s="14"/>
      <c r="I30" s="14"/>
      <c r="J30" s="14"/>
    </row>
    <row r="31" spans="2:15" ht="33" customHeight="1" x14ac:dyDescent="0.25">
      <c r="B31" s="13"/>
      <c r="C31" s="14"/>
      <c r="D31" s="14"/>
      <c r="E31" s="14"/>
      <c r="F31" s="14"/>
      <c r="G31" s="14"/>
      <c r="H31" s="14"/>
      <c r="I31" s="14"/>
      <c r="J31" s="14"/>
    </row>
    <row r="32" spans="2:15" ht="33" customHeight="1" x14ac:dyDescent="0.25">
      <c r="B32" s="13"/>
      <c r="C32" s="14"/>
      <c r="D32" s="14"/>
      <c r="E32" s="14"/>
      <c r="F32" s="14"/>
      <c r="G32" s="14"/>
      <c r="H32" s="14"/>
      <c r="I32" s="14"/>
      <c r="J32" s="14"/>
    </row>
    <row r="33" spans="2:10" ht="33" customHeight="1" x14ac:dyDescent="0.25">
      <c r="B33" s="13"/>
      <c r="C33" s="14"/>
      <c r="D33" s="14"/>
      <c r="E33" s="14"/>
      <c r="F33" s="14"/>
      <c r="G33" s="14"/>
      <c r="H33" s="14"/>
      <c r="I33" s="14"/>
      <c r="J33" s="14"/>
    </row>
    <row r="34" spans="2:10" ht="33" customHeight="1" x14ac:dyDescent="0.25">
      <c r="B34" s="13"/>
      <c r="C34" s="14"/>
      <c r="D34" s="14"/>
      <c r="E34" s="14"/>
      <c r="F34" s="14"/>
      <c r="G34" s="14"/>
      <c r="H34" s="14"/>
      <c r="I34" s="14"/>
      <c r="J34" s="14"/>
    </row>
    <row r="35" spans="2:10" ht="33" customHeight="1" x14ac:dyDescent="0.25">
      <c r="B35" s="13"/>
      <c r="C35" s="14"/>
      <c r="D35" s="14"/>
      <c r="E35" s="14"/>
      <c r="F35" s="14"/>
      <c r="G35" s="14"/>
      <c r="H35" s="14"/>
      <c r="I35" s="14"/>
      <c r="J35" s="14"/>
    </row>
    <row r="36" spans="2:10" ht="33" customHeight="1" x14ac:dyDescent="0.25">
      <c r="B36" s="13"/>
      <c r="C36" s="14"/>
      <c r="D36" s="14"/>
      <c r="E36" s="14"/>
      <c r="F36" s="14"/>
      <c r="G36" s="14"/>
      <c r="H36" s="14"/>
      <c r="I36" s="14"/>
      <c r="J36" s="14"/>
    </row>
    <row r="37" spans="2:10" ht="33" customHeight="1" x14ac:dyDescent="0.25">
      <c r="B37" s="13"/>
      <c r="C37" s="14"/>
      <c r="D37" s="14"/>
      <c r="E37" s="14"/>
      <c r="F37" s="14"/>
      <c r="G37" s="14"/>
      <c r="H37" s="14"/>
      <c r="I37" s="14"/>
      <c r="J37" s="14"/>
    </row>
    <row r="38" spans="2:10" ht="33" customHeight="1" x14ac:dyDescent="0.25">
      <c r="B38" s="13"/>
      <c r="C38" s="14"/>
      <c r="D38" s="14"/>
      <c r="E38" s="14"/>
      <c r="F38" s="14"/>
      <c r="G38" s="14"/>
      <c r="H38" s="14"/>
      <c r="I38" s="14"/>
      <c r="J38" s="14"/>
    </row>
    <row r="39" spans="2:10" ht="33" customHeight="1" x14ac:dyDescent="0.25">
      <c r="B39" s="13"/>
      <c r="C39" s="14"/>
      <c r="D39" s="14"/>
      <c r="E39" s="14"/>
      <c r="F39" s="14"/>
      <c r="G39" s="14"/>
      <c r="H39" s="14"/>
      <c r="I39" s="14"/>
      <c r="J39" s="14"/>
    </row>
    <row r="40" spans="2:10" ht="33" customHeight="1" x14ac:dyDescent="0.25">
      <c r="B40" s="13"/>
      <c r="C40" s="14"/>
      <c r="D40" s="14"/>
      <c r="E40" s="14"/>
      <c r="F40" s="14"/>
      <c r="G40" s="14"/>
      <c r="H40" s="14"/>
      <c r="I40" s="14"/>
      <c r="J40" s="14"/>
    </row>
    <row r="41" spans="2:10" ht="33" customHeight="1" x14ac:dyDescent="0.25">
      <c r="B41" s="13"/>
      <c r="C41" s="14"/>
      <c r="D41" s="14"/>
      <c r="E41" s="14"/>
      <c r="F41" s="14"/>
      <c r="G41" s="14"/>
      <c r="H41" s="14"/>
      <c r="I41" s="14"/>
      <c r="J41" s="14"/>
    </row>
    <row r="42" spans="2:10" ht="33" customHeight="1" x14ac:dyDescent="0.25">
      <c r="C42" s="12"/>
    </row>
    <row r="43" spans="2:10" ht="15" customHeight="1" x14ac:dyDescent="0.3">
      <c r="B43" s="107" t="s">
        <v>21</v>
      </c>
      <c r="C43" s="12"/>
    </row>
    <row r="44" spans="2:10" ht="30" customHeight="1" x14ac:dyDescent="0.25">
      <c r="B44" s="17" t="s">
        <v>22</v>
      </c>
      <c r="C44" s="12"/>
    </row>
    <row r="45" spans="2:10" ht="15" customHeight="1" x14ac:dyDescent="0.25">
      <c r="B45" s="18" t="s">
        <v>15</v>
      </c>
    </row>
  </sheetData>
  <mergeCells count="2">
    <mergeCell ref="B3:O3"/>
    <mergeCell ref="B4:O4"/>
  </mergeCells>
  <hyperlinks>
    <hyperlink ref="B2" location="Indice!A1" display="Índice" xr:uid="{00000000-0004-0000-0E00-000000000000}"/>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O34"/>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51.5703125" style="8" customWidth="1"/>
    <col min="3" max="15" width="15.42578125" style="8" customWidth="1"/>
    <col min="16" max="16384" width="15.7109375" style="8"/>
  </cols>
  <sheetData>
    <row r="1" spans="2:15" ht="78" customHeight="1" x14ac:dyDescent="0.25"/>
    <row r="2" spans="2:15" ht="33" customHeight="1" x14ac:dyDescent="0.3">
      <c r="B2" s="233" t="s">
        <v>3</v>
      </c>
    </row>
    <row r="3" spans="2:15" ht="33" customHeight="1" x14ac:dyDescent="0.25">
      <c r="B3" s="486" t="s">
        <v>298</v>
      </c>
      <c r="C3" s="486"/>
      <c r="D3" s="486"/>
      <c r="E3" s="486"/>
      <c r="F3" s="486"/>
      <c r="G3" s="486"/>
      <c r="H3" s="486"/>
      <c r="I3" s="486"/>
      <c r="J3" s="486"/>
      <c r="K3" s="486"/>
      <c r="L3" s="486"/>
      <c r="M3" s="486"/>
      <c r="N3" s="486"/>
      <c r="O3" s="486"/>
    </row>
    <row r="4" spans="2:15" ht="60.75" customHeight="1" x14ac:dyDescent="0.25">
      <c r="B4" s="487" t="s">
        <v>355</v>
      </c>
      <c r="C4" s="487"/>
      <c r="D4" s="487"/>
      <c r="E4" s="487"/>
      <c r="F4" s="487"/>
      <c r="G4" s="487"/>
      <c r="H4" s="487"/>
      <c r="I4" s="487"/>
      <c r="J4" s="487"/>
      <c r="K4" s="487"/>
      <c r="L4" s="487"/>
      <c r="M4" s="487"/>
      <c r="N4" s="487"/>
      <c r="O4" s="487"/>
    </row>
    <row r="5" spans="2:15" ht="33" customHeight="1" x14ac:dyDescent="0.25"/>
    <row r="6" spans="2:15" ht="33" customHeight="1" x14ac:dyDescent="0.25">
      <c r="B6" s="9" t="s">
        <v>0</v>
      </c>
    </row>
    <row r="7" spans="2:15" ht="33" customHeight="1" x14ac:dyDescent="0.25">
      <c r="B7" s="157"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5" ht="36" customHeight="1" x14ac:dyDescent="0.25">
      <c r="B8" s="199" t="s">
        <v>477</v>
      </c>
      <c r="C8" s="159">
        <v>1514228</v>
      </c>
      <c r="D8" s="159">
        <v>1831275</v>
      </c>
      <c r="E8" s="159">
        <v>1867498</v>
      </c>
      <c r="F8" s="159">
        <v>2030813</v>
      </c>
      <c r="G8" s="159">
        <v>2404814</v>
      </c>
      <c r="H8" s="159">
        <v>2584822</v>
      </c>
      <c r="I8" s="159">
        <v>2479740</v>
      </c>
      <c r="J8" s="159">
        <v>2289191</v>
      </c>
      <c r="K8" s="159">
        <v>2707690</v>
      </c>
      <c r="L8" s="159">
        <v>2423019</v>
      </c>
      <c r="M8" s="159">
        <v>2521783</v>
      </c>
      <c r="N8" s="159">
        <v>2586216</v>
      </c>
      <c r="O8" s="159">
        <v>2613594</v>
      </c>
    </row>
    <row r="9" spans="2:15" ht="36" customHeight="1" x14ac:dyDescent="0.25">
      <c r="B9" s="199" t="s">
        <v>478</v>
      </c>
      <c r="C9" s="159">
        <v>2723732</v>
      </c>
      <c r="D9" s="159">
        <v>3321208</v>
      </c>
      <c r="E9" s="159">
        <v>3563021</v>
      </c>
      <c r="F9" s="159">
        <v>4246382</v>
      </c>
      <c r="G9" s="159">
        <v>5135069</v>
      </c>
      <c r="H9" s="159">
        <v>5945675</v>
      </c>
      <c r="I9" s="159">
        <v>6440345</v>
      </c>
      <c r="J9" s="159">
        <v>6833560</v>
      </c>
      <c r="K9" s="159">
        <v>7438305</v>
      </c>
      <c r="L9" s="159">
        <v>7275401</v>
      </c>
      <c r="M9" s="159">
        <v>7700905</v>
      </c>
      <c r="N9" s="159">
        <v>8361187</v>
      </c>
      <c r="O9" s="159">
        <v>8331106</v>
      </c>
    </row>
    <row r="10" spans="2:15" ht="48" customHeight="1" x14ac:dyDescent="0.25">
      <c r="B10" s="200" t="s">
        <v>479</v>
      </c>
      <c r="C10" s="161">
        <v>0.55593869000327489</v>
      </c>
      <c r="D10" s="161">
        <v>0.55138822982481073</v>
      </c>
      <c r="E10" s="161">
        <v>0.52413331271412655</v>
      </c>
      <c r="F10" s="161">
        <v>0.47824548050552212</v>
      </c>
      <c r="G10" s="161">
        <v>0.46831191557503898</v>
      </c>
      <c r="H10" s="161">
        <v>0.43473987394198305</v>
      </c>
      <c r="I10" s="161">
        <v>0.38503216830775372</v>
      </c>
      <c r="J10" s="161">
        <v>0.33499244903095898</v>
      </c>
      <c r="K10" s="161">
        <v>0.36401975987809049</v>
      </c>
      <c r="L10" s="161">
        <v>0.33304267352411226</v>
      </c>
      <c r="M10" s="161">
        <v>0.3274657978510318</v>
      </c>
      <c r="N10" s="161">
        <v>0.30931206298818575</v>
      </c>
      <c r="O10" s="161">
        <v>0.31371512977988758</v>
      </c>
    </row>
    <row r="11" spans="2:15" ht="33" customHeight="1" x14ac:dyDescent="0.25">
      <c r="B11" s="13"/>
      <c r="C11" s="14"/>
      <c r="D11" s="14"/>
      <c r="E11" s="14"/>
      <c r="F11" s="14"/>
      <c r="G11" s="14"/>
      <c r="H11" s="14"/>
      <c r="I11" s="14"/>
      <c r="J11" s="14"/>
    </row>
    <row r="12" spans="2:15" ht="33" customHeight="1" x14ac:dyDescent="0.25">
      <c r="B12" s="488" t="s">
        <v>371</v>
      </c>
      <c r="C12" s="488"/>
      <c r="D12" s="488"/>
      <c r="E12" s="488"/>
      <c r="F12" s="488"/>
      <c r="G12" s="488"/>
      <c r="H12" s="488"/>
      <c r="I12" s="488"/>
      <c r="J12" s="488"/>
      <c r="K12" s="488"/>
      <c r="L12" s="488"/>
      <c r="M12" s="488"/>
      <c r="N12" s="488"/>
    </row>
    <row r="13" spans="2:15" ht="33" customHeight="1" x14ac:dyDescent="0.25">
      <c r="B13" s="13"/>
      <c r="C13" s="14"/>
      <c r="D13" s="14"/>
      <c r="E13" s="14"/>
      <c r="F13" s="14"/>
      <c r="G13" s="14"/>
      <c r="H13" s="14"/>
      <c r="I13" s="14"/>
      <c r="J13" s="14"/>
    </row>
    <row r="14" spans="2:15" ht="33" customHeight="1" x14ac:dyDescent="0.25">
      <c r="B14" s="13"/>
      <c r="C14" s="14"/>
      <c r="D14" s="14"/>
      <c r="E14" s="14"/>
      <c r="F14" s="14"/>
      <c r="G14" s="14"/>
      <c r="H14" s="14"/>
      <c r="I14" s="14"/>
      <c r="J14" s="14"/>
    </row>
    <row r="15" spans="2:15" ht="33" customHeight="1" x14ac:dyDescent="0.25">
      <c r="B15" s="13"/>
      <c r="C15" s="14"/>
      <c r="D15" s="14"/>
      <c r="E15" s="14"/>
      <c r="F15" s="14"/>
      <c r="G15" s="14"/>
      <c r="H15" s="14"/>
      <c r="I15" s="14"/>
      <c r="J15" s="14"/>
    </row>
    <row r="16" spans="2:15" ht="33" customHeight="1" x14ac:dyDescent="0.25">
      <c r="B16" s="13"/>
      <c r="C16" s="14"/>
      <c r="D16" s="14"/>
      <c r="E16" s="14"/>
      <c r="F16" s="14"/>
      <c r="G16" s="14"/>
      <c r="H16" s="14"/>
      <c r="I16" s="14"/>
      <c r="J16" s="14"/>
    </row>
    <row r="17" spans="2:10" ht="33" customHeight="1" x14ac:dyDescent="0.25">
      <c r="B17" s="13"/>
      <c r="C17" s="14"/>
      <c r="D17" s="14"/>
      <c r="E17" s="14"/>
      <c r="F17" s="14"/>
      <c r="G17" s="14"/>
      <c r="H17" s="14"/>
      <c r="I17" s="14"/>
      <c r="J17" s="14"/>
    </row>
    <row r="18" spans="2:10" ht="33" customHeight="1" x14ac:dyDescent="0.25">
      <c r="B18" s="13"/>
      <c r="C18" s="14"/>
      <c r="D18" s="14"/>
      <c r="E18" s="14"/>
      <c r="F18" s="14"/>
      <c r="G18" s="14"/>
      <c r="H18" s="14"/>
      <c r="I18" s="14"/>
      <c r="J18" s="14"/>
    </row>
    <row r="19" spans="2:10" ht="33" customHeight="1" x14ac:dyDescent="0.25">
      <c r="B19" s="13"/>
      <c r="C19" s="14"/>
      <c r="D19" s="14"/>
      <c r="E19" s="14"/>
      <c r="F19" s="14"/>
      <c r="G19" s="14"/>
      <c r="H19" s="14"/>
      <c r="I19" s="14"/>
      <c r="J19" s="14"/>
    </row>
    <row r="20" spans="2:10" ht="33" customHeight="1" x14ac:dyDescent="0.25">
      <c r="B20" s="13"/>
      <c r="C20" s="14"/>
      <c r="D20" s="14"/>
      <c r="E20" s="14"/>
      <c r="F20" s="14"/>
      <c r="G20" s="14"/>
      <c r="H20" s="14"/>
      <c r="I20" s="14"/>
      <c r="J20" s="14"/>
    </row>
    <row r="21" spans="2:10" ht="33" customHeight="1" x14ac:dyDescent="0.25">
      <c r="B21" s="13"/>
      <c r="C21" s="14"/>
      <c r="D21" s="14"/>
      <c r="E21" s="14"/>
      <c r="F21" s="14"/>
      <c r="G21" s="14"/>
      <c r="H21" s="14"/>
      <c r="I21" s="14"/>
      <c r="J21" s="14"/>
    </row>
    <row r="22" spans="2:10" ht="33" customHeight="1" x14ac:dyDescent="0.25">
      <c r="B22" s="13"/>
      <c r="C22" s="14"/>
      <c r="D22" s="14"/>
      <c r="E22" s="14"/>
      <c r="F22" s="14"/>
      <c r="G22" s="14"/>
      <c r="H22" s="14"/>
      <c r="I22" s="14"/>
      <c r="J22" s="14"/>
    </row>
    <row r="23" spans="2:10" ht="33" customHeight="1" x14ac:dyDescent="0.25">
      <c r="B23" s="13"/>
      <c r="C23" s="14"/>
      <c r="D23" s="14"/>
      <c r="E23" s="14"/>
      <c r="F23" s="14"/>
      <c r="G23" s="14"/>
      <c r="H23" s="14"/>
      <c r="I23" s="14"/>
      <c r="J23" s="14"/>
    </row>
    <row r="24" spans="2:10" ht="33" customHeight="1" x14ac:dyDescent="0.25">
      <c r="B24" s="13"/>
      <c r="C24" s="14"/>
      <c r="D24" s="14"/>
      <c r="E24" s="14"/>
      <c r="F24" s="14"/>
      <c r="G24" s="14"/>
      <c r="H24" s="14"/>
      <c r="I24" s="14"/>
      <c r="J24" s="14"/>
    </row>
    <row r="25" spans="2:10" ht="33" customHeight="1" x14ac:dyDescent="0.25">
      <c r="B25" s="13"/>
      <c r="C25" s="14"/>
      <c r="D25" s="14"/>
      <c r="E25" s="14"/>
      <c r="F25" s="14"/>
      <c r="G25" s="14"/>
      <c r="H25" s="14"/>
      <c r="I25" s="14"/>
      <c r="J25" s="14"/>
    </row>
    <row r="26" spans="2:10" ht="33" customHeight="1" x14ac:dyDescent="0.25">
      <c r="B26" s="13"/>
      <c r="C26" s="14"/>
      <c r="D26" s="14"/>
      <c r="E26" s="14"/>
      <c r="F26" s="14"/>
      <c r="G26" s="14"/>
      <c r="H26" s="14"/>
      <c r="I26" s="14"/>
      <c r="J26" s="14"/>
    </row>
    <row r="27" spans="2:10" ht="33" customHeight="1" x14ac:dyDescent="0.25">
      <c r="B27" s="13"/>
      <c r="C27" s="14"/>
      <c r="D27" s="14"/>
      <c r="E27" s="14"/>
      <c r="F27" s="14"/>
      <c r="G27" s="14"/>
      <c r="H27" s="14"/>
      <c r="I27" s="14"/>
      <c r="J27" s="14"/>
    </row>
    <row r="28" spans="2:10" ht="33" customHeight="1" x14ac:dyDescent="0.25">
      <c r="B28" s="13"/>
      <c r="C28" s="14"/>
      <c r="D28" s="14"/>
      <c r="E28" s="14"/>
      <c r="F28" s="14"/>
      <c r="G28" s="14"/>
      <c r="H28" s="14"/>
      <c r="I28" s="14"/>
      <c r="J28" s="14"/>
    </row>
    <row r="29" spans="2:10" ht="33" customHeight="1" x14ac:dyDescent="0.25">
      <c r="B29" s="17" t="s">
        <v>22</v>
      </c>
      <c r="C29" s="12"/>
    </row>
    <row r="30" spans="2:10" ht="15" customHeight="1" x14ac:dyDescent="0.25">
      <c r="B30" s="18" t="s">
        <v>15</v>
      </c>
      <c r="C30" s="12"/>
    </row>
    <row r="31" spans="2:10" ht="15" customHeight="1" x14ac:dyDescent="0.25">
      <c r="C31" s="12"/>
    </row>
    <row r="32" spans="2:10" ht="15" customHeight="1" x14ac:dyDescent="0.25">
      <c r="C32" s="12"/>
    </row>
    <row r="33" spans="3:3" ht="15" customHeight="1" x14ac:dyDescent="0.25">
      <c r="C33" s="12"/>
    </row>
    <row r="34" spans="3:3" ht="15" customHeight="1" x14ac:dyDescent="0.25">
      <c r="C34" s="12"/>
    </row>
  </sheetData>
  <mergeCells count="3">
    <mergeCell ref="B3:O3"/>
    <mergeCell ref="B4:O4"/>
    <mergeCell ref="B12:N12"/>
  </mergeCells>
  <hyperlinks>
    <hyperlink ref="B2" location="Indice!A1" display="Índice" xr:uid="{00000000-0004-0000-0C00-000000000000}"/>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O37"/>
  <sheetViews>
    <sheetView showGridLines="0" zoomScale="80" zoomScaleNormal="80" workbookViewId="0">
      <selection activeCell="B2" sqref="B2"/>
    </sheetView>
  </sheetViews>
  <sheetFormatPr baseColWidth="10" defaultRowHeight="13.5" x14ac:dyDescent="0.25"/>
  <cols>
    <col min="1" max="1" width="5" style="47" customWidth="1"/>
    <col min="2" max="2" width="54.140625" style="47" customWidth="1"/>
    <col min="3" max="15" width="15.42578125" style="47" customWidth="1"/>
    <col min="16" max="20" width="15.7109375" style="47" customWidth="1"/>
    <col min="21" max="16384" width="11.42578125" style="47"/>
  </cols>
  <sheetData>
    <row r="1" spans="2:15" ht="78" customHeight="1" x14ac:dyDescent="0.25">
      <c r="J1" s="48"/>
    </row>
    <row r="2" spans="2:15" ht="33" customHeight="1" x14ac:dyDescent="0.3">
      <c r="B2" s="233" t="s">
        <v>3</v>
      </c>
      <c r="J2" s="48"/>
    </row>
    <row r="3" spans="2:15" ht="33" customHeight="1" x14ac:dyDescent="0.25">
      <c r="B3" s="486" t="s">
        <v>299</v>
      </c>
      <c r="C3" s="486"/>
      <c r="D3" s="486"/>
      <c r="E3" s="486"/>
      <c r="F3" s="486"/>
      <c r="G3" s="486"/>
      <c r="H3" s="486"/>
      <c r="I3" s="486"/>
      <c r="J3" s="486"/>
      <c r="K3" s="486"/>
      <c r="L3" s="486"/>
      <c r="M3" s="486"/>
      <c r="N3" s="486"/>
      <c r="O3" s="486"/>
    </row>
    <row r="4" spans="2:15" s="21" customFormat="1" ht="33" customHeight="1" x14ac:dyDescent="0.25">
      <c r="B4" s="495" t="s">
        <v>372</v>
      </c>
      <c r="C4" s="495"/>
      <c r="D4" s="495"/>
      <c r="E4" s="495"/>
      <c r="F4" s="495"/>
      <c r="G4" s="495"/>
      <c r="H4" s="495"/>
      <c r="I4" s="495"/>
      <c r="J4" s="495"/>
      <c r="K4" s="495"/>
      <c r="L4" s="495"/>
      <c r="M4" s="495"/>
      <c r="N4" s="495"/>
      <c r="O4" s="495"/>
    </row>
    <row r="5" spans="2:15" s="21" customFormat="1" ht="33" customHeight="1" x14ac:dyDescent="0.25">
      <c r="B5" s="47"/>
      <c r="C5" s="47"/>
      <c r="D5" s="47"/>
      <c r="E5" s="47"/>
      <c r="F5" s="47"/>
      <c r="G5" s="47"/>
      <c r="H5" s="47"/>
      <c r="I5" s="47"/>
      <c r="J5" s="47"/>
      <c r="K5" s="47"/>
      <c r="L5" s="47"/>
    </row>
    <row r="6" spans="2:15" s="21" customFormat="1" ht="33" customHeight="1" x14ac:dyDescent="0.25">
      <c r="B6" s="52" t="s">
        <v>0</v>
      </c>
      <c r="C6" s="53"/>
      <c r="D6" s="53"/>
      <c r="E6" s="53"/>
      <c r="F6" s="53"/>
      <c r="G6" s="53"/>
      <c r="H6" s="53"/>
      <c r="I6" s="53"/>
      <c r="J6" s="53"/>
      <c r="K6" s="53"/>
      <c r="L6" s="53"/>
    </row>
    <row r="7" spans="2:15" s="21" customFormat="1" ht="33" customHeight="1" x14ac:dyDescent="0.25">
      <c r="B7" s="162" t="s">
        <v>4</v>
      </c>
      <c r="C7" s="162">
        <v>2007</v>
      </c>
      <c r="D7" s="162">
        <v>2008</v>
      </c>
      <c r="E7" s="162">
        <v>2009</v>
      </c>
      <c r="F7" s="162">
        <v>2010</v>
      </c>
      <c r="G7" s="162">
        <v>2011</v>
      </c>
      <c r="H7" s="162">
        <v>2012</v>
      </c>
      <c r="I7" s="162">
        <v>2013</v>
      </c>
      <c r="J7" s="162">
        <v>2014</v>
      </c>
      <c r="K7" s="162">
        <v>2015</v>
      </c>
      <c r="L7" s="162">
        <v>2016</v>
      </c>
      <c r="M7" s="162">
        <v>2017</v>
      </c>
      <c r="N7" s="162">
        <v>2018</v>
      </c>
      <c r="O7" s="162">
        <v>2019</v>
      </c>
    </row>
    <row r="8" spans="2:15" s="56" customFormat="1" ht="39.75" customHeight="1" x14ac:dyDescent="0.25">
      <c r="B8" s="201" t="s">
        <v>480</v>
      </c>
      <c r="C8" s="202">
        <v>1642114</v>
      </c>
      <c r="D8" s="202">
        <v>1972609</v>
      </c>
      <c r="E8" s="202">
        <v>2012189</v>
      </c>
      <c r="F8" s="202">
        <v>2207720</v>
      </c>
      <c r="G8" s="202">
        <v>2634139</v>
      </c>
      <c r="H8" s="202">
        <v>2844639</v>
      </c>
      <c r="I8" s="202">
        <v>2707185</v>
      </c>
      <c r="J8" s="202">
        <v>2539502</v>
      </c>
      <c r="K8" s="202">
        <v>3029391</v>
      </c>
      <c r="L8" s="202">
        <v>2731645</v>
      </c>
      <c r="M8" s="202">
        <v>2828908</v>
      </c>
      <c r="N8" s="202">
        <v>2913597</v>
      </c>
      <c r="O8" s="202">
        <v>2959821</v>
      </c>
    </row>
    <row r="9" spans="2:15" s="56" customFormat="1" ht="39.75" customHeight="1" x14ac:dyDescent="0.25">
      <c r="B9" s="201" t="s">
        <v>481</v>
      </c>
      <c r="C9" s="202">
        <v>2512383</v>
      </c>
      <c r="D9" s="202">
        <v>3075216</v>
      </c>
      <c r="E9" s="202">
        <v>3320446</v>
      </c>
      <c r="F9" s="202">
        <v>3968761</v>
      </c>
      <c r="G9" s="202">
        <v>4788753</v>
      </c>
      <c r="H9" s="202">
        <v>5584559</v>
      </c>
      <c r="I9" s="202">
        <v>6025691</v>
      </c>
      <c r="J9" s="202">
        <v>6481231</v>
      </c>
      <c r="K9" s="202">
        <v>7114496</v>
      </c>
      <c r="L9" s="202">
        <v>6976097</v>
      </c>
      <c r="M9" s="202">
        <v>7371572</v>
      </c>
      <c r="N9" s="202">
        <v>8030255</v>
      </c>
      <c r="O9" s="202">
        <v>8054533</v>
      </c>
    </row>
    <row r="10" spans="2:15" s="56" customFormat="1" ht="39.75" customHeight="1" x14ac:dyDescent="0.25">
      <c r="B10" s="203" t="s">
        <v>482</v>
      </c>
      <c r="C10" s="204">
        <v>1.5299686867050644</v>
      </c>
      <c r="D10" s="204">
        <v>1.5589587191379539</v>
      </c>
      <c r="E10" s="204">
        <v>1.6501660629294763</v>
      </c>
      <c r="F10" s="204">
        <v>1.797674070987263</v>
      </c>
      <c r="G10" s="204">
        <v>1.8179575944929254</v>
      </c>
      <c r="H10" s="204">
        <v>1.9631872444974565</v>
      </c>
      <c r="I10" s="204">
        <v>2.2258142683266935</v>
      </c>
      <c r="J10" s="204">
        <v>2.5521661333600054</v>
      </c>
      <c r="K10" s="204">
        <v>2.3484905051873461</v>
      </c>
      <c r="L10" s="204">
        <v>2.553808053389075</v>
      </c>
      <c r="M10" s="204">
        <v>2.6058012491038944</v>
      </c>
      <c r="N10" s="204">
        <v>2.7561309954671152</v>
      </c>
      <c r="O10" s="204">
        <v>2.7212905780450911</v>
      </c>
    </row>
    <row r="11" spans="2:15" s="21" customFormat="1" ht="33" customHeight="1" x14ac:dyDescent="0.25">
      <c r="B11" s="49"/>
      <c r="C11" s="49"/>
      <c r="D11" s="49"/>
      <c r="E11" s="49"/>
      <c r="F11" s="49"/>
      <c r="G11" s="49"/>
      <c r="H11" s="49"/>
      <c r="I11" s="49"/>
      <c r="J11" s="49"/>
    </row>
    <row r="12" spans="2:15" s="21" customFormat="1" ht="33" customHeight="1" x14ac:dyDescent="0.25">
      <c r="B12" s="54" t="s">
        <v>1</v>
      </c>
      <c r="C12" s="55"/>
      <c r="D12" s="55"/>
      <c r="E12" s="55"/>
      <c r="F12" s="55"/>
      <c r="G12" s="53"/>
      <c r="H12" s="53"/>
    </row>
    <row r="13" spans="2:15" s="21" customFormat="1" ht="33" customHeight="1" x14ac:dyDescent="0.25">
      <c r="B13" s="162" t="s">
        <v>4</v>
      </c>
      <c r="C13" s="162">
        <v>2007</v>
      </c>
      <c r="D13" s="162">
        <v>2008</v>
      </c>
      <c r="E13" s="162">
        <v>2009</v>
      </c>
      <c r="F13" s="162">
        <v>2010</v>
      </c>
      <c r="G13" s="162">
        <v>2011</v>
      </c>
      <c r="H13" s="162">
        <v>2012</v>
      </c>
      <c r="I13" s="162">
        <v>2013</v>
      </c>
      <c r="J13" s="162">
        <v>2014</v>
      </c>
      <c r="K13" s="162">
        <v>2015</v>
      </c>
      <c r="L13" s="162">
        <v>2016</v>
      </c>
      <c r="M13" s="162">
        <v>2017</v>
      </c>
      <c r="N13" s="162">
        <v>2018</v>
      </c>
      <c r="O13" s="162">
        <v>2019</v>
      </c>
    </row>
    <row r="14" spans="2:15" s="56" customFormat="1" ht="40.5" customHeight="1" x14ac:dyDescent="0.25">
      <c r="B14" s="201" t="s">
        <v>480</v>
      </c>
      <c r="C14" s="202">
        <v>1642114</v>
      </c>
      <c r="D14" s="202">
        <v>1923311</v>
      </c>
      <c r="E14" s="202">
        <v>1913562</v>
      </c>
      <c r="F14" s="202">
        <v>2058240</v>
      </c>
      <c r="G14" s="202">
        <v>2403576</v>
      </c>
      <c r="H14" s="202">
        <v>2508654</v>
      </c>
      <c r="I14" s="202">
        <v>2338852</v>
      </c>
      <c r="J14" s="202">
        <v>2182400</v>
      </c>
      <c r="K14" s="202">
        <v>2547834</v>
      </c>
      <c r="L14" s="202">
        <v>2224504</v>
      </c>
      <c r="M14" s="202">
        <v>2241033</v>
      </c>
      <c r="N14" s="202">
        <v>2227342</v>
      </c>
      <c r="O14" s="202">
        <v>2270307</v>
      </c>
    </row>
    <row r="15" spans="2:15" s="56" customFormat="1" ht="40.5" customHeight="1" x14ac:dyDescent="0.25">
      <c r="B15" s="201" t="s">
        <v>481</v>
      </c>
      <c r="C15" s="202">
        <v>2512383</v>
      </c>
      <c r="D15" s="202">
        <v>2972393</v>
      </c>
      <c r="E15" s="202">
        <v>3108462</v>
      </c>
      <c r="F15" s="202">
        <v>3574894</v>
      </c>
      <c r="G15" s="202">
        <v>4188609</v>
      </c>
      <c r="H15" s="202">
        <v>4664720</v>
      </c>
      <c r="I15" s="202">
        <v>4784230</v>
      </c>
      <c r="J15" s="202">
        <v>4965164</v>
      </c>
      <c r="K15" s="202">
        <v>5367884</v>
      </c>
      <c r="L15" s="202">
        <v>5037718</v>
      </c>
      <c r="M15" s="202">
        <v>5041671</v>
      </c>
      <c r="N15" s="202">
        <v>5175585</v>
      </c>
      <c r="O15" s="202">
        <v>5319523</v>
      </c>
    </row>
    <row r="16" spans="2:15" s="56" customFormat="1" ht="40.5" customHeight="1" x14ac:dyDescent="0.25">
      <c r="B16" s="203" t="s">
        <v>482</v>
      </c>
      <c r="C16" s="204">
        <v>1.5299686867050644</v>
      </c>
      <c r="D16" s="204">
        <v>1.5454562470656072</v>
      </c>
      <c r="E16" s="204">
        <v>1.6244375672175764</v>
      </c>
      <c r="F16" s="204">
        <v>1.7368693641169155</v>
      </c>
      <c r="G16" s="204">
        <v>1.7426571907857293</v>
      </c>
      <c r="H16" s="204">
        <v>1.8594513232992673</v>
      </c>
      <c r="I16" s="204">
        <v>2.04554627654935</v>
      </c>
      <c r="J16" s="204">
        <v>2.2750934750733136</v>
      </c>
      <c r="K16" s="204">
        <v>2.1068421255073919</v>
      </c>
      <c r="L16" s="204">
        <v>2.26464775968036</v>
      </c>
      <c r="M16" s="204">
        <v>2.2497085049617742</v>
      </c>
      <c r="N16" s="204">
        <v>2.323659770255309</v>
      </c>
      <c r="O16" s="204">
        <v>2.3430853184172888</v>
      </c>
    </row>
    <row r="17" spans="2:14" s="21" customFormat="1" ht="33" customHeight="1" x14ac:dyDescent="0.25">
      <c r="B17" s="49"/>
      <c r="C17" s="50"/>
      <c r="D17" s="50"/>
      <c r="E17" s="50"/>
      <c r="F17" s="50"/>
      <c r="G17" s="50"/>
      <c r="H17" s="50"/>
      <c r="I17" s="50"/>
      <c r="J17" s="50"/>
    </row>
    <row r="18" spans="2:14" s="21" customFormat="1" ht="33" customHeight="1" x14ac:dyDescent="0.25">
      <c r="B18" s="409" t="s">
        <v>373</v>
      </c>
      <c r="C18" s="409"/>
      <c r="D18" s="409"/>
      <c r="E18" s="409"/>
      <c r="F18" s="409"/>
      <c r="G18" s="409"/>
      <c r="H18" s="409"/>
      <c r="I18" s="409"/>
      <c r="J18" s="409"/>
      <c r="K18" s="409"/>
      <c r="L18" s="409"/>
      <c r="M18" s="409"/>
      <c r="N18" s="409"/>
    </row>
    <row r="19" spans="2:14" s="21" customFormat="1" ht="33" customHeight="1" x14ac:dyDescent="0.25">
      <c r="B19" s="47"/>
      <c r="C19" s="47"/>
      <c r="D19" s="47"/>
      <c r="E19" s="47"/>
      <c r="F19" s="47"/>
      <c r="G19" s="47"/>
      <c r="H19" s="47"/>
      <c r="I19" s="47"/>
      <c r="J19" s="47"/>
      <c r="K19" s="47"/>
      <c r="L19" s="47"/>
    </row>
    <row r="20" spans="2:14" s="21" customFormat="1" ht="33" customHeight="1" x14ac:dyDescent="0.25">
      <c r="B20" s="47"/>
      <c r="C20" s="47"/>
      <c r="D20" s="47"/>
      <c r="E20" s="47"/>
      <c r="F20" s="47"/>
      <c r="G20" s="47"/>
      <c r="H20" s="47"/>
      <c r="I20" s="47"/>
      <c r="J20" s="47"/>
      <c r="K20" s="47"/>
      <c r="L20" s="47"/>
    </row>
    <row r="21" spans="2:14" s="21" customFormat="1" ht="33" customHeight="1" x14ac:dyDescent="0.25">
      <c r="B21" s="47"/>
      <c r="C21" s="47"/>
      <c r="D21" s="47"/>
      <c r="E21" s="47"/>
      <c r="F21" s="47"/>
      <c r="G21" s="47"/>
      <c r="H21" s="47"/>
      <c r="I21" s="47"/>
      <c r="J21" s="47"/>
      <c r="K21" s="47"/>
      <c r="L21" s="47"/>
    </row>
    <row r="22" spans="2:14" s="21" customFormat="1" ht="33" customHeight="1" x14ac:dyDescent="0.25">
      <c r="B22" s="47"/>
      <c r="C22" s="47"/>
      <c r="D22" s="47"/>
      <c r="E22" s="47"/>
      <c r="F22" s="47"/>
      <c r="G22" s="47"/>
      <c r="H22" s="47"/>
      <c r="I22" s="47"/>
      <c r="J22" s="47"/>
      <c r="K22" s="47"/>
      <c r="L22" s="47"/>
    </row>
    <row r="23" spans="2:14" s="21" customFormat="1" ht="33" customHeight="1" x14ac:dyDescent="0.25">
      <c r="B23" s="47"/>
      <c r="C23" s="47"/>
      <c r="D23" s="47"/>
      <c r="E23" s="47"/>
      <c r="F23" s="47"/>
      <c r="G23" s="47"/>
      <c r="H23" s="47"/>
      <c r="I23" s="47"/>
      <c r="J23" s="47"/>
      <c r="K23" s="47"/>
      <c r="L23" s="47"/>
    </row>
    <row r="24" spans="2:14" s="21" customFormat="1" ht="33" customHeight="1" x14ac:dyDescent="0.25">
      <c r="B24" s="47"/>
      <c r="C24" s="47"/>
      <c r="D24" s="47"/>
      <c r="E24" s="47"/>
      <c r="F24" s="47"/>
      <c r="G24" s="47"/>
      <c r="H24" s="47"/>
      <c r="I24" s="47"/>
      <c r="J24" s="47"/>
      <c r="K24" s="47"/>
      <c r="L24" s="47"/>
    </row>
    <row r="25" spans="2:14" s="21" customFormat="1" ht="33" customHeight="1" x14ac:dyDescent="0.25">
      <c r="B25" s="47"/>
      <c r="C25" s="47"/>
      <c r="D25" s="47"/>
      <c r="E25" s="47"/>
      <c r="F25" s="47"/>
      <c r="G25" s="47"/>
      <c r="H25" s="47"/>
      <c r="I25" s="47"/>
      <c r="J25" s="47"/>
      <c r="K25" s="47"/>
      <c r="L25" s="47"/>
    </row>
    <row r="26" spans="2:14" s="21" customFormat="1" ht="33" customHeight="1" x14ac:dyDescent="0.25">
      <c r="B26" s="47"/>
      <c r="C26" s="47"/>
      <c r="D26" s="47"/>
      <c r="E26" s="47"/>
      <c r="F26" s="47"/>
      <c r="G26" s="47"/>
      <c r="H26" s="47"/>
      <c r="I26" s="47"/>
      <c r="J26" s="47"/>
      <c r="K26" s="47"/>
      <c r="L26" s="47"/>
    </row>
    <row r="27" spans="2:14" s="21" customFormat="1" ht="33" customHeight="1" x14ac:dyDescent="0.25">
      <c r="B27" s="47"/>
      <c r="C27" s="47"/>
      <c r="D27" s="47"/>
      <c r="E27" s="47"/>
      <c r="F27" s="47"/>
      <c r="G27" s="47"/>
      <c r="H27" s="47"/>
      <c r="I27" s="47"/>
      <c r="J27" s="47"/>
      <c r="K27" s="47"/>
      <c r="L27" s="47"/>
    </row>
    <row r="28" spans="2:14" s="21" customFormat="1" ht="33" customHeight="1" x14ac:dyDescent="0.25">
      <c r="B28" s="47"/>
      <c r="C28" s="47"/>
      <c r="D28" s="47"/>
      <c r="E28" s="47"/>
      <c r="F28" s="47"/>
      <c r="G28" s="47"/>
      <c r="H28" s="47"/>
      <c r="I28" s="47"/>
      <c r="J28" s="47"/>
      <c r="K28" s="47"/>
      <c r="L28" s="47"/>
    </row>
    <row r="29" spans="2:14" s="21" customFormat="1" ht="33" customHeight="1" x14ac:dyDescent="0.25">
      <c r="B29" s="47"/>
      <c r="C29" s="47"/>
      <c r="D29" s="47"/>
      <c r="E29" s="47"/>
      <c r="F29" s="47"/>
      <c r="G29" s="47"/>
      <c r="H29" s="47"/>
      <c r="I29" s="47"/>
      <c r="J29" s="47"/>
      <c r="K29" s="47"/>
      <c r="L29" s="47"/>
    </row>
    <row r="30" spans="2:14" s="21" customFormat="1" ht="33" customHeight="1" x14ac:dyDescent="0.25">
      <c r="B30" s="47"/>
      <c r="C30" s="47"/>
      <c r="D30" s="47"/>
      <c r="E30" s="47"/>
      <c r="F30" s="47"/>
      <c r="G30" s="47"/>
      <c r="H30" s="47"/>
      <c r="I30" s="47"/>
      <c r="J30" s="47"/>
      <c r="K30" s="47"/>
      <c r="L30" s="47"/>
    </row>
    <row r="31" spans="2:14" s="21" customFormat="1" ht="33" customHeight="1" x14ac:dyDescent="0.25">
      <c r="B31" s="47"/>
      <c r="C31" s="47"/>
      <c r="D31" s="47"/>
      <c r="E31" s="47"/>
      <c r="F31" s="47"/>
      <c r="G31" s="47"/>
      <c r="H31" s="47"/>
      <c r="I31" s="47"/>
      <c r="J31" s="47"/>
      <c r="K31" s="47"/>
      <c r="L31" s="47"/>
    </row>
    <row r="32" spans="2:14" s="21" customFormat="1" ht="33" customHeight="1" x14ac:dyDescent="0.25">
      <c r="B32" s="47"/>
      <c r="C32" s="47"/>
      <c r="D32" s="47"/>
      <c r="E32" s="47"/>
      <c r="F32" s="47"/>
      <c r="G32" s="47"/>
      <c r="H32" s="47"/>
      <c r="I32" s="47"/>
      <c r="J32" s="47"/>
      <c r="K32" s="47"/>
      <c r="L32" s="47"/>
    </row>
    <row r="33" spans="2:12" s="21" customFormat="1" ht="33" customHeight="1" x14ac:dyDescent="0.3">
      <c r="B33" s="123" t="s">
        <v>24</v>
      </c>
      <c r="C33" s="47"/>
      <c r="D33" s="47"/>
      <c r="E33" s="47"/>
      <c r="F33" s="47"/>
      <c r="G33" s="47"/>
      <c r="H33" s="47"/>
      <c r="I33" s="47"/>
      <c r="J33" s="47"/>
      <c r="K33" s="47"/>
      <c r="L33" s="47"/>
    </row>
    <row r="34" spans="2:12" s="21" customFormat="1" ht="15" customHeight="1" x14ac:dyDescent="0.3">
      <c r="B34" s="123" t="s">
        <v>16</v>
      </c>
      <c r="C34" s="47"/>
      <c r="D34" s="47"/>
      <c r="E34" s="47"/>
      <c r="F34" s="47"/>
      <c r="G34" s="47"/>
      <c r="H34" s="47"/>
      <c r="I34" s="47"/>
      <c r="J34" s="47"/>
      <c r="K34" s="47"/>
      <c r="L34" s="47"/>
    </row>
    <row r="35" spans="2:12" s="21" customFormat="1" ht="15" customHeight="1" x14ac:dyDescent="0.25">
      <c r="B35" s="18"/>
      <c r="C35" s="47"/>
      <c r="D35" s="47"/>
      <c r="E35" s="47"/>
      <c r="F35" s="47"/>
      <c r="G35" s="47"/>
      <c r="H35" s="47"/>
      <c r="I35" s="47"/>
      <c r="J35" s="47"/>
      <c r="K35" s="47"/>
      <c r="L35" s="47"/>
    </row>
    <row r="36" spans="2:12" s="21" customFormat="1" ht="15" customHeight="1" x14ac:dyDescent="0.25">
      <c r="B36" s="18"/>
      <c r="C36" s="47"/>
      <c r="D36" s="47"/>
      <c r="E36" s="47"/>
      <c r="F36" s="47"/>
      <c r="G36" s="47"/>
      <c r="H36" s="47"/>
      <c r="I36" s="47"/>
      <c r="J36" s="47"/>
      <c r="K36" s="47"/>
      <c r="L36" s="47"/>
    </row>
    <row r="37" spans="2:12" s="21" customFormat="1" ht="15" customHeight="1" x14ac:dyDescent="0.25">
      <c r="B37" s="8"/>
      <c r="C37" s="47"/>
      <c r="D37" s="47"/>
      <c r="E37" s="47"/>
      <c r="F37" s="47"/>
      <c r="G37" s="47"/>
      <c r="H37" s="47"/>
      <c r="I37" s="47"/>
      <c r="J37" s="47"/>
      <c r="K37" s="47"/>
      <c r="L37" s="47"/>
    </row>
  </sheetData>
  <mergeCells count="2">
    <mergeCell ref="B3:O3"/>
    <mergeCell ref="B4:O4"/>
  </mergeCells>
  <hyperlinks>
    <hyperlink ref="B2" location="Indice!A1" display="Índice" xr:uid="{00000000-0004-0000-0F00-000000000000}"/>
  </hyperlinks>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Q35"/>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52.28515625" style="8" customWidth="1"/>
    <col min="3" max="15" width="15.42578125" style="8" customWidth="1"/>
    <col min="16" max="16384" width="15.7109375" style="8"/>
  </cols>
  <sheetData>
    <row r="1" spans="2:17" ht="78" customHeight="1" x14ac:dyDescent="0.25"/>
    <row r="2" spans="2:17" ht="33" customHeight="1" x14ac:dyDescent="0.3">
      <c r="B2" s="233" t="s">
        <v>3</v>
      </c>
    </row>
    <row r="3" spans="2:17" ht="33" customHeight="1" x14ac:dyDescent="0.25">
      <c r="B3" s="486" t="s">
        <v>300</v>
      </c>
      <c r="C3" s="486"/>
      <c r="D3" s="486"/>
      <c r="E3" s="486"/>
      <c r="F3" s="486"/>
      <c r="G3" s="486"/>
      <c r="H3" s="486"/>
      <c r="I3" s="486"/>
      <c r="J3" s="486"/>
      <c r="K3" s="486"/>
      <c r="L3" s="486"/>
      <c r="M3" s="486"/>
      <c r="N3" s="486"/>
      <c r="O3" s="486"/>
    </row>
    <row r="4" spans="2:17" ht="33" customHeight="1" x14ac:dyDescent="0.25">
      <c r="B4" s="487" t="s">
        <v>29</v>
      </c>
      <c r="C4" s="487"/>
      <c r="D4" s="487"/>
      <c r="E4" s="487"/>
      <c r="F4" s="487"/>
      <c r="G4" s="487"/>
      <c r="H4" s="487"/>
      <c r="I4" s="487"/>
      <c r="J4" s="487"/>
      <c r="K4" s="487"/>
      <c r="L4" s="487"/>
      <c r="M4" s="487"/>
      <c r="N4" s="487"/>
      <c r="O4" s="487"/>
    </row>
    <row r="5" spans="2:17" ht="33" customHeight="1" x14ac:dyDescent="0.25"/>
    <row r="6" spans="2:17" ht="33" customHeight="1" x14ac:dyDescent="0.25">
      <c r="B6" s="9" t="s">
        <v>0</v>
      </c>
    </row>
    <row r="7" spans="2:17" ht="33" customHeight="1" x14ac:dyDescent="0.25">
      <c r="B7" s="157"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7" s="7" customFormat="1" ht="33" customHeight="1" x14ac:dyDescent="0.25">
      <c r="B8" s="186" t="s">
        <v>483</v>
      </c>
      <c r="C8" s="159">
        <v>2512383</v>
      </c>
      <c r="D8" s="159">
        <v>3075216</v>
      </c>
      <c r="E8" s="159">
        <v>3320446</v>
      </c>
      <c r="F8" s="159">
        <v>3968761</v>
      </c>
      <c r="G8" s="159">
        <v>4788753</v>
      </c>
      <c r="H8" s="159">
        <v>5584559</v>
      </c>
      <c r="I8" s="159">
        <v>6025691</v>
      </c>
      <c r="J8" s="159">
        <v>6481231</v>
      </c>
      <c r="K8" s="159">
        <v>7114496</v>
      </c>
      <c r="L8" s="159">
        <v>6976097</v>
      </c>
      <c r="M8" s="159">
        <v>7371572</v>
      </c>
      <c r="N8" s="159">
        <v>8030255</v>
      </c>
      <c r="O8" s="159">
        <v>8054533</v>
      </c>
    </row>
    <row r="9" spans="2:17" s="7" customFormat="1" ht="33" customHeight="1" x14ac:dyDescent="0.25">
      <c r="B9" s="186" t="s">
        <v>484</v>
      </c>
      <c r="C9" s="159">
        <v>211349</v>
      </c>
      <c r="D9" s="159">
        <v>245992</v>
      </c>
      <c r="E9" s="159">
        <v>242575</v>
      </c>
      <c r="F9" s="159">
        <v>277621</v>
      </c>
      <c r="G9" s="159">
        <v>346316</v>
      </c>
      <c r="H9" s="159">
        <v>361116</v>
      </c>
      <c r="I9" s="159">
        <v>414654</v>
      </c>
      <c r="J9" s="159">
        <v>352329</v>
      </c>
      <c r="K9" s="159">
        <v>323809</v>
      </c>
      <c r="L9" s="159">
        <v>299304</v>
      </c>
      <c r="M9" s="159">
        <v>329333</v>
      </c>
      <c r="N9" s="159">
        <v>330932</v>
      </c>
      <c r="O9" s="159">
        <v>276573</v>
      </c>
    </row>
    <row r="10" spans="2:17" s="51" customFormat="1" ht="33" customHeight="1" x14ac:dyDescent="0.25">
      <c r="B10" s="187" t="s">
        <v>485</v>
      </c>
      <c r="C10" s="180">
        <v>2723732</v>
      </c>
      <c r="D10" s="180">
        <v>3321208</v>
      </c>
      <c r="E10" s="180">
        <v>3563021</v>
      </c>
      <c r="F10" s="180">
        <v>4246382</v>
      </c>
      <c r="G10" s="180">
        <v>5135069</v>
      </c>
      <c r="H10" s="180">
        <v>5945675</v>
      </c>
      <c r="I10" s="180">
        <v>6440345</v>
      </c>
      <c r="J10" s="180">
        <v>6833560</v>
      </c>
      <c r="K10" s="180">
        <v>7438305</v>
      </c>
      <c r="L10" s="180">
        <v>7275401</v>
      </c>
      <c r="M10" s="180">
        <v>7700905</v>
      </c>
      <c r="N10" s="180">
        <v>8361187</v>
      </c>
      <c r="O10" s="180">
        <v>8331106</v>
      </c>
    </row>
    <row r="11" spans="2:17" ht="33" customHeight="1" x14ac:dyDescent="0.25">
      <c r="B11" s="11"/>
      <c r="C11" s="12"/>
      <c r="D11" s="12"/>
      <c r="E11" s="12"/>
      <c r="F11" s="12"/>
      <c r="G11" s="12"/>
      <c r="H11" s="12"/>
      <c r="I11" s="12"/>
      <c r="J11" s="12"/>
      <c r="K11" s="12"/>
      <c r="L11" s="12"/>
      <c r="M11" s="12"/>
      <c r="N11" s="12"/>
      <c r="O11" s="12"/>
      <c r="P11" s="12"/>
      <c r="Q11" s="12"/>
    </row>
    <row r="12" spans="2:17" ht="33" customHeight="1" x14ac:dyDescent="0.25">
      <c r="B12" s="9" t="s">
        <v>1</v>
      </c>
    </row>
    <row r="13" spans="2:17" ht="33" customHeight="1" x14ac:dyDescent="0.25">
      <c r="B13" s="157" t="s">
        <v>4</v>
      </c>
      <c r="C13" s="157">
        <v>2007</v>
      </c>
      <c r="D13" s="157">
        <v>2008</v>
      </c>
      <c r="E13" s="157">
        <v>2009</v>
      </c>
      <c r="F13" s="157">
        <v>2010</v>
      </c>
      <c r="G13" s="157">
        <v>2011</v>
      </c>
      <c r="H13" s="157">
        <v>2012</v>
      </c>
      <c r="I13" s="157">
        <v>2013</v>
      </c>
      <c r="J13" s="157">
        <v>2014</v>
      </c>
      <c r="K13" s="157">
        <v>2015</v>
      </c>
      <c r="L13" s="157">
        <v>2016</v>
      </c>
      <c r="M13" s="157">
        <v>2017</v>
      </c>
      <c r="N13" s="157">
        <v>2018</v>
      </c>
      <c r="O13" s="157">
        <v>2019</v>
      </c>
    </row>
    <row r="14" spans="2:17" s="7" customFormat="1" ht="33" customHeight="1" x14ac:dyDescent="0.25">
      <c r="B14" s="186" t="s">
        <v>483</v>
      </c>
      <c r="C14" s="159">
        <v>2512383</v>
      </c>
      <c r="D14" s="159">
        <v>2972393</v>
      </c>
      <c r="E14" s="159">
        <v>3108462</v>
      </c>
      <c r="F14" s="159">
        <v>3574894</v>
      </c>
      <c r="G14" s="159">
        <v>4188609</v>
      </c>
      <c r="H14" s="159">
        <v>4664720</v>
      </c>
      <c r="I14" s="159">
        <v>4784230</v>
      </c>
      <c r="J14" s="159">
        <v>4965164</v>
      </c>
      <c r="K14" s="159">
        <v>5367884</v>
      </c>
      <c r="L14" s="159">
        <v>5037718</v>
      </c>
      <c r="M14" s="159">
        <v>5041671</v>
      </c>
      <c r="N14" s="159">
        <v>5175585</v>
      </c>
      <c r="O14" s="159">
        <v>5319523</v>
      </c>
    </row>
    <row r="15" spans="2:17" s="7" customFormat="1" ht="33" customHeight="1" x14ac:dyDescent="0.25">
      <c r="B15" s="186" t="s">
        <v>484</v>
      </c>
      <c r="C15" s="159">
        <v>211349</v>
      </c>
      <c r="D15" s="159">
        <v>238457</v>
      </c>
      <c r="E15" s="159">
        <v>227662</v>
      </c>
      <c r="F15" s="159">
        <v>251202</v>
      </c>
      <c r="G15" s="159">
        <v>303759</v>
      </c>
      <c r="H15" s="159">
        <v>303162</v>
      </c>
      <c r="I15" s="159">
        <v>333439</v>
      </c>
      <c r="J15" s="159">
        <v>273679</v>
      </c>
      <c r="K15" s="159">
        <v>244629</v>
      </c>
      <c r="L15" s="159">
        <v>219944</v>
      </c>
      <c r="M15" s="159">
        <v>236882</v>
      </c>
      <c r="N15" s="159">
        <v>234815</v>
      </c>
      <c r="O15" s="159">
        <v>193404</v>
      </c>
    </row>
    <row r="16" spans="2:17" s="7" customFormat="1" ht="33" customHeight="1" x14ac:dyDescent="0.25">
      <c r="B16" s="187" t="s">
        <v>485</v>
      </c>
      <c r="C16" s="180">
        <v>2723732</v>
      </c>
      <c r="D16" s="180">
        <v>3210850</v>
      </c>
      <c r="E16" s="180">
        <v>3336124</v>
      </c>
      <c r="F16" s="180">
        <v>3826096</v>
      </c>
      <c r="G16" s="180">
        <v>4492368</v>
      </c>
      <c r="H16" s="180">
        <v>4967882</v>
      </c>
      <c r="I16" s="180">
        <v>5117669</v>
      </c>
      <c r="J16" s="180">
        <v>5238843</v>
      </c>
      <c r="K16" s="180">
        <v>5612513</v>
      </c>
      <c r="L16" s="180">
        <v>5257662</v>
      </c>
      <c r="M16" s="180">
        <v>5278553</v>
      </c>
      <c r="N16" s="180">
        <v>5410400</v>
      </c>
      <c r="O16" s="180">
        <v>5512927</v>
      </c>
    </row>
    <row r="17" spans="2:10" ht="33" customHeight="1" x14ac:dyDescent="0.25">
      <c r="B17" s="13"/>
      <c r="C17" s="14"/>
      <c r="D17" s="14"/>
      <c r="E17" s="14"/>
      <c r="F17" s="14"/>
      <c r="G17" s="14"/>
      <c r="H17" s="14"/>
      <c r="I17" s="14"/>
      <c r="J17" s="14"/>
    </row>
    <row r="18" spans="2:10" ht="33" customHeight="1" x14ac:dyDescent="0.25">
      <c r="B18" s="496" t="s">
        <v>205</v>
      </c>
      <c r="C18" s="496"/>
      <c r="D18" s="496"/>
      <c r="E18" s="496"/>
      <c r="F18" s="496"/>
      <c r="G18" s="496"/>
      <c r="H18" s="496"/>
      <c r="I18" s="496"/>
      <c r="J18" s="496"/>
    </row>
    <row r="19" spans="2:10" ht="33" customHeight="1" x14ac:dyDescent="0.25">
      <c r="B19" s="287"/>
      <c r="C19" s="130"/>
      <c r="D19" s="130"/>
      <c r="E19" s="130"/>
      <c r="F19" s="130"/>
      <c r="G19" s="113"/>
      <c r="H19" s="113"/>
      <c r="I19" s="113"/>
      <c r="J19" s="14"/>
    </row>
    <row r="20" spans="2:10" s="57" customFormat="1" ht="33" customHeight="1" x14ac:dyDescent="0.25">
      <c r="B20" s="126"/>
      <c r="C20" s="126"/>
      <c r="D20" s="126"/>
      <c r="E20" s="126"/>
      <c r="F20" s="132"/>
      <c r="G20" s="14"/>
      <c r="H20" s="113"/>
      <c r="I20" s="113"/>
      <c r="J20" s="14"/>
    </row>
    <row r="21" spans="2:10" s="57" customFormat="1" ht="33" customHeight="1" x14ac:dyDescent="0.25">
      <c r="B21" s="126"/>
      <c r="C21" s="127">
        <f>+J13</f>
        <v>2014</v>
      </c>
      <c r="D21" s="127">
        <f>+O13</f>
        <v>2019</v>
      </c>
      <c r="E21" s="127">
        <f>+C21</f>
        <v>2014</v>
      </c>
      <c r="F21" s="127">
        <f>+D21</f>
        <v>2019</v>
      </c>
      <c r="G21" s="424"/>
      <c r="H21" s="113"/>
      <c r="I21" s="113"/>
      <c r="J21" s="14"/>
    </row>
    <row r="22" spans="2:10" s="57" customFormat="1" ht="33" customHeight="1" x14ac:dyDescent="0.25">
      <c r="B22" s="128" t="str">
        <f>+B14</f>
        <v xml:space="preserve">Consumo final efectivo de los hogares en salud </v>
      </c>
      <c r="C22" s="131">
        <f>+J14</f>
        <v>4965164</v>
      </c>
      <c r="D22" s="131">
        <f>+O14</f>
        <v>5319523</v>
      </c>
      <c r="E22" s="129">
        <f>C22/$C$24</f>
        <v>0.94775964845672989</v>
      </c>
      <c r="F22" s="129">
        <f>D22/$D$24</f>
        <v>0.96491809160542119</v>
      </c>
      <c r="G22" s="424"/>
      <c r="H22" s="113"/>
      <c r="I22" s="113"/>
      <c r="J22" s="14"/>
    </row>
    <row r="23" spans="2:10" s="57" customFormat="1" ht="33" customHeight="1" x14ac:dyDescent="0.25">
      <c r="B23" s="128" t="str">
        <f>+B15</f>
        <v xml:space="preserve">Consumo final efectivo del gobierno en salud </v>
      </c>
      <c r="C23" s="131">
        <f>+J15</f>
        <v>273679</v>
      </c>
      <c r="D23" s="131">
        <f>+O15</f>
        <v>193404</v>
      </c>
      <c r="E23" s="129">
        <f>C23/$C$24</f>
        <v>5.2240351543270148E-2</v>
      </c>
      <c r="F23" s="129">
        <f>D23/$D$24</f>
        <v>3.5081908394578781E-2</v>
      </c>
      <c r="G23" s="424"/>
      <c r="H23" s="113"/>
      <c r="I23" s="113"/>
      <c r="J23" s="14"/>
    </row>
    <row r="24" spans="2:10" s="57" customFormat="1" ht="33" customHeight="1" x14ac:dyDescent="0.25">
      <c r="B24" s="126" t="s">
        <v>6</v>
      </c>
      <c r="C24" s="131">
        <f>+J16</f>
        <v>5238843</v>
      </c>
      <c r="D24" s="131">
        <f>+O16</f>
        <v>5512927</v>
      </c>
      <c r="E24" s="129">
        <f>SUM(E22:E23)</f>
        <v>1</v>
      </c>
      <c r="F24" s="129">
        <f>SUM(F22:F23)</f>
        <v>1</v>
      </c>
      <c r="G24" s="424"/>
      <c r="H24" s="113"/>
      <c r="I24" s="113"/>
      <c r="J24" s="14"/>
    </row>
    <row r="25" spans="2:10" s="57" customFormat="1" ht="33" customHeight="1" x14ac:dyDescent="0.25">
      <c r="B25" s="363"/>
      <c r="C25" s="291">
        <f>+C24-J16</f>
        <v>0</v>
      </c>
      <c r="D25" s="291">
        <f>+D24-O16</f>
        <v>0</v>
      </c>
      <c r="E25" s="130"/>
      <c r="F25" s="130"/>
      <c r="G25" s="130"/>
      <c r="H25" s="113"/>
      <c r="I25" s="113"/>
      <c r="J25" s="14"/>
    </row>
    <row r="26" spans="2:10" s="57" customFormat="1" ht="33" customHeight="1" x14ac:dyDescent="0.25">
      <c r="B26" s="264"/>
      <c r="C26" s="14"/>
      <c r="D26" s="14"/>
      <c r="E26" s="14"/>
      <c r="F26" s="14"/>
      <c r="G26" s="113"/>
      <c r="H26" s="113"/>
      <c r="I26" s="113"/>
      <c r="J26" s="14"/>
    </row>
    <row r="27" spans="2:10" s="57" customFormat="1" ht="33" customHeight="1" x14ac:dyDescent="0.25">
      <c r="B27" s="264"/>
      <c r="C27" s="14"/>
      <c r="D27" s="14"/>
      <c r="E27" s="14"/>
      <c r="F27" s="14"/>
      <c r="G27" s="113"/>
      <c r="H27" s="113"/>
      <c r="I27" s="113"/>
      <c r="J27" s="14"/>
    </row>
    <row r="28" spans="2:10" s="57" customFormat="1" ht="33" customHeight="1" x14ac:dyDescent="0.25">
      <c r="B28" s="264"/>
      <c r="C28" s="113"/>
      <c r="D28" s="113"/>
      <c r="E28" s="113"/>
      <c r="F28" s="113"/>
      <c r="G28" s="113"/>
      <c r="H28" s="113"/>
      <c r="I28" s="113"/>
      <c r="J28" s="14"/>
    </row>
    <row r="29" spans="2:10" s="57" customFormat="1" ht="33" customHeight="1" x14ac:dyDescent="0.25">
      <c r="B29" s="264"/>
      <c r="C29" s="113"/>
      <c r="D29" s="113"/>
      <c r="E29" s="113"/>
      <c r="F29" s="113"/>
      <c r="G29" s="113"/>
      <c r="H29" s="113"/>
      <c r="I29" s="113"/>
      <c r="J29" s="14"/>
    </row>
    <row r="30" spans="2:10" s="57" customFormat="1" ht="33" customHeight="1" x14ac:dyDescent="0.3">
      <c r="B30" s="123" t="s">
        <v>24</v>
      </c>
      <c r="C30" s="14"/>
      <c r="D30" s="14"/>
      <c r="E30" s="14"/>
      <c r="F30" s="14"/>
      <c r="G30" s="14"/>
      <c r="H30" s="14"/>
      <c r="I30" s="14"/>
      <c r="J30" s="58"/>
    </row>
    <row r="31" spans="2:10" s="57" customFormat="1" ht="16.5" customHeight="1" x14ac:dyDescent="0.3">
      <c r="B31" s="123" t="s">
        <v>16</v>
      </c>
      <c r="C31" s="14"/>
      <c r="D31" s="14"/>
      <c r="E31" s="14"/>
      <c r="F31" s="14"/>
      <c r="G31" s="14"/>
      <c r="H31" s="14"/>
      <c r="I31" s="14"/>
      <c r="J31" s="14"/>
    </row>
    <row r="32" spans="2:10" ht="33" customHeight="1" x14ac:dyDescent="0.25">
      <c r="C32" s="12"/>
    </row>
    <row r="33" spans="2:3" ht="15" customHeight="1" x14ac:dyDescent="0.25">
      <c r="B33" s="16"/>
      <c r="C33" s="12"/>
    </row>
    <row r="34" spans="2:3" ht="15" customHeight="1" x14ac:dyDescent="0.25">
      <c r="B34" s="18"/>
      <c r="C34" s="12"/>
    </row>
    <row r="35" spans="2:3" ht="15" customHeight="1" x14ac:dyDescent="0.25">
      <c r="B35" s="18"/>
    </row>
  </sheetData>
  <mergeCells count="3">
    <mergeCell ref="B18:J18"/>
    <mergeCell ref="B3:O3"/>
    <mergeCell ref="B4:O4"/>
  </mergeCells>
  <conditionalFormatting sqref="C25:E25">
    <cfRule type="cellIs" dxfId="11" priority="1" operator="notEqual">
      <formula>0</formula>
    </cfRule>
  </conditionalFormatting>
  <hyperlinks>
    <hyperlink ref="B2" location="Indice!A1" display="Índice" xr:uid="{00000000-0004-0000-1000-000000000000}"/>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1:O36"/>
  <sheetViews>
    <sheetView showGridLines="0" zoomScale="80" zoomScaleNormal="80" zoomScaleSheetLayoutView="100" workbookViewId="0">
      <selection activeCell="B2" sqref="B2"/>
    </sheetView>
  </sheetViews>
  <sheetFormatPr baseColWidth="10" defaultColWidth="14.140625" defaultRowHeight="16.5" x14ac:dyDescent="0.25"/>
  <cols>
    <col min="1" max="1" width="5" style="7" customWidth="1"/>
    <col min="2" max="2" width="52.5703125" style="7" customWidth="1"/>
    <col min="3" max="15" width="15.42578125" style="7" customWidth="1"/>
    <col min="16" max="17" width="15.7109375" style="7" customWidth="1"/>
    <col min="18" max="16384" width="14.140625" style="7"/>
  </cols>
  <sheetData>
    <row r="1" spans="2:15" ht="78" customHeight="1" x14ac:dyDescent="0.25"/>
    <row r="2" spans="2:15" ht="33" customHeight="1" x14ac:dyDescent="0.3">
      <c r="B2" s="233" t="s">
        <v>3</v>
      </c>
    </row>
    <row r="3" spans="2:15" ht="33" customHeight="1" x14ac:dyDescent="0.25">
      <c r="B3" s="486" t="s">
        <v>301</v>
      </c>
      <c r="C3" s="486"/>
      <c r="D3" s="486"/>
      <c r="E3" s="486"/>
      <c r="F3" s="486"/>
      <c r="G3" s="486"/>
      <c r="H3" s="486"/>
      <c r="I3" s="486"/>
      <c r="J3" s="486"/>
      <c r="K3" s="486"/>
      <c r="L3" s="486"/>
      <c r="M3" s="486"/>
      <c r="N3" s="486"/>
      <c r="O3" s="486"/>
    </row>
    <row r="4" spans="2:15" ht="33" customHeight="1" x14ac:dyDescent="0.25">
      <c r="B4" s="497" t="s">
        <v>146</v>
      </c>
      <c r="C4" s="497"/>
      <c r="D4" s="497"/>
      <c r="E4" s="497"/>
      <c r="F4" s="497"/>
      <c r="G4" s="497"/>
      <c r="H4" s="497"/>
      <c r="I4" s="497"/>
      <c r="J4" s="497"/>
      <c r="K4" s="497"/>
      <c r="L4" s="497"/>
      <c r="M4" s="497"/>
      <c r="N4" s="497"/>
      <c r="O4" s="497"/>
    </row>
    <row r="5" spans="2:15" ht="33" customHeight="1" x14ac:dyDescent="0.25"/>
    <row r="6" spans="2:15" ht="33" customHeight="1" x14ac:dyDescent="0.25">
      <c r="B6" s="9" t="s">
        <v>0</v>
      </c>
    </row>
    <row r="7" spans="2:15" s="8" customFormat="1" ht="33" customHeight="1" x14ac:dyDescent="0.25">
      <c r="B7" s="157"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5" ht="39" customHeight="1" x14ac:dyDescent="0.25">
      <c r="B8" s="158" t="s">
        <v>486</v>
      </c>
      <c r="C8" s="159">
        <v>1642114</v>
      </c>
      <c r="D8" s="159">
        <v>1972609</v>
      </c>
      <c r="E8" s="159">
        <v>2012189</v>
      </c>
      <c r="F8" s="159">
        <v>2207720</v>
      </c>
      <c r="G8" s="159">
        <v>2634139</v>
      </c>
      <c r="H8" s="159">
        <v>2844639</v>
      </c>
      <c r="I8" s="159">
        <v>2707185</v>
      </c>
      <c r="J8" s="159">
        <v>2539502</v>
      </c>
      <c r="K8" s="159">
        <v>3029391</v>
      </c>
      <c r="L8" s="159">
        <v>2731645</v>
      </c>
      <c r="M8" s="159">
        <v>2828908</v>
      </c>
      <c r="N8" s="159">
        <v>2913597</v>
      </c>
      <c r="O8" s="159">
        <v>2959821</v>
      </c>
    </row>
    <row r="9" spans="2:15" ht="39" customHeight="1" x14ac:dyDescent="0.25">
      <c r="B9" s="158" t="s">
        <v>487</v>
      </c>
      <c r="C9" s="159">
        <v>32490715</v>
      </c>
      <c r="D9" s="159">
        <v>37135853</v>
      </c>
      <c r="E9" s="159">
        <v>38133202</v>
      </c>
      <c r="F9" s="159">
        <v>43268658</v>
      </c>
      <c r="G9" s="159">
        <v>47807088</v>
      </c>
      <c r="H9" s="159">
        <v>52129361</v>
      </c>
      <c r="I9" s="189">
        <v>55993120</v>
      </c>
      <c r="J9" s="189">
        <v>59027137</v>
      </c>
      <c r="K9" s="189">
        <v>60114222</v>
      </c>
      <c r="L9" s="189">
        <v>58992137</v>
      </c>
      <c r="M9" s="189">
        <v>61629051</v>
      </c>
      <c r="N9" s="189">
        <v>63318710</v>
      </c>
      <c r="O9" s="189">
        <v>63596229</v>
      </c>
    </row>
    <row r="10" spans="2:15" s="51" customFormat="1" ht="45" customHeight="1" x14ac:dyDescent="0.25">
      <c r="B10" s="160" t="s">
        <v>488</v>
      </c>
      <c r="C10" s="205">
        <v>5.0541023797106344E-2</v>
      </c>
      <c r="D10" s="205">
        <v>5.3118720606740874E-2</v>
      </c>
      <c r="E10" s="205">
        <v>5.2767375789738294E-2</v>
      </c>
      <c r="F10" s="205">
        <v>5.1023537637797781E-2</v>
      </c>
      <c r="G10" s="205">
        <v>5.5099340081119351E-2</v>
      </c>
      <c r="H10" s="205">
        <v>5.456884460947066E-2</v>
      </c>
      <c r="I10" s="205">
        <v>4.8348529247879024E-2</v>
      </c>
      <c r="J10" s="205">
        <v>4.3022618562712944E-2</v>
      </c>
      <c r="K10" s="205">
        <v>5.0393915103816862E-2</v>
      </c>
      <c r="L10" s="205">
        <v>4.6305238950743552E-2</v>
      </c>
      <c r="M10" s="205">
        <v>4.5902183371280533E-2</v>
      </c>
      <c r="N10" s="205">
        <v>4.6014787730198549E-2</v>
      </c>
      <c r="O10" s="205">
        <v>4.6540825557439894E-2</v>
      </c>
    </row>
    <row r="11" spans="2:15" ht="33" customHeight="1" x14ac:dyDescent="0.25"/>
    <row r="12" spans="2:15" s="8" customFormat="1" ht="33" customHeight="1" x14ac:dyDescent="0.25">
      <c r="B12" s="9" t="s">
        <v>1</v>
      </c>
    </row>
    <row r="13" spans="2:15" s="8" customFormat="1" ht="33" customHeight="1" x14ac:dyDescent="0.25">
      <c r="B13" s="157" t="s">
        <v>4</v>
      </c>
      <c r="C13" s="157">
        <v>2007</v>
      </c>
      <c r="D13" s="157">
        <v>2008</v>
      </c>
      <c r="E13" s="157">
        <v>2009</v>
      </c>
      <c r="F13" s="157">
        <v>2010</v>
      </c>
      <c r="G13" s="157">
        <v>2011</v>
      </c>
      <c r="H13" s="157">
        <v>2012</v>
      </c>
      <c r="I13" s="157">
        <v>2013</v>
      </c>
      <c r="J13" s="157">
        <v>2014</v>
      </c>
      <c r="K13" s="157">
        <v>2015</v>
      </c>
      <c r="L13" s="157">
        <v>2016</v>
      </c>
      <c r="M13" s="157">
        <v>2017</v>
      </c>
      <c r="N13" s="157">
        <v>2018</v>
      </c>
      <c r="O13" s="157">
        <v>2019</v>
      </c>
    </row>
    <row r="14" spans="2:15" ht="39.75" customHeight="1" x14ac:dyDescent="0.25">
      <c r="B14" s="158" t="s">
        <v>486</v>
      </c>
      <c r="C14" s="159">
        <v>1642114</v>
      </c>
      <c r="D14" s="159">
        <v>1923311</v>
      </c>
      <c r="E14" s="159">
        <v>1913562</v>
      </c>
      <c r="F14" s="159">
        <v>2058240</v>
      </c>
      <c r="G14" s="159">
        <v>2403576</v>
      </c>
      <c r="H14" s="159">
        <v>2508654</v>
      </c>
      <c r="I14" s="159">
        <v>2338852</v>
      </c>
      <c r="J14" s="159">
        <v>2182400</v>
      </c>
      <c r="K14" s="159">
        <v>2547834</v>
      </c>
      <c r="L14" s="159">
        <v>2224504</v>
      </c>
      <c r="M14" s="159">
        <v>2241033</v>
      </c>
      <c r="N14" s="159">
        <v>2227342</v>
      </c>
      <c r="O14" s="159">
        <v>2270307</v>
      </c>
    </row>
    <row r="15" spans="2:15" ht="39.75" customHeight="1" x14ac:dyDescent="0.25">
      <c r="B15" s="158" t="s">
        <v>487</v>
      </c>
      <c r="C15" s="159">
        <v>32490715</v>
      </c>
      <c r="D15" s="159">
        <v>34270460</v>
      </c>
      <c r="E15" s="159">
        <v>33928670</v>
      </c>
      <c r="F15" s="159">
        <v>36683105</v>
      </c>
      <c r="G15" s="159">
        <v>38548037</v>
      </c>
      <c r="H15" s="159">
        <v>39693606</v>
      </c>
      <c r="I15" s="159">
        <v>41271119</v>
      </c>
      <c r="J15" s="159">
        <v>42402284</v>
      </c>
      <c r="K15" s="159">
        <v>42432382</v>
      </c>
      <c r="L15" s="159">
        <v>41456566</v>
      </c>
      <c r="M15" s="159">
        <v>42996353</v>
      </c>
      <c r="N15" s="159">
        <v>43878388</v>
      </c>
      <c r="O15" s="159">
        <v>43993185</v>
      </c>
    </row>
    <row r="16" spans="2:15" s="51" customFormat="1" ht="46.5" customHeight="1" x14ac:dyDescent="0.25">
      <c r="B16" s="160" t="s">
        <v>488</v>
      </c>
      <c r="C16" s="205">
        <v>5.0541023797106344E-2</v>
      </c>
      <c r="D16" s="205">
        <v>5.6121540241945982E-2</v>
      </c>
      <c r="E16" s="205">
        <v>5.6399558249704454E-2</v>
      </c>
      <c r="F16" s="205">
        <v>5.6108663647747373E-2</v>
      </c>
      <c r="G16" s="205">
        <v>6.2352747041308484E-2</v>
      </c>
      <c r="H16" s="205">
        <v>6.320045601299111E-2</v>
      </c>
      <c r="I16" s="205">
        <v>5.6670428538659202E-2</v>
      </c>
      <c r="J16" s="205">
        <v>5.1468925589008369E-2</v>
      </c>
      <c r="K16" s="205">
        <v>6.0044566906472516E-2</v>
      </c>
      <c r="L16" s="205">
        <v>5.3658665312510449E-2</v>
      </c>
      <c r="M16" s="205">
        <v>5.2121467139317604E-2</v>
      </c>
      <c r="N16" s="205">
        <v>5.0761709842212073E-2</v>
      </c>
      <c r="O16" s="205">
        <v>5.1605879410640536E-2</v>
      </c>
    </row>
    <row r="17" spans="2:14" ht="33" customHeight="1" x14ac:dyDescent="0.25"/>
    <row r="18" spans="2:14" ht="33" customHeight="1" x14ac:dyDescent="0.25">
      <c r="B18" s="498" t="s">
        <v>31</v>
      </c>
      <c r="C18" s="498"/>
      <c r="D18" s="498"/>
      <c r="E18" s="498"/>
      <c r="F18" s="498"/>
      <c r="G18" s="498"/>
      <c r="H18" s="498"/>
      <c r="I18" s="498"/>
      <c r="J18" s="498"/>
      <c r="K18" s="498"/>
      <c r="L18" s="498"/>
      <c r="M18" s="498"/>
      <c r="N18" s="498"/>
    </row>
    <row r="19" spans="2:14" ht="33" customHeight="1" x14ac:dyDescent="0.25"/>
    <row r="20" spans="2:14" ht="33" customHeight="1" x14ac:dyDescent="0.25"/>
    <row r="21" spans="2:14" ht="33" customHeight="1" x14ac:dyDescent="0.25"/>
    <row r="22" spans="2:14" ht="33" customHeight="1" x14ac:dyDescent="0.25"/>
    <row r="23" spans="2:14" ht="33" customHeight="1" x14ac:dyDescent="0.25"/>
    <row r="24" spans="2:14" ht="33" customHeight="1" x14ac:dyDescent="0.25"/>
    <row r="25" spans="2:14" ht="33" customHeight="1" x14ac:dyDescent="0.25"/>
    <row r="26" spans="2:14" ht="33" customHeight="1" x14ac:dyDescent="0.25"/>
    <row r="27" spans="2:14" ht="33" customHeight="1" x14ac:dyDescent="0.25"/>
    <row r="28" spans="2:14" ht="33" customHeight="1" x14ac:dyDescent="0.25"/>
    <row r="29" spans="2:14" ht="33" customHeight="1" x14ac:dyDescent="0.25"/>
    <row r="30" spans="2:14" ht="33" customHeight="1" x14ac:dyDescent="0.25"/>
    <row r="31" spans="2:14" ht="33" customHeight="1" x14ac:dyDescent="0.25"/>
    <row r="32" spans="2:14" ht="33" customHeight="1" x14ac:dyDescent="0.25"/>
    <row r="33" spans="2:2" ht="17.25" customHeight="1" x14ac:dyDescent="0.25">
      <c r="B33" s="16"/>
    </row>
    <row r="34" spans="2:2" x14ac:dyDescent="0.3">
      <c r="B34" s="107" t="s">
        <v>32</v>
      </c>
    </row>
    <row r="35" spans="2:2" ht="36" customHeight="1" x14ac:dyDescent="0.25">
      <c r="B35" s="17" t="s">
        <v>22</v>
      </c>
    </row>
    <row r="36" spans="2:2" x14ac:dyDescent="0.25">
      <c r="B36" s="18" t="s">
        <v>15</v>
      </c>
    </row>
  </sheetData>
  <mergeCells count="3">
    <mergeCell ref="B3:O3"/>
    <mergeCell ref="B4:O4"/>
    <mergeCell ref="B18:N18"/>
  </mergeCells>
  <hyperlinks>
    <hyperlink ref="B2" location="Indice!A1" display="Índice" xr:uid="{00000000-0004-0000-1100-000000000000}"/>
  </hyperlinks>
  <pageMargins left="0.92" right="0.70866141732283472" top="0.74803149606299213" bottom="0.74803149606299213" header="0.31496062992125984" footer="0.31496062992125984"/>
  <pageSetup paperSize="9" scale="7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B1:P41"/>
  <sheetViews>
    <sheetView showGridLines="0" zoomScale="80" zoomScaleNormal="80" zoomScaleSheetLayoutView="55" workbookViewId="0">
      <selection activeCell="B2" sqref="B2"/>
    </sheetView>
  </sheetViews>
  <sheetFormatPr baseColWidth="10" defaultRowHeight="16.5" x14ac:dyDescent="0.25"/>
  <cols>
    <col min="1" max="1" width="5" style="7" customWidth="1"/>
    <col min="2" max="2" width="13.5703125" style="7" customWidth="1"/>
    <col min="3" max="3" width="61.28515625" style="7" customWidth="1"/>
    <col min="4" max="16" width="15.42578125" style="7" customWidth="1"/>
    <col min="17" max="21" width="15.7109375" style="7" customWidth="1"/>
    <col min="22" max="16384" width="11.42578125" style="7"/>
  </cols>
  <sheetData>
    <row r="1" spans="2:16" ht="78" customHeight="1" x14ac:dyDescent="0.25"/>
    <row r="2" spans="2:16" ht="33" customHeight="1" x14ac:dyDescent="0.3">
      <c r="B2" s="230" t="s">
        <v>3</v>
      </c>
    </row>
    <row r="3" spans="2:16" ht="33" customHeight="1" x14ac:dyDescent="0.25">
      <c r="B3" s="486" t="s">
        <v>302</v>
      </c>
      <c r="C3" s="486"/>
      <c r="D3" s="486"/>
      <c r="E3" s="486"/>
      <c r="F3" s="486"/>
      <c r="G3" s="486"/>
      <c r="H3" s="486"/>
      <c r="I3" s="486"/>
      <c r="J3" s="486"/>
      <c r="K3" s="486"/>
      <c r="L3" s="486"/>
      <c r="M3" s="486"/>
      <c r="N3" s="486"/>
      <c r="O3" s="486"/>
      <c r="P3" s="486"/>
    </row>
    <row r="4" spans="2:16" ht="33" customHeight="1" x14ac:dyDescent="0.25">
      <c r="B4" s="487" t="s">
        <v>374</v>
      </c>
      <c r="C4" s="487"/>
      <c r="D4" s="487"/>
      <c r="E4" s="487"/>
      <c r="F4" s="487"/>
      <c r="G4" s="487"/>
      <c r="H4" s="487"/>
      <c r="I4" s="487"/>
      <c r="J4" s="487"/>
      <c r="K4" s="487"/>
      <c r="L4" s="487"/>
      <c r="M4" s="487"/>
      <c r="N4" s="487"/>
      <c r="O4" s="487"/>
      <c r="P4" s="487"/>
    </row>
    <row r="5" spans="2:16" ht="33" customHeight="1" x14ac:dyDescent="0.25">
      <c r="B5" s="43"/>
      <c r="C5" s="43"/>
      <c r="D5" s="43"/>
      <c r="E5" s="43"/>
      <c r="F5" s="43"/>
      <c r="G5" s="43"/>
      <c r="H5" s="43"/>
      <c r="I5" s="43"/>
      <c r="K5" s="3"/>
    </row>
    <row r="6" spans="2:16" s="8" customFormat="1" ht="33" customHeight="1" x14ac:dyDescent="0.25">
      <c r="B6" s="9" t="s">
        <v>1</v>
      </c>
    </row>
    <row r="7" spans="2:16" s="8" customFormat="1" ht="33" customHeight="1" x14ac:dyDescent="0.25">
      <c r="B7" s="192" t="s">
        <v>11</v>
      </c>
      <c r="C7" s="192" t="s">
        <v>7</v>
      </c>
      <c r="D7" s="157">
        <v>2007</v>
      </c>
      <c r="E7" s="157">
        <v>2008</v>
      </c>
      <c r="F7" s="157">
        <v>2009</v>
      </c>
      <c r="G7" s="157">
        <v>2010</v>
      </c>
      <c r="H7" s="157">
        <v>2011</v>
      </c>
      <c r="I7" s="157">
        <v>2012</v>
      </c>
      <c r="J7" s="157">
        <v>2013</v>
      </c>
      <c r="K7" s="157">
        <v>2014</v>
      </c>
      <c r="L7" s="157">
        <v>2015</v>
      </c>
      <c r="M7" s="157">
        <v>2016</v>
      </c>
      <c r="N7" s="157">
        <v>2017</v>
      </c>
      <c r="O7" s="157">
        <v>2018</v>
      </c>
      <c r="P7" s="157">
        <v>2019</v>
      </c>
    </row>
    <row r="8" spans="2:16" ht="33" customHeight="1" x14ac:dyDescent="0.25">
      <c r="B8" s="206"/>
      <c r="C8" s="207" t="s">
        <v>489</v>
      </c>
      <c r="D8" s="208">
        <v>681695</v>
      </c>
      <c r="E8" s="208">
        <v>771782</v>
      </c>
      <c r="F8" s="208">
        <v>746150</v>
      </c>
      <c r="G8" s="208">
        <v>744255</v>
      </c>
      <c r="H8" s="208">
        <v>829975</v>
      </c>
      <c r="I8" s="208">
        <v>895900</v>
      </c>
      <c r="J8" s="208">
        <v>766794</v>
      </c>
      <c r="K8" s="208">
        <v>575929</v>
      </c>
      <c r="L8" s="208">
        <v>775863</v>
      </c>
      <c r="M8" s="208">
        <v>722906</v>
      </c>
      <c r="N8" s="208">
        <v>720072</v>
      </c>
      <c r="O8" s="208">
        <v>787255</v>
      </c>
      <c r="P8" s="208">
        <v>834722</v>
      </c>
    </row>
    <row r="9" spans="2:16" ht="33" customHeight="1" x14ac:dyDescent="0.25">
      <c r="B9" s="188" t="s">
        <v>93</v>
      </c>
      <c r="C9" s="183" t="s">
        <v>101</v>
      </c>
      <c r="D9" s="189">
        <v>8446</v>
      </c>
      <c r="E9" s="189">
        <v>4548</v>
      </c>
      <c r="F9" s="189">
        <v>6053</v>
      </c>
      <c r="G9" s="189">
        <v>6113</v>
      </c>
      <c r="H9" s="189">
        <v>6375</v>
      </c>
      <c r="I9" s="189">
        <v>6047</v>
      </c>
      <c r="J9" s="189">
        <v>6112</v>
      </c>
      <c r="K9" s="189">
        <v>2212</v>
      </c>
      <c r="L9" s="189">
        <v>883</v>
      </c>
      <c r="M9" s="189">
        <v>1011</v>
      </c>
      <c r="N9" s="189">
        <v>498</v>
      </c>
      <c r="O9" s="189">
        <v>459</v>
      </c>
      <c r="P9" s="189">
        <v>527</v>
      </c>
    </row>
    <row r="10" spans="2:16" ht="33" customHeight="1" x14ac:dyDescent="0.25">
      <c r="B10" s="188" t="s">
        <v>94</v>
      </c>
      <c r="C10" s="183" t="s">
        <v>102</v>
      </c>
      <c r="D10" s="189">
        <v>715</v>
      </c>
      <c r="E10" s="189">
        <v>422</v>
      </c>
      <c r="F10" s="189">
        <v>78</v>
      </c>
      <c r="G10" s="189">
        <v>159</v>
      </c>
      <c r="H10" s="189">
        <v>135</v>
      </c>
      <c r="I10" s="189">
        <v>155</v>
      </c>
      <c r="J10" s="189">
        <v>57</v>
      </c>
      <c r="K10" s="189">
        <v>23</v>
      </c>
      <c r="L10" s="189">
        <v>0</v>
      </c>
      <c r="M10" s="189">
        <v>0</v>
      </c>
      <c r="N10" s="189">
        <v>0</v>
      </c>
      <c r="O10" s="189">
        <v>0</v>
      </c>
      <c r="P10" s="189">
        <v>20</v>
      </c>
    </row>
    <row r="11" spans="2:16" ht="33" customHeight="1" x14ac:dyDescent="0.25">
      <c r="B11" s="188" t="s">
        <v>95</v>
      </c>
      <c r="C11" s="183" t="s">
        <v>103</v>
      </c>
      <c r="D11" s="189">
        <v>10279</v>
      </c>
      <c r="E11" s="189">
        <v>8047</v>
      </c>
      <c r="F11" s="189">
        <v>7770</v>
      </c>
      <c r="G11" s="189">
        <v>8817</v>
      </c>
      <c r="H11" s="189">
        <v>8515</v>
      </c>
      <c r="I11" s="189">
        <v>8698</v>
      </c>
      <c r="J11" s="189">
        <v>6673</v>
      </c>
      <c r="K11" s="189">
        <v>5012</v>
      </c>
      <c r="L11" s="189">
        <v>12227</v>
      </c>
      <c r="M11" s="189">
        <v>9947</v>
      </c>
      <c r="N11" s="189">
        <v>11394</v>
      </c>
      <c r="O11" s="189">
        <v>12031</v>
      </c>
      <c r="P11" s="189">
        <v>13496</v>
      </c>
    </row>
    <row r="12" spans="2:16" ht="33" customHeight="1" x14ac:dyDescent="0.25">
      <c r="B12" s="188" t="s">
        <v>89</v>
      </c>
      <c r="C12" s="183" t="s">
        <v>97</v>
      </c>
      <c r="D12" s="189">
        <v>180650</v>
      </c>
      <c r="E12" s="189">
        <v>208872</v>
      </c>
      <c r="F12" s="189">
        <v>208457</v>
      </c>
      <c r="G12" s="189">
        <v>243290</v>
      </c>
      <c r="H12" s="189">
        <v>252464</v>
      </c>
      <c r="I12" s="189">
        <v>274489</v>
      </c>
      <c r="J12" s="189">
        <v>229637</v>
      </c>
      <c r="K12" s="189">
        <v>114280</v>
      </c>
      <c r="L12" s="189">
        <v>237944</v>
      </c>
      <c r="M12" s="189">
        <v>169614</v>
      </c>
      <c r="N12" s="189">
        <v>190536</v>
      </c>
      <c r="O12" s="189">
        <v>198827</v>
      </c>
      <c r="P12" s="189">
        <v>209669</v>
      </c>
    </row>
    <row r="13" spans="2:16" ht="33" customHeight="1" x14ac:dyDescent="0.25">
      <c r="B13" s="188" t="s">
        <v>88</v>
      </c>
      <c r="C13" s="183" t="s">
        <v>96</v>
      </c>
      <c r="D13" s="189">
        <v>316204</v>
      </c>
      <c r="E13" s="189">
        <v>355265</v>
      </c>
      <c r="F13" s="189">
        <v>332430</v>
      </c>
      <c r="G13" s="189">
        <v>304710</v>
      </c>
      <c r="H13" s="189">
        <v>360370</v>
      </c>
      <c r="I13" s="189">
        <v>372815</v>
      </c>
      <c r="J13" s="189">
        <v>306442</v>
      </c>
      <c r="K13" s="189">
        <v>241113</v>
      </c>
      <c r="L13" s="189">
        <v>330301</v>
      </c>
      <c r="M13" s="189">
        <v>335503</v>
      </c>
      <c r="N13" s="189">
        <v>310168</v>
      </c>
      <c r="O13" s="189">
        <v>339152</v>
      </c>
      <c r="P13" s="189">
        <v>352061</v>
      </c>
    </row>
    <row r="14" spans="2:16" ht="33" customHeight="1" x14ac:dyDescent="0.25">
      <c r="B14" s="188" t="s">
        <v>92</v>
      </c>
      <c r="C14" s="183" t="s">
        <v>100</v>
      </c>
      <c r="D14" s="189">
        <v>86218</v>
      </c>
      <c r="E14" s="189">
        <v>91187</v>
      </c>
      <c r="F14" s="189">
        <v>88524</v>
      </c>
      <c r="G14" s="189">
        <v>60626</v>
      </c>
      <c r="H14" s="189">
        <v>76037</v>
      </c>
      <c r="I14" s="189">
        <v>81373</v>
      </c>
      <c r="J14" s="189">
        <v>56451</v>
      </c>
      <c r="K14" s="189">
        <v>49178</v>
      </c>
      <c r="L14" s="189">
        <v>52205</v>
      </c>
      <c r="M14" s="189">
        <v>63932</v>
      </c>
      <c r="N14" s="189">
        <v>58207</v>
      </c>
      <c r="O14" s="189">
        <v>67169</v>
      </c>
      <c r="P14" s="189">
        <v>73173</v>
      </c>
    </row>
    <row r="15" spans="2:16" ht="33" customHeight="1" x14ac:dyDescent="0.25">
      <c r="B15" s="188" t="s">
        <v>91</v>
      </c>
      <c r="C15" s="183" t="s">
        <v>99</v>
      </c>
      <c r="D15" s="189">
        <v>79183</v>
      </c>
      <c r="E15" s="189">
        <v>103441</v>
      </c>
      <c r="F15" s="189">
        <v>102838</v>
      </c>
      <c r="G15" s="189">
        <v>120540</v>
      </c>
      <c r="H15" s="189">
        <v>126079</v>
      </c>
      <c r="I15" s="189">
        <v>152323</v>
      </c>
      <c r="J15" s="189">
        <v>161422</v>
      </c>
      <c r="K15" s="189">
        <v>164111</v>
      </c>
      <c r="L15" s="189">
        <v>142303</v>
      </c>
      <c r="M15" s="189">
        <v>142899</v>
      </c>
      <c r="N15" s="189">
        <v>149269</v>
      </c>
      <c r="O15" s="189">
        <v>169617</v>
      </c>
      <c r="P15" s="189">
        <v>185776</v>
      </c>
    </row>
    <row r="16" spans="2:16" ht="33" customHeight="1" x14ac:dyDescent="0.25">
      <c r="B16" s="156"/>
      <c r="C16" s="207" t="s">
        <v>98</v>
      </c>
      <c r="D16" s="208">
        <v>960419</v>
      </c>
      <c r="E16" s="208">
        <v>1151529</v>
      </c>
      <c r="F16" s="208">
        <v>1167412</v>
      </c>
      <c r="G16" s="208">
        <v>1313985</v>
      </c>
      <c r="H16" s="208">
        <v>1573601</v>
      </c>
      <c r="I16" s="208">
        <v>1612754</v>
      </c>
      <c r="J16" s="208">
        <v>1572058</v>
      </c>
      <c r="K16" s="208">
        <v>1606471</v>
      </c>
      <c r="L16" s="208">
        <v>1771971</v>
      </c>
      <c r="M16" s="208">
        <v>1501598</v>
      </c>
      <c r="N16" s="208">
        <v>1520961</v>
      </c>
      <c r="O16" s="208">
        <v>1440087</v>
      </c>
      <c r="P16" s="208">
        <v>1435585</v>
      </c>
    </row>
    <row r="17" spans="2:16" ht="33" customHeight="1" x14ac:dyDescent="0.25">
      <c r="B17" s="188" t="s">
        <v>461</v>
      </c>
      <c r="C17" s="183" t="s">
        <v>466</v>
      </c>
      <c r="D17" s="189">
        <v>108446</v>
      </c>
      <c r="E17" s="189">
        <v>123988</v>
      </c>
      <c r="F17" s="189">
        <v>121895</v>
      </c>
      <c r="G17" s="189">
        <v>144984</v>
      </c>
      <c r="H17" s="189">
        <v>186120</v>
      </c>
      <c r="I17" s="189">
        <v>203219</v>
      </c>
      <c r="J17" s="189">
        <v>170056</v>
      </c>
      <c r="K17" s="189">
        <v>187187</v>
      </c>
      <c r="L17" s="189">
        <v>237817</v>
      </c>
      <c r="M17" s="189">
        <v>231315</v>
      </c>
      <c r="N17" s="189">
        <v>234012</v>
      </c>
      <c r="O17" s="189">
        <v>249468</v>
      </c>
      <c r="P17" s="189">
        <v>266008</v>
      </c>
    </row>
    <row r="18" spans="2:16" ht="33" customHeight="1" x14ac:dyDescent="0.25">
      <c r="B18" s="188" t="s">
        <v>90</v>
      </c>
      <c r="C18" s="183" t="s">
        <v>465</v>
      </c>
      <c r="D18" s="189">
        <v>746012</v>
      </c>
      <c r="E18" s="189">
        <v>885750</v>
      </c>
      <c r="F18" s="189">
        <v>884726</v>
      </c>
      <c r="G18" s="189">
        <v>999711</v>
      </c>
      <c r="H18" s="189">
        <v>1176180</v>
      </c>
      <c r="I18" s="189">
        <v>1216127</v>
      </c>
      <c r="J18" s="189">
        <v>1206835</v>
      </c>
      <c r="K18" s="189">
        <v>1264308</v>
      </c>
      <c r="L18" s="189">
        <v>1387747</v>
      </c>
      <c r="M18" s="189">
        <v>1175193</v>
      </c>
      <c r="N18" s="189">
        <v>1154398</v>
      </c>
      <c r="O18" s="189">
        <v>1066898</v>
      </c>
      <c r="P18" s="189">
        <v>1050884</v>
      </c>
    </row>
    <row r="19" spans="2:16" ht="33" customHeight="1" x14ac:dyDescent="0.25">
      <c r="B19" s="188" t="s">
        <v>462</v>
      </c>
      <c r="C19" s="183" t="s">
        <v>467</v>
      </c>
      <c r="D19" s="189">
        <v>105961</v>
      </c>
      <c r="E19" s="189">
        <v>141791</v>
      </c>
      <c r="F19" s="189">
        <v>160791</v>
      </c>
      <c r="G19" s="189">
        <v>169290</v>
      </c>
      <c r="H19" s="189">
        <v>211301</v>
      </c>
      <c r="I19" s="189">
        <v>193408</v>
      </c>
      <c r="J19" s="189">
        <v>195167</v>
      </c>
      <c r="K19" s="189">
        <v>154976</v>
      </c>
      <c r="L19" s="189">
        <v>146407</v>
      </c>
      <c r="M19" s="189">
        <v>95090</v>
      </c>
      <c r="N19" s="189">
        <v>132551</v>
      </c>
      <c r="O19" s="189">
        <v>123721</v>
      </c>
      <c r="P19" s="189">
        <v>118693</v>
      </c>
    </row>
    <row r="20" spans="2:16" ht="33" customHeight="1" x14ac:dyDescent="0.25">
      <c r="B20" s="188" t="s">
        <v>463</v>
      </c>
      <c r="C20" s="183" t="s">
        <v>141</v>
      </c>
      <c r="D20" s="189">
        <v>0</v>
      </c>
      <c r="E20" s="189">
        <v>0</v>
      </c>
      <c r="F20" s="189">
        <v>0</v>
      </c>
      <c r="G20" s="189">
        <v>0</v>
      </c>
      <c r="H20" s="189">
        <v>0</v>
      </c>
      <c r="I20" s="189">
        <v>0</v>
      </c>
      <c r="J20" s="189">
        <v>0</v>
      </c>
      <c r="K20" s="189">
        <v>0</v>
      </c>
      <c r="L20" s="189">
        <v>0</v>
      </c>
      <c r="M20" s="189">
        <v>0</v>
      </c>
      <c r="N20" s="189">
        <v>0</v>
      </c>
      <c r="O20" s="189">
        <v>0</v>
      </c>
      <c r="P20" s="189">
        <v>0</v>
      </c>
    </row>
    <row r="21" spans="2:16" ht="33" customHeight="1" x14ac:dyDescent="0.25">
      <c r="B21" s="188" t="s">
        <v>464</v>
      </c>
      <c r="C21" s="183" t="s">
        <v>142</v>
      </c>
      <c r="D21" s="189">
        <v>0</v>
      </c>
      <c r="E21" s="189">
        <v>0</v>
      </c>
      <c r="F21" s="189">
        <v>0</v>
      </c>
      <c r="G21" s="189">
        <v>0</v>
      </c>
      <c r="H21" s="189">
        <v>0</v>
      </c>
      <c r="I21" s="189">
        <v>0</v>
      </c>
      <c r="J21" s="189">
        <v>0</v>
      </c>
      <c r="K21" s="189">
        <v>0</v>
      </c>
      <c r="L21" s="189">
        <v>0</v>
      </c>
      <c r="M21" s="189">
        <v>0</v>
      </c>
      <c r="N21" s="189">
        <v>0</v>
      </c>
      <c r="O21" s="189">
        <v>0</v>
      </c>
      <c r="P21" s="189">
        <v>0</v>
      </c>
    </row>
    <row r="22" spans="2:16" ht="33" customHeight="1" x14ac:dyDescent="0.25">
      <c r="B22" s="499" t="s">
        <v>2</v>
      </c>
      <c r="C22" s="499"/>
      <c r="D22" s="209">
        <v>1642114</v>
      </c>
      <c r="E22" s="209">
        <v>1923311</v>
      </c>
      <c r="F22" s="209">
        <v>1913562</v>
      </c>
      <c r="G22" s="209">
        <v>2058240</v>
      </c>
      <c r="H22" s="209">
        <v>2403576</v>
      </c>
      <c r="I22" s="209">
        <v>2508654</v>
      </c>
      <c r="J22" s="209">
        <v>2338852</v>
      </c>
      <c r="K22" s="209">
        <v>2182400</v>
      </c>
      <c r="L22" s="209">
        <v>2547834</v>
      </c>
      <c r="M22" s="209">
        <v>2224504</v>
      </c>
      <c r="N22" s="209">
        <v>2241033</v>
      </c>
      <c r="O22" s="209">
        <v>2227342</v>
      </c>
      <c r="P22" s="209">
        <v>2270307</v>
      </c>
    </row>
    <row r="23" spans="2:16" ht="33" customHeight="1" x14ac:dyDescent="0.25">
      <c r="B23" s="60"/>
      <c r="C23" s="60"/>
      <c r="D23" s="61"/>
      <c r="E23" s="61"/>
      <c r="F23" s="61"/>
      <c r="G23" s="61"/>
      <c r="H23" s="61"/>
      <c r="I23" s="61"/>
      <c r="J23" s="61"/>
      <c r="K23" s="61"/>
    </row>
    <row r="24" spans="2:16" ht="33" customHeight="1" x14ac:dyDescent="0.25">
      <c r="B24" s="488" t="s">
        <v>375</v>
      </c>
      <c r="C24" s="488"/>
      <c r="D24" s="488"/>
      <c r="E24" s="488"/>
      <c r="F24" s="488"/>
      <c r="G24" s="488"/>
      <c r="H24" s="488"/>
      <c r="I24" s="488"/>
      <c r="J24" s="488"/>
      <c r="K24" s="488"/>
      <c r="L24" s="488"/>
    </row>
    <row r="25" spans="2:16" ht="33" customHeight="1" x14ac:dyDescent="0.25">
      <c r="D25" s="61"/>
      <c r="E25" s="61"/>
      <c r="F25" s="61"/>
      <c r="G25" s="61"/>
      <c r="H25" s="61"/>
      <c r="I25" s="61"/>
      <c r="J25" s="42"/>
    </row>
    <row r="26" spans="2:16" ht="33" customHeight="1" x14ac:dyDescent="0.25">
      <c r="D26" s="61"/>
      <c r="E26" s="61"/>
      <c r="F26" s="61"/>
      <c r="G26" s="61"/>
      <c r="H26" s="61"/>
      <c r="I26" s="61"/>
      <c r="J26" s="42"/>
    </row>
    <row r="27" spans="2:16" ht="33" customHeight="1" x14ac:dyDescent="0.25">
      <c r="D27" s="61"/>
      <c r="E27" s="61"/>
      <c r="F27" s="61"/>
      <c r="G27" s="61"/>
      <c r="H27" s="61"/>
      <c r="I27" s="61"/>
      <c r="J27" s="42"/>
    </row>
    <row r="28" spans="2:16" ht="33" customHeight="1" x14ac:dyDescent="0.25">
      <c r="D28" s="61"/>
      <c r="E28" s="61"/>
      <c r="F28" s="61"/>
      <c r="G28" s="61"/>
      <c r="H28" s="61"/>
      <c r="I28" s="61"/>
      <c r="J28" s="42"/>
    </row>
    <row r="29" spans="2:16" ht="33" customHeight="1" x14ac:dyDescent="0.25">
      <c r="D29" s="61"/>
      <c r="E29" s="61"/>
      <c r="F29" s="61"/>
      <c r="G29" s="61"/>
      <c r="H29" s="61"/>
      <c r="I29" s="61"/>
      <c r="J29" s="42"/>
    </row>
    <row r="30" spans="2:16" ht="33" customHeight="1" x14ac:dyDescent="0.25">
      <c r="D30" s="61"/>
      <c r="E30" s="61"/>
      <c r="F30" s="61"/>
      <c r="G30" s="61"/>
      <c r="H30" s="61"/>
      <c r="I30" s="61"/>
      <c r="J30" s="42"/>
    </row>
    <row r="31" spans="2:16" ht="33" customHeight="1" x14ac:dyDescent="0.25">
      <c r="D31" s="61"/>
      <c r="E31" s="61"/>
      <c r="F31" s="61"/>
      <c r="G31" s="61"/>
      <c r="H31" s="61"/>
      <c r="I31" s="61"/>
      <c r="J31" s="42"/>
    </row>
    <row r="32" spans="2:16" ht="33" customHeight="1" x14ac:dyDescent="0.25">
      <c r="D32" s="61"/>
      <c r="E32" s="61"/>
      <c r="F32" s="61"/>
      <c r="G32" s="61"/>
      <c r="H32" s="61"/>
      <c r="I32" s="61"/>
      <c r="J32" s="42"/>
    </row>
    <row r="33" spans="2:10" ht="33" customHeight="1" x14ac:dyDescent="0.25">
      <c r="D33" s="61"/>
      <c r="E33" s="61"/>
      <c r="F33" s="61"/>
      <c r="G33" s="61"/>
      <c r="H33" s="61"/>
      <c r="I33" s="61"/>
      <c r="J33" s="42"/>
    </row>
    <row r="34" spans="2:10" ht="33" customHeight="1" x14ac:dyDescent="0.25">
      <c r="D34" s="61"/>
      <c r="E34" s="61"/>
      <c r="F34" s="61"/>
      <c r="G34" s="61"/>
      <c r="H34" s="61"/>
      <c r="I34" s="61"/>
      <c r="J34" s="42"/>
    </row>
    <row r="35" spans="2:10" ht="33" customHeight="1" x14ac:dyDescent="0.25">
      <c r="D35" s="61"/>
      <c r="E35" s="61"/>
      <c r="F35" s="61"/>
      <c r="G35" s="61"/>
      <c r="H35" s="61"/>
      <c r="I35" s="61"/>
      <c r="J35" s="42"/>
    </row>
    <row r="36" spans="2:10" ht="33" customHeight="1" x14ac:dyDescent="0.25">
      <c r="D36" s="61"/>
      <c r="E36" s="61"/>
      <c r="F36" s="61"/>
      <c r="G36" s="61"/>
      <c r="H36" s="61"/>
      <c r="I36" s="61"/>
      <c r="J36" s="42"/>
    </row>
    <row r="37" spans="2:10" ht="33" customHeight="1" x14ac:dyDescent="0.25">
      <c r="D37" s="61"/>
      <c r="E37" s="61"/>
      <c r="F37" s="61"/>
      <c r="G37" s="61"/>
      <c r="H37" s="61"/>
      <c r="I37" s="61"/>
      <c r="J37" s="42"/>
    </row>
    <row r="38" spans="2:10" ht="33" customHeight="1" x14ac:dyDescent="0.25">
      <c r="D38" s="61"/>
      <c r="E38" s="61"/>
      <c r="F38" s="61"/>
      <c r="G38" s="61"/>
      <c r="H38" s="61"/>
      <c r="I38" s="61"/>
      <c r="J38" s="42"/>
    </row>
    <row r="39" spans="2:10" ht="33" customHeight="1" x14ac:dyDescent="0.25">
      <c r="D39" s="61"/>
      <c r="E39" s="61"/>
      <c r="F39" s="61"/>
      <c r="G39" s="61"/>
      <c r="H39" s="61"/>
      <c r="I39" s="61"/>
      <c r="J39" s="42"/>
    </row>
    <row r="40" spans="2:10" x14ac:dyDescent="0.3">
      <c r="B40" s="123" t="s">
        <v>24</v>
      </c>
    </row>
    <row r="41" spans="2:10" x14ac:dyDescent="0.3">
      <c r="B41" s="123" t="s">
        <v>16</v>
      </c>
    </row>
  </sheetData>
  <mergeCells count="4">
    <mergeCell ref="B22:C22"/>
    <mergeCell ref="B3:P3"/>
    <mergeCell ref="B4:P4"/>
    <mergeCell ref="B24:L24"/>
  </mergeCells>
  <hyperlinks>
    <hyperlink ref="B2" location="Indice!A1" display="Índice" xr:uid="{00000000-0004-0000-1200-000000000000}"/>
  </hyperlinks>
  <printOptions horizontalCentered="1" verticalCentered="1"/>
  <pageMargins left="0.70866141732283472" right="0.70866141732283472" top="0.74803149606299213" bottom="0.74803149606299213" header="0.31496062992125984" footer="0.31496062992125984"/>
  <pageSetup paperSize="9" scale="57" orientation="landscape" r:id="rId1"/>
  <colBreaks count="1" manualBreakCount="1">
    <brk id="10" max="28"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C70CD-A7B8-4141-BA91-FA48406D689E}">
  <dimension ref="B1:P75"/>
  <sheetViews>
    <sheetView showGridLines="0" zoomScale="80" zoomScaleNormal="80" zoomScaleSheetLayoutView="55" workbookViewId="0">
      <selection activeCell="B2" sqref="B2"/>
    </sheetView>
  </sheetViews>
  <sheetFormatPr baseColWidth="10" defaultRowHeight="16.5" x14ac:dyDescent="0.25"/>
  <cols>
    <col min="1" max="1" width="5" style="7" customWidth="1"/>
    <col min="2" max="2" width="12.85546875" style="7" customWidth="1"/>
    <col min="3" max="3" width="57.85546875" style="7" customWidth="1"/>
    <col min="4" max="16" width="15.42578125" style="7" customWidth="1"/>
    <col min="17" max="23" width="15.7109375" style="7" customWidth="1"/>
    <col min="24" max="16384" width="11.42578125" style="7"/>
  </cols>
  <sheetData>
    <row r="1" spans="2:16" ht="78" customHeight="1" x14ac:dyDescent="0.25"/>
    <row r="2" spans="2:16" ht="33" customHeight="1" x14ac:dyDescent="0.3">
      <c r="B2" s="233" t="s">
        <v>3</v>
      </c>
    </row>
    <row r="3" spans="2:16" ht="33" customHeight="1" x14ac:dyDescent="0.25">
      <c r="B3" s="486" t="s">
        <v>303</v>
      </c>
      <c r="C3" s="486"/>
      <c r="D3" s="486"/>
      <c r="E3" s="486"/>
      <c r="F3" s="486"/>
      <c r="G3" s="486"/>
      <c r="H3" s="486"/>
      <c r="I3" s="486"/>
      <c r="J3" s="486"/>
      <c r="K3" s="486"/>
      <c r="L3" s="486"/>
      <c r="M3" s="486"/>
      <c r="N3" s="486"/>
      <c r="O3" s="486"/>
      <c r="P3" s="486"/>
    </row>
    <row r="4" spans="2:16" ht="33" customHeight="1" x14ac:dyDescent="0.25">
      <c r="B4" s="500" t="s">
        <v>376</v>
      </c>
      <c r="C4" s="500"/>
      <c r="D4" s="500"/>
      <c r="E4" s="500"/>
      <c r="F4" s="500"/>
      <c r="G4" s="500"/>
      <c r="H4" s="500"/>
      <c r="I4" s="500"/>
      <c r="J4" s="500"/>
      <c r="K4" s="500"/>
      <c r="L4" s="500"/>
      <c r="M4" s="500"/>
      <c r="N4" s="500"/>
      <c r="O4" s="500"/>
      <c r="P4" s="500"/>
    </row>
    <row r="5" spans="2:16" ht="33" customHeight="1" x14ac:dyDescent="0.25">
      <c r="B5" s="62"/>
      <c r="C5" s="62"/>
      <c r="D5" s="62"/>
      <c r="E5" s="62"/>
      <c r="F5" s="62"/>
      <c r="G5" s="62"/>
      <c r="H5" s="62"/>
      <c r="I5" s="62"/>
      <c r="J5" s="62"/>
      <c r="K5" s="62"/>
    </row>
    <row r="6" spans="2:16" s="8" customFormat="1" ht="33" customHeight="1" x14ac:dyDescent="0.25">
      <c r="B6" s="9" t="s">
        <v>1</v>
      </c>
    </row>
    <row r="7" spans="2:16" s="8" customFormat="1" ht="33" customHeight="1" x14ac:dyDescent="0.25">
      <c r="B7" s="192" t="s">
        <v>11</v>
      </c>
      <c r="C7" s="192" t="s">
        <v>7</v>
      </c>
      <c r="D7" s="157">
        <v>2007</v>
      </c>
      <c r="E7" s="157">
        <v>2008</v>
      </c>
      <c r="F7" s="157">
        <v>2009</v>
      </c>
      <c r="G7" s="157">
        <v>2010</v>
      </c>
      <c r="H7" s="157">
        <v>2011</v>
      </c>
      <c r="I7" s="157">
        <v>2012</v>
      </c>
      <c r="J7" s="157">
        <v>2013</v>
      </c>
      <c r="K7" s="157">
        <v>2014</v>
      </c>
      <c r="L7" s="157">
        <v>2015</v>
      </c>
      <c r="M7" s="157">
        <v>2016</v>
      </c>
      <c r="N7" s="157">
        <v>2017</v>
      </c>
      <c r="O7" s="157">
        <v>2018</v>
      </c>
      <c r="P7" s="157">
        <v>2019</v>
      </c>
    </row>
    <row r="8" spans="2:16" ht="33" customHeight="1" x14ac:dyDescent="0.25">
      <c r="B8" s="206"/>
      <c r="C8" s="207" t="s">
        <v>489</v>
      </c>
      <c r="D8" s="208">
        <v>681695</v>
      </c>
      <c r="E8" s="208">
        <v>771782</v>
      </c>
      <c r="F8" s="208">
        <v>746150</v>
      </c>
      <c r="G8" s="208">
        <v>744255</v>
      </c>
      <c r="H8" s="208">
        <v>829975</v>
      </c>
      <c r="I8" s="208">
        <v>895900</v>
      </c>
      <c r="J8" s="208">
        <v>766794</v>
      </c>
      <c r="K8" s="208">
        <v>575929</v>
      </c>
      <c r="L8" s="208">
        <v>775863</v>
      </c>
      <c r="M8" s="208">
        <v>722906</v>
      </c>
      <c r="N8" s="208">
        <v>720072</v>
      </c>
      <c r="O8" s="208">
        <v>787255</v>
      </c>
      <c r="P8" s="208">
        <v>834722</v>
      </c>
    </row>
    <row r="9" spans="2:16" ht="33" customHeight="1" x14ac:dyDescent="0.25">
      <c r="B9" s="188" t="s">
        <v>93</v>
      </c>
      <c r="C9" s="191" t="s">
        <v>101</v>
      </c>
      <c r="D9" s="189">
        <v>8446</v>
      </c>
      <c r="E9" s="189">
        <v>4548</v>
      </c>
      <c r="F9" s="189">
        <v>6053</v>
      </c>
      <c r="G9" s="189">
        <v>6113</v>
      </c>
      <c r="H9" s="189">
        <v>6375</v>
      </c>
      <c r="I9" s="189">
        <v>6047</v>
      </c>
      <c r="J9" s="189">
        <v>6112</v>
      </c>
      <c r="K9" s="189">
        <v>2212</v>
      </c>
      <c r="L9" s="189">
        <v>883</v>
      </c>
      <c r="M9" s="189">
        <v>1011</v>
      </c>
      <c r="N9" s="189">
        <v>498</v>
      </c>
      <c r="O9" s="189">
        <v>459</v>
      </c>
      <c r="P9" s="189">
        <v>527</v>
      </c>
    </row>
    <row r="10" spans="2:16" ht="33" customHeight="1" x14ac:dyDescent="0.25">
      <c r="B10" s="188" t="s">
        <v>94</v>
      </c>
      <c r="C10" s="191" t="s">
        <v>102</v>
      </c>
      <c r="D10" s="189">
        <v>715</v>
      </c>
      <c r="E10" s="189">
        <v>422</v>
      </c>
      <c r="F10" s="189">
        <v>78</v>
      </c>
      <c r="G10" s="189">
        <v>159</v>
      </c>
      <c r="H10" s="189">
        <v>135</v>
      </c>
      <c r="I10" s="189">
        <v>155</v>
      </c>
      <c r="J10" s="189">
        <v>57</v>
      </c>
      <c r="K10" s="189">
        <v>23</v>
      </c>
      <c r="L10" s="189">
        <v>0</v>
      </c>
      <c r="M10" s="189">
        <v>0</v>
      </c>
      <c r="N10" s="189">
        <v>0</v>
      </c>
      <c r="O10" s="189">
        <v>0</v>
      </c>
      <c r="P10" s="189">
        <v>20</v>
      </c>
    </row>
    <row r="11" spans="2:16" ht="33" customHeight="1" x14ac:dyDescent="0.25">
      <c r="B11" s="188" t="s">
        <v>95</v>
      </c>
      <c r="C11" s="191" t="s">
        <v>103</v>
      </c>
      <c r="D11" s="189">
        <v>10279</v>
      </c>
      <c r="E11" s="189">
        <v>8047</v>
      </c>
      <c r="F11" s="189">
        <v>7770</v>
      </c>
      <c r="G11" s="189">
        <v>8817</v>
      </c>
      <c r="H11" s="189">
        <v>8515</v>
      </c>
      <c r="I11" s="189">
        <v>8698</v>
      </c>
      <c r="J11" s="189">
        <v>6673</v>
      </c>
      <c r="K11" s="189">
        <v>5012</v>
      </c>
      <c r="L11" s="189">
        <v>12227</v>
      </c>
      <c r="M11" s="189">
        <v>9947</v>
      </c>
      <c r="N11" s="189">
        <v>11394</v>
      </c>
      <c r="O11" s="189">
        <v>12031</v>
      </c>
      <c r="P11" s="189">
        <v>13496</v>
      </c>
    </row>
    <row r="12" spans="2:16" ht="33" customHeight="1" x14ac:dyDescent="0.25">
      <c r="B12" s="188" t="s">
        <v>89</v>
      </c>
      <c r="C12" s="191" t="s">
        <v>97</v>
      </c>
      <c r="D12" s="189">
        <v>180650</v>
      </c>
      <c r="E12" s="189">
        <v>208872</v>
      </c>
      <c r="F12" s="189">
        <v>208457</v>
      </c>
      <c r="G12" s="189">
        <v>243290</v>
      </c>
      <c r="H12" s="189">
        <v>252464</v>
      </c>
      <c r="I12" s="189">
        <v>274489</v>
      </c>
      <c r="J12" s="189">
        <v>229637</v>
      </c>
      <c r="K12" s="189">
        <v>114280</v>
      </c>
      <c r="L12" s="189">
        <v>237944</v>
      </c>
      <c r="M12" s="189">
        <v>169614</v>
      </c>
      <c r="N12" s="189">
        <v>190536</v>
      </c>
      <c r="O12" s="189">
        <v>198827</v>
      </c>
      <c r="P12" s="189">
        <v>209669</v>
      </c>
    </row>
    <row r="13" spans="2:16" ht="33" customHeight="1" x14ac:dyDescent="0.25">
      <c r="B13" s="188" t="s">
        <v>88</v>
      </c>
      <c r="C13" s="191" t="s">
        <v>96</v>
      </c>
      <c r="D13" s="189">
        <v>316204</v>
      </c>
      <c r="E13" s="189">
        <v>355265</v>
      </c>
      <c r="F13" s="189">
        <v>332430</v>
      </c>
      <c r="G13" s="189">
        <v>304710</v>
      </c>
      <c r="H13" s="189">
        <v>360370</v>
      </c>
      <c r="I13" s="189">
        <v>372815</v>
      </c>
      <c r="J13" s="189">
        <v>306442</v>
      </c>
      <c r="K13" s="189">
        <v>241113</v>
      </c>
      <c r="L13" s="189">
        <v>330301</v>
      </c>
      <c r="M13" s="189">
        <v>335503</v>
      </c>
      <c r="N13" s="189">
        <v>310168</v>
      </c>
      <c r="O13" s="189">
        <v>339152</v>
      </c>
      <c r="P13" s="189">
        <v>352061</v>
      </c>
    </row>
    <row r="14" spans="2:16" ht="33" customHeight="1" x14ac:dyDescent="0.25">
      <c r="B14" s="188" t="s">
        <v>92</v>
      </c>
      <c r="C14" s="191" t="s">
        <v>100</v>
      </c>
      <c r="D14" s="189">
        <v>86218</v>
      </c>
      <c r="E14" s="189">
        <v>91187</v>
      </c>
      <c r="F14" s="189">
        <v>88524</v>
      </c>
      <c r="G14" s="189">
        <v>60626</v>
      </c>
      <c r="H14" s="189">
        <v>76037</v>
      </c>
      <c r="I14" s="189">
        <v>81373</v>
      </c>
      <c r="J14" s="189">
        <v>56451</v>
      </c>
      <c r="K14" s="189">
        <v>49178</v>
      </c>
      <c r="L14" s="189">
        <v>52205</v>
      </c>
      <c r="M14" s="189">
        <v>63932</v>
      </c>
      <c r="N14" s="189">
        <v>58207</v>
      </c>
      <c r="O14" s="189">
        <v>67169</v>
      </c>
      <c r="P14" s="189">
        <v>73173</v>
      </c>
    </row>
    <row r="15" spans="2:16" ht="33" customHeight="1" x14ac:dyDescent="0.25">
      <c r="B15" s="188" t="s">
        <v>91</v>
      </c>
      <c r="C15" s="191" t="s">
        <v>99</v>
      </c>
      <c r="D15" s="189">
        <v>79183</v>
      </c>
      <c r="E15" s="189">
        <v>103441</v>
      </c>
      <c r="F15" s="189">
        <v>102838</v>
      </c>
      <c r="G15" s="189">
        <v>120540</v>
      </c>
      <c r="H15" s="189">
        <v>126079</v>
      </c>
      <c r="I15" s="189">
        <v>152323</v>
      </c>
      <c r="J15" s="189">
        <v>161422</v>
      </c>
      <c r="K15" s="189">
        <v>164111</v>
      </c>
      <c r="L15" s="189">
        <v>142303</v>
      </c>
      <c r="M15" s="189">
        <v>142899</v>
      </c>
      <c r="N15" s="189">
        <v>149269</v>
      </c>
      <c r="O15" s="189">
        <v>169617</v>
      </c>
      <c r="P15" s="189">
        <v>185776</v>
      </c>
    </row>
    <row r="16" spans="2:16" ht="33" customHeight="1" x14ac:dyDescent="0.25">
      <c r="B16" s="156"/>
      <c r="C16" s="207" t="s">
        <v>98</v>
      </c>
      <c r="D16" s="208">
        <v>960419</v>
      </c>
      <c r="E16" s="208">
        <v>1151529</v>
      </c>
      <c r="F16" s="208">
        <v>1167412</v>
      </c>
      <c r="G16" s="208">
        <v>1313985</v>
      </c>
      <c r="H16" s="208">
        <v>1573601</v>
      </c>
      <c r="I16" s="208">
        <v>1612754</v>
      </c>
      <c r="J16" s="208">
        <v>1572058</v>
      </c>
      <c r="K16" s="208">
        <v>1606471</v>
      </c>
      <c r="L16" s="208">
        <v>1771971</v>
      </c>
      <c r="M16" s="208">
        <v>1501598</v>
      </c>
      <c r="N16" s="208">
        <v>1520961</v>
      </c>
      <c r="O16" s="208">
        <v>1440087</v>
      </c>
      <c r="P16" s="208">
        <v>1435585</v>
      </c>
    </row>
    <row r="17" spans="2:16" ht="33" customHeight="1" x14ac:dyDescent="0.25">
      <c r="B17" s="188" t="s">
        <v>461</v>
      </c>
      <c r="C17" s="191" t="s">
        <v>466</v>
      </c>
      <c r="D17" s="189">
        <v>108446</v>
      </c>
      <c r="E17" s="189">
        <v>123988</v>
      </c>
      <c r="F17" s="189">
        <v>121895</v>
      </c>
      <c r="G17" s="189">
        <v>144984</v>
      </c>
      <c r="H17" s="189">
        <v>186120</v>
      </c>
      <c r="I17" s="189">
        <v>203219</v>
      </c>
      <c r="J17" s="189">
        <v>170056</v>
      </c>
      <c r="K17" s="189">
        <v>187187</v>
      </c>
      <c r="L17" s="189">
        <v>237817</v>
      </c>
      <c r="M17" s="189">
        <v>231315</v>
      </c>
      <c r="N17" s="189">
        <v>234012</v>
      </c>
      <c r="O17" s="189">
        <v>249468</v>
      </c>
      <c r="P17" s="189">
        <v>266008</v>
      </c>
    </row>
    <row r="18" spans="2:16" ht="33" customHeight="1" x14ac:dyDescent="0.25">
      <c r="B18" s="188" t="s">
        <v>90</v>
      </c>
      <c r="C18" s="191" t="s">
        <v>465</v>
      </c>
      <c r="D18" s="189">
        <v>746012</v>
      </c>
      <c r="E18" s="189">
        <v>885750</v>
      </c>
      <c r="F18" s="189">
        <v>884726</v>
      </c>
      <c r="G18" s="189">
        <v>999711</v>
      </c>
      <c r="H18" s="189">
        <v>1176180</v>
      </c>
      <c r="I18" s="189">
        <v>1216127</v>
      </c>
      <c r="J18" s="189">
        <v>1206835</v>
      </c>
      <c r="K18" s="189">
        <v>1264308</v>
      </c>
      <c r="L18" s="189">
        <v>1387747</v>
      </c>
      <c r="M18" s="189">
        <v>1175193</v>
      </c>
      <c r="N18" s="189">
        <v>1154398</v>
      </c>
      <c r="O18" s="189">
        <v>1066898</v>
      </c>
      <c r="P18" s="189">
        <v>1050884</v>
      </c>
    </row>
    <row r="19" spans="2:16" ht="33" customHeight="1" x14ac:dyDescent="0.25">
      <c r="B19" s="188" t="s">
        <v>462</v>
      </c>
      <c r="C19" s="191" t="s">
        <v>467</v>
      </c>
      <c r="D19" s="189">
        <v>105961</v>
      </c>
      <c r="E19" s="189">
        <v>141791</v>
      </c>
      <c r="F19" s="189">
        <v>160791</v>
      </c>
      <c r="G19" s="189">
        <v>169290</v>
      </c>
      <c r="H19" s="189">
        <v>211301</v>
      </c>
      <c r="I19" s="189">
        <v>193408</v>
      </c>
      <c r="J19" s="189">
        <v>195167</v>
      </c>
      <c r="K19" s="189">
        <v>154976</v>
      </c>
      <c r="L19" s="189">
        <v>146407</v>
      </c>
      <c r="M19" s="189">
        <v>95090</v>
      </c>
      <c r="N19" s="189">
        <v>132551</v>
      </c>
      <c r="O19" s="189">
        <v>123721</v>
      </c>
      <c r="P19" s="189">
        <v>118693</v>
      </c>
    </row>
    <row r="20" spans="2:16" ht="33" customHeight="1" x14ac:dyDescent="0.25">
      <c r="B20" s="188" t="s">
        <v>463</v>
      </c>
      <c r="C20" s="191" t="s">
        <v>141</v>
      </c>
      <c r="D20" s="189">
        <v>0</v>
      </c>
      <c r="E20" s="189">
        <v>0</v>
      </c>
      <c r="F20" s="189">
        <v>0</v>
      </c>
      <c r="G20" s="189">
        <v>0</v>
      </c>
      <c r="H20" s="189">
        <v>0</v>
      </c>
      <c r="I20" s="189">
        <v>0</v>
      </c>
      <c r="J20" s="189">
        <v>0</v>
      </c>
      <c r="K20" s="189">
        <v>0</v>
      </c>
      <c r="L20" s="189">
        <v>0</v>
      </c>
      <c r="M20" s="189">
        <v>0</v>
      </c>
      <c r="N20" s="189">
        <v>0</v>
      </c>
      <c r="O20" s="189">
        <v>0</v>
      </c>
      <c r="P20" s="189">
        <v>0</v>
      </c>
    </row>
    <row r="21" spans="2:16" ht="33" customHeight="1" x14ac:dyDescent="0.25">
      <c r="B21" s="188" t="s">
        <v>464</v>
      </c>
      <c r="C21" s="191" t="s">
        <v>142</v>
      </c>
      <c r="D21" s="189">
        <v>0</v>
      </c>
      <c r="E21" s="189">
        <v>0</v>
      </c>
      <c r="F21" s="189">
        <v>0</v>
      </c>
      <c r="G21" s="189">
        <v>0</v>
      </c>
      <c r="H21" s="189">
        <v>0</v>
      </c>
      <c r="I21" s="189">
        <v>0</v>
      </c>
      <c r="J21" s="189">
        <v>0</v>
      </c>
      <c r="K21" s="189">
        <v>0</v>
      </c>
      <c r="L21" s="189">
        <v>0</v>
      </c>
      <c r="M21" s="189">
        <v>0</v>
      </c>
      <c r="N21" s="189">
        <v>0</v>
      </c>
      <c r="O21" s="189">
        <v>0</v>
      </c>
      <c r="P21" s="189">
        <v>0</v>
      </c>
    </row>
    <row r="22" spans="2:16" ht="33" customHeight="1" x14ac:dyDescent="0.25">
      <c r="B22" s="499" t="s">
        <v>2</v>
      </c>
      <c r="C22" s="499"/>
      <c r="D22" s="209">
        <v>1642114</v>
      </c>
      <c r="E22" s="209">
        <v>1923311</v>
      </c>
      <c r="F22" s="209">
        <v>1913562</v>
      </c>
      <c r="G22" s="209">
        <v>2058240</v>
      </c>
      <c r="H22" s="209">
        <v>2403576</v>
      </c>
      <c r="I22" s="209">
        <v>2508654</v>
      </c>
      <c r="J22" s="209">
        <v>2338852</v>
      </c>
      <c r="K22" s="209">
        <v>2182400</v>
      </c>
      <c r="L22" s="209">
        <v>2547834</v>
      </c>
      <c r="M22" s="209">
        <v>2224504</v>
      </c>
      <c r="N22" s="209">
        <v>2241033</v>
      </c>
      <c r="O22" s="209">
        <v>2227342</v>
      </c>
      <c r="P22" s="209">
        <v>2270307</v>
      </c>
    </row>
    <row r="23" spans="2:16" ht="33" customHeight="1" x14ac:dyDescent="0.25">
      <c r="B23" s="266"/>
      <c r="C23" s="266"/>
      <c r="D23" s="267"/>
      <c r="E23" s="267"/>
      <c r="F23" s="267"/>
      <c r="G23" s="267"/>
      <c r="H23" s="267"/>
      <c r="I23" s="267"/>
      <c r="J23" s="267"/>
      <c r="K23" s="267"/>
    </row>
    <row r="24" spans="2:16" ht="33" customHeight="1" x14ac:dyDescent="0.25">
      <c r="B24" s="268" t="s">
        <v>377</v>
      </c>
      <c r="C24" s="63"/>
      <c r="D24" s="63"/>
      <c r="E24" s="63"/>
      <c r="F24" s="63"/>
      <c r="G24" s="63"/>
      <c r="H24" s="63"/>
      <c r="I24" s="267"/>
      <c r="J24" s="269"/>
    </row>
    <row r="25" spans="2:16" ht="33" customHeight="1" x14ac:dyDescent="0.25">
      <c r="B25" s="292"/>
      <c r="C25" s="249"/>
      <c r="D25" s="249"/>
      <c r="E25" s="249"/>
      <c r="F25" s="426"/>
      <c r="G25" s="426"/>
      <c r="H25" s="426"/>
      <c r="I25" s="276"/>
      <c r="J25" s="270"/>
      <c r="K25" s="140"/>
    </row>
    <row r="26" spans="2:16" ht="33" customHeight="1" x14ac:dyDescent="0.25">
      <c r="B26" s="293"/>
      <c r="C26" s="294"/>
      <c r="D26" s="294">
        <f>+K7</f>
        <v>2014</v>
      </c>
      <c r="E26" s="294">
        <v>2019</v>
      </c>
      <c r="F26" s="294">
        <f>+D26</f>
        <v>2014</v>
      </c>
      <c r="G26" s="294">
        <v>2019</v>
      </c>
      <c r="H26" s="275"/>
      <c r="I26" s="276"/>
      <c r="J26" s="270"/>
      <c r="K26" s="140"/>
    </row>
    <row r="27" spans="2:16" ht="33" customHeight="1" x14ac:dyDescent="0.25">
      <c r="B27" s="293"/>
      <c r="C27" s="249" t="str">
        <f>+C18</f>
        <v>Productos farmacéuticos y químicos</v>
      </c>
      <c r="D27" s="340">
        <f>+K18</f>
        <v>1264308</v>
      </c>
      <c r="E27" s="340">
        <f>+P18</f>
        <v>1050884</v>
      </c>
      <c r="F27" s="297">
        <f>+D27/$D$35</f>
        <v>0.57932001466275662</v>
      </c>
      <c r="G27" s="297">
        <f>+E27/$E$35</f>
        <v>0.46288189218462528</v>
      </c>
      <c r="H27" s="275"/>
      <c r="I27" s="276"/>
      <c r="J27" s="270"/>
      <c r="K27" s="140"/>
    </row>
    <row r="28" spans="2:16" ht="33" customHeight="1" x14ac:dyDescent="0.25">
      <c r="B28" s="293"/>
      <c r="C28" s="295" t="str">
        <f>+C13</f>
        <v>Servicios ambulatorios</v>
      </c>
      <c r="D28" s="296">
        <f>+K13</f>
        <v>241113</v>
      </c>
      <c r="E28" s="296">
        <f>+P13</f>
        <v>352061</v>
      </c>
      <c r="F28" s="297">
        <f t="shared" ref="F28:F34" si="0">+D28/$D$35</f>
        <v>0.11048066348973606</v>
      </c>
      <c r="G28" s="297">
        <f t="shared" ref="G28:G34" si="1">+E28/$E$35</f>
        <v>0.15507197925214519</v>
      </c>
      <c r="H28" s="275"/>
      <c r="I28" s="276"/>
      <c r="J28" s="270"/>
      <c r="K28" s="140"/>
    </row>
    <row r="29" spans="2:16" ht="33" customHeight="1" x14ac:dyDescent="0.25">
      <c r="B29" s="293"/>
      <c r="C29" s="295" t="str">
        <f>+C17</f>
        <v>Servicios de medicina prepagada y seguros de enfermedad y accidentes</v>
      </c>
      <c r="D29" s="296">
        <f>+K17</f>
        <v>187187</v>
      </c>
      <c r="E29" s="296">
        <f>+P17</f>
        <v>266008</v>
      </c>
      <c r="F29" s="297">
        <f t="shared" si="0"/>
        <v>8.5771169354838708E-2</v>
      </c>
      <c r="G29" s="297">
        <f t="shared" si="1"/>
        <v>0.1171682948605629</v>
      </c>
      <c r="H29" s="275"/>
      <c r="I29" s="276"/>
      <c r="J29" s="270"/>
      <c r="K29" s="140"/>
    </row>
    <row r="30" spans="2:16" ht="33" customHeight="1" x14ac:dyDescent="0.25">
      <c r="B30" s="293"/>
      <c r="C30" s="295" t="str">
        <f>+C12</f>
        <v>Servicios con internación</v>
      </c>
      <c r="D30" s="296">
        <f>+K12</f>
        <v>114280</v>
      </c>
      <c r="E30" s="296">
        <f>+P12</f>
        <v>209669</v>
      </c>
      <c r="F30" s="297">
        <f t="shared" si="0"/>
        <v>5.2364369501466279E-2</v>
      </c>
      <c r="G30" s="297">
        <f t="shared" si="1"/>
        <v>9.2352708246065396E-2</v>
      </c>
      <c r="H30" s="275"/>
      <c r="I30" s="276"/>
      <c r="J30" s="270"/>
      <c r="K30" s="140"/>
    </row>
    <row r="31" spans="2:16" ht="33" customHeight="1" x14ac:dyDescent="0.25">
      <c r="B31" s="293"/>
      <c r="C31" s="295" t="str">
        <f>+C15</f>
        <v>Otros servicios de salud humana</v>
      </c>
      <c r="D31" s="296">
        <f>+K15</f>
        <v>164111</v>
      </c>
      <c r="E31" s="296">
        <f>+P15</f>
        <v>185776</v>
      </c>
      <c r="F31" s="297">
        <f t="shared" si="0"/>
        <v>7.5197489002932549E-2</v>
      </c>
      <c r="G31" s="297">
        <f t="shared" si="1"/>
        <v>8.1828580892363903E-2</v>
      </c>
      <c r="H31" s="275"/>
      <c r="I31" s="276"/>
      <c r="J31" s="270"/>
      <c r="K31" s="140"/>
    </row>
    <row r="32" spans="2:16" ht="33" customHeight="1" x14ac:dyDescent="0.25">
      <c r="B32" s="293"/>
      <c r="C32" s="249" t="str">
        <f>+C19</f>
        <v>Aparatos médicos, ortopédicos y ópticos</v>
      </c>
      <c r="D32" s="340">
        <f>+K19</f>
        <v>154976</v>
      </c>
      <c r="E32" s="340">
        <f>+P19</f>
        <v>118693</v>
      </c>
      <c r="F32" s="297">
        <f t="shared" si="0"/>
        <v>7.1011730205278595E-2</v>
      </c>
      <c r="G32" s="297">
        <f t="shared" si="1"/>
        <v>5.2280594650855591E-2</v>
      </c>
      <c r="H32" s="275"/>
      <c r="I32" s="276"/>
      <c r="J32" s="270"/>
      <c r="K32" s="140"/>
    </row>
    <row r="33" spans="2:11" ht="33" customHeight="1" x14ac:dyDescent="0.25">
      <c r="B33" s="293"/>
      <c r="C33" s="295" t="str">
        <f>+C14</f>
        <v>Servicios odontológicos</v>
      </c>
      <c r="D33" s="296">
        <f>+K14</f>
        <v>49178</v>
      </c>
      <c r="E33" s="296">
        <f>+P14</f>
        <v>73173</v>
      </c>
      <c r="F33" s="297">
        <f t="shared" si="0"/>
        <v>2.2533907624633431E-2</v>
      </c>
      <c r="G33" s="297">
        <f t="shared" si="1"/>
        <v>3.2230442843192569E-2</v>
      </c>
      <c r="H33" s="275"/>
      <c r="I33" s="276"/>
      <c r="J33" s="270"/>
      <c r="K33" s="140"/>
    </row>
    <row r="34" spans="2:11" ht="33" customHeight="1" x14ac:dyDescent="0.25">
      <c r="B34" s="293"/>
      <c r="C34" s="298" t="s">
        <v>9</v>
      </c>
      <c r="D34" s="299">
        <f>+K9+K10+K11+K21+K20</f>
        <v>7247</v>
      </c>
      <c r="E34" s="299">
        <f>+P9+P10+P11+P21+P20</f>
        <v>14043</v>
      </c>
      <c r="F34" s="297">
        <f t="shared" si="0"/>
        <v>3.3206561583577713E-3</v>
      </c>
      <c r="G34" s="297">
        <f t="shared" si="1"/>
        <v>6.1855070701891859E-3</v>
      </c>
      <c r="H34" s="275"/>
      <c r="I34" s="276"/>
      <c r="J34" s="270"/>
      <c r="K34" s="140"/>
    </row>
    <row r="35" spans="2:11" ht="33" customHeight="1" x14ac:dyDescent="0.25">
      <c r="B35" s="293"/>
      <c r="C35" s="249"/>
      <c r="D35" s="340">
        <f>+D27+D28+D29+D30+D31+D32+D33+D34</f>
        <v>2182400</v>
      </c>
      <c r="E35" s="340">
        <f>+E27+E28+E29+E30+E31+E32+E33+E34</f>
        <v>2270307</v>
      </c>
      <c r="F35" s="340">
        <f t="shared" ref="F35:G35" si="2">+F27+F28+F29+F30+F31+F32+F33+F34</f>
        <v>1.0000000000000002</v>
      </c>
      <c r="G35" s="340">
        <f t="shared" si="2"/>
        <v>1</v>
      </c>
      <c r="H35" s="275"/>
      <c r="I35" s="276"/>
      <c r="J35" s="270"/>
      <c r="K35" s="140"/>
    </row>
    <row r="36" spans="2:11" ht="33" customHeight="1" x14ac:dyDescent="0.25">
      <c r="B36" s="293"/>
      <c r="C36" s="249"/>
      <c r="D36" s="427">
        <f>+D35-K22</f>
        <v>0</v>
      </c>
      <c r="E36" s="427">
        <f>+E35-P22</f>
        <v>0</v>
      </c>
      <c r="F36" s="428"/>
      <c r="G36" s="428"/>
      <c r="H36" s="275"/>
      <c r="I36" s="276"/>
      <c r="J36" s="270"/>
      <c r="K36" s="140"/>
    </row>
    <row r="37" spans="2:11" ht="33" customHeight="1" x14ac:dyDescent="0.25">
      <c r="B37" s="293"/>
      <c r="C37" s="4"/>
      <c r="D37" s="251"/>
      <c r="E37" s="251"/>
      <c r="F37" s="4"/>
      <c r="G37" s="4"/>
      <c r="H37" s="276"/>
      <c r="I37" s="276"/>
      <c r="J37" s="270"/>
      <c r="K37" s="140"/>
    </row>
    <row r="38" spans="2:11" ht="33" customHeight="1" x14ac:dyDescent="0.25">
      <c r="B38" s="293"/>
      <c r="C38" s="4"/>
      <c r="D38" s="4"/>
      <c r="E38" s="4"/>
      <c r="F38" s="4"/>
      <c r="G38" s="4"/>
      <c r="H38" s="276"/>
      <c r="I38" s="276"/>
      <c r="J38" s="270"/>
      <c r="K38" s="140"/>
    </row>
    <row r="39" spans="2:11" ht="33" customHeight="1" x14ac:dyDescent="0.25">
      <c r="B39" s="293"/>
      <c r="C39" s="4"/>
      <c r="D39" s="4"/>
      <c r="E39" s="4"/>
      <c r="F39" s="4"/>
      <c r="G39" s="4"/>
      <c r="H39" s="140"/>
      <c r="I39" s="276"/>
      <c r="J39" s="270"/>
      <c r="K39" s="140"/>
    </row>
    <row r="40" spans="2:11" ht="33" customHeight="1" x14ac:dyDescent="0.25">
      <c r="B40" s="293"/>
      <c r="C40" s="4"/>
      <c r="D40" s="4"/>
      <c r="E40" s="4"/>
      <c r="F40" s="4"/>
      <c r="G40" s="4"/>
      <c r="H40" s="140"/>
      <c r="I40" s="276"/>
      <c r="J40" s="270"/>
      <c r="K40" s="140"/>
    </row>
    <row r="41" spans="2:11" ht="33" customHeight="1" x14ac:dyDescent="0.25">
      <c r="B41" s="293"/>
      <c r="C41" s="4"/>
      <c r="D41" s="4"/>
      <c r="E41" s="4"/>
      <c r="F41" s="4"/>
      <c r="G41" s="4"/>
      <c r="H41" s="140"/>
      <c r="I41" s="276"/>
      <c r="J41" s="270"/>
      <c r="K41" s="140"/>
    </row>
    <row r="42" spans="2:11" ht="33" customHeight="1" x14ac:dyDescent="0.25">
      <c r="B42" s="293"/>
      <c r="C42" s="339"/>
      <c r="D42" s="140"/>
      <c r="E42" s="140"/>
      <c r="F42" s="140"/>
      <c r="G42" s="140"/>
      <c r="H42" s="276"/>
      <c r="I42" s="276"/>
      <c r="J42" s="270"/>
      <c r="K42" s="140"/>
    </row>
    <row r="43" spans="2:11" ht="33" customHeight="1" x14ac:dyDescent="0.25">
      <c r="B43" s="293"/>
      <c r="C43" s="339"/>
      <c r="D43" s="140"/>
      <c r="E43" s="140"/>
      <c r="F43" s="140"/>
      <c r="G43" s="140"/>
      <c r="H43" s="276"/>
      <c r="I43" s="276"/>
      <c r="J43" s="270"/>
      <c r="K43" s="140"/>
    </row>
    <row r="44" spans="2:11" ht="33" customHeight="1" x14ac:dyDescent="0.25">
      <c r="B44" s="293"/>
      <c r="C44" s="339"/>
      <c r="D44" s="300"/>
      <c r="E44" s="300"/>
      <c r="F44" s="372"/>
      <c r="G44" s="372"/>
      <c r="H44" s="276"/>
      <c r="I44" s="276"/>
      <c r="J44" s="270"/>
      <c r="K44" s="140"/>
    </row>
    <row r="45" spans="2:11" ht="33" customHeight="1" x14ac:dyDescent="0.25">
      <c r="B45" s="293"/>
      <c r="C45" s="140"/>
      <c r="D45" s="300"/>
      <c r="E45" s="300"/>
      <c r="F45" s="372"/>
      <c r="G45" s="372"/>
      <c r="H45" s="276"/>
      <c r="I45" s="276"/>
      <c r="J45" s="270"/>
      <c r="K45" s="140"/>
    </row>
    <row r="46" spans="2:11" ht="24.75" customHeight="1" x14ac:dyDescent="0.25">
      <c r="B46" s="301" t="s">
        <v>159</v>
      </c>
      <c r="C46" s="301"/>
      <c r="D46" s="301"/>
      <c r="E46" s="301"/>
      <c r="F46" s="301"/>
      <c r="G46" s="301"/>
      <c r="H46" s="301"/>
      <c r="I46" s="301"/>
      <c r="J46" s="270"/>
      <c r="K46" s="140"/>
    </row>
    <row r="47" spans="2:11" ht="14.25" customHeight="1" x14ac:dyDescent="0.3">
      <c r="B47" s="277" t="s">
        <v>24</v>
      </c>
      <c r="C47" s="278"/>
      <c r="D47" s="251"/>
      <c r="E47" s="251"/>
      <c r="F47" s="252"/>
      <c r="G47" s="252"/>
      <c r="H47" s="279"/>
      <c r="I47" s="276"/>
      <c r="J47" s="270"/>
      <c r="K47" s="140"/>
    </row>
    <row r="48" spans="2:11" ht="18" customHeight="1" x14ac:dyDescent="0.3">
      <c r="B48" s="277" t="s">
        <v>16</v>
      </c>
      <c r="C48" s="278"/>
      <c r="D48" s="251"/>
      <c r="E48" s="251"/>
      <c r="F48" s="252"/>
      <c r="G48" s="252"/>
      <c r="H48" s="279"/>
      <c r="I48" s="276"/>
      <c r="J48" s="270"/>
      <c r="K48" s="140"/>
    </row>
    <row r="49" spans="2:11" ht="33" customHeight="1" x14ac:dyDescent="0.25">
      <c r="B49" s="140"/>
      <c r="H49" s="279"/>
      <c r="I49" s="276"/>
      <c r="J49" s="270"/>
      <c r="K49" s="140"/>
    </row>
    <row r="50" spans="2:11" ht="33" customHeight="1" x14ac:dyDescent="0.25">
      <c r="B50" s="140"/>
      <c r="C50" s="4"/>
      <c r="D50" s="4"/>
      <c r="E50" s="4"/>
      <c r="F50" s="4"/>
      <c r="G50" s="4"/>
      <c r="H50" s="279"/>
      <c r="I50" s="276"/>
      <c r="J50" s="270"/>
      <c r="K50" s="140"/>
    </row>
    <row r="51" spans="2:11" ht="33" customHeight="1" x14ac:dyDescent="0.25">
      <c r="C51" s="4"/>
      <c r="D51" s="4"/>
      <c r="E51" s="4"/>
      <c r="F51" s="4"/>
      <c r="G51" s="4"/>
      <c r="H51" s="279"/>
      <c r="I51" s="276"/>
      <c r="J51" s="270"/>
      <c r="K51" s="140"/>
    </row>
    <row r="52" spans="2:11" ht="16.5" customHeight="1" x14ac:dyDescent="0.25">
      <c r="C52" s="4"/>
      <c r="D52" s="4"/>
      <c r="E52" s="4"/>
      <c r="F52" s="4"/>
      <c r="G52" s="4"/>
      <c r="H52" s="279"/>
      <c r="I52" s="276"/>
      <c r="J52" s="270"/>
      <c r="K52" s="140"/>
    </row>
    <row r="53" spans="2:11" ht="33" customHeight="1" x14ac:dyDescent="0.25">
      <c r="B53" s="140"/>
      <c r="C53" s="4"/>
      <c r="D53" s="4"/>
      <c r="E53" s="4"/>
      <c r="F53" s="4"/>
      <c r="G53" s="4"/>
      <c r="H53" s="279"/>
      <c r="I53" s="276"/>
      <c r="J53" s="270"/>
      <c r="K53" s="140"/>
    </row>
    <row r="54" spans="2:11" ht="33" customHeight="1" x14ac:dyDescent="0.25">
      <c r="C54" s="4"/>
      <c r="D54" s="4"/>
      <c r="E54" s="4"/>
      <c r="F54" s="4"/>
      <c r="G54" s="4"/>
      <c r="H54" s="4"/>
      <c r="I54" s="276"/>
      <c r="J54" s="269"/>
    </row>
    <row r="55" spans="2:11" ht="33" customHeight="1" x14ac:dyDescent="0.25">
      <c r="C55" s="4"/>
      <c r="D55" s="4"/>
      <c r="E55" s="4"/>
      <c r="F55" s="4"/>
      <c r="G55" s="4"/>
      <c r="H55" s="279"/>
      <c r="I55" s="276"/>
      <c r="J55" s="269"/>
    </row>
    <row r="56" spans="2:11" ht="33" customHeight="1" x14ac:dyDescent="0.25">
      <c r="C56" s="4"/>
      <c r="D56" s="4"/>
      <c r="E56" s="4"/>
      <c r="F56" s="4"/>
      <c r="G56" s="4"/>
      <c r="H56" s="279"/>
      <c r="I56" s="276"/>
      <c r="J56" s="269"/>
    </row>
    <row r="57" spans="2:11" ht="33" customHeight="1" x14ac:dyDescent="0.25">
      <c r="C57" s="4"/>
      <c r="D57" s="4"/>
      <c r="E57" s="4"/>
      <c r="F57" s="4"/>
      <c r="G57" s="4"/>
      <c r="H57" s="279"/>
      <c r="I57" s="276"/>
      <c r="J57" s="269"/>
    </row>
    <row r="58" spans="2:11" ht="33" customHeight="1" x14ac:dyDescent="0.25">
      <c r="C58" s="4"/>
      <c r="D58" s="4"/>
      <c r="E58" s="4"/>
      <c r="F58" s="4"/>
      <c r="G58" s="4"/>
      <c r="H58" s="279"/>
      <c r="I58" s="276"/>
      <c r="J58" s="269"/>
    </row>
    <row r="59" spans="2:11" ht="33" customHeight="1" x14ac:dyDescent="0.25">
      <c r="C59" s="4"/>
      <c r="D59" s="4"/>
      <c r="E59" s="4"/>
      <c r="F59" s="4"/>
      <c r="G59" s="4"/>
      <c r="H59" s="279"/>
      <c r="I59" s="276"/>
      <c r="J59" s="269"/>
    </row>
    <row r="60" spans="2:11" ht="33" customHeight="1" x14ac:dyDescent="0.25">
      <c r="C60" s="4"/>
      <c r="D60" s="4"/>
      <c r="E60" s="4"/>
      <c r="F60" s="4"/>
      <c r="G60" s="4"/>
      <c r="H60" s="279"/>
      <c r="I60" s="276"/>
      <c r="J60" s="269"/>
    </row>
    <row r="61" spans="2:11" ht="33" customHeight="1" x14ac:dyDescent="0.25">
      <c r="C61" s="4"/>
      <c r="D61" s="4"/>
      <c r="E61" s="4"/>
      <c r="F61" s="4"/>
      <c r="G61" s="4"/>
      <c r="H61" s="279"/>
      <c r="I61" s="267"/>
      <c r="J61" s="269"/>
    </row>
    <row r="62" spans="2:11" ht="33" customHeight="1" x14ac:dyDescent="0.25">
      <c r="H62" s="276"/>
      <c r="I62" s="267"/>
      <c r="J62" s="269"/>
    </row>
    <row r="63" spans="2:11" ht="33" customHeight="1" x14ac:dyDescent="0.25">
      <c r="H63" s="276"/>
      <c r="I63" s="267"/>
      <c r="J63" s="269"/>
    </row>
    <row r="64" spans="2:11" ht="33" customHeight="1" x14ac:dyDescent="0.25">
      <c r="H64" s="276"/>
      <c r="I64" s="267"/>
      <c r="J64" s="269"/>
    </row>
    <row r="65" spans="2:10" ht="33" customHeight="1" x14ac:dyDescent="0.25">
      <c r="H65" s="276"/>
      <c r="I65" s="267"/>
      <c r="J65" s="269"/>
    </row>
    <row r="66" spans="2:10" ht="33" customHeight="1" x14ac:dyDescent="0.25">
      <c r="H66" s="276"/>
      <c r="I66" s="267"/>
      <c r="J66" s="269"/>
    </row>
    <row r="67" spans="2:10" ht="33" customHeight="1" x14ac:dyDescent="0.25">
      <c r="H67" s="276"/>
      <c r="I67" s="267"/>
      <c r="J67" s="269"/>
    </row>
    <row r="68" spans="2:10" ht="33" customHeight="1" x14ac:dyDescent="0.25">
      <c r="C68" s="140"/>
      <c r="D68" s="134"/>
      <c r="E68" s="134"/>
      <c r="F68" s="135"/>
      <c r="G68" s="135"/>
      <c r="H68" s="276"/>
      <c r="I68" s="267"/>
      <c r="J68" s="269"/>
    </row>
    <row r="69" spans="2:10" ht="33" customHeight="1" x14ac:dyDescent="0.25">
      <c r="D69" s="64"/>
      <c r="E69" s="64"/>
      <c r="F69" s="101"/>
      <c r="G69" s="101"/>
      <c r="H69" s="267"/>
      <c r="I69" s="267"/>
      <c r="J69" s="269"/>
    </row>
    <row r="70" spans="2:10" ht="32.25" customHeight="1" x14ac:dyDescent="0.25">
      <c r="D70" s="64"/>
      <c r="E70" s="64"/>
      <c r="F70" s="101"/>
      <c r="G70" s="101"/>
      <c r="H70" s="267"/>
      <c r="I70" s="267"/>
      <c r="J70" s="269"/>
    </row>
    <row r="71" spans="2:10" ht="32.25" customHeight="1" x14ac:dyDescent="0.25">
      <c r="H71" s="267"/>
      <c r="I71" s="267"/>
    </row>
    <row r="75" spans="2:10" x14ac:dyDescent="0.25">
      <c r="B75" s="18"/>
    </row>
  </sheetData>
  <mergeCells count="3">
    <mergeCell ref="B3:P3"/>
    <mergeCell ref="B4:P4"/>
    <mergeCell ref="B22:C22"/>
  </mergeCells>
  <conditionalFormatting sqref="D37:E37">
    <cfRule type="cellIs" dxfId="10" priority="2" operator="notEqual">
      <formula>0</formula>
    </cfRule>
  </conditionalFormatting>
  <conditionalFormatting sqref="D36:E36">
    <cfRule type="cellIs" dxfId="9" priority="1" operator="notEqual">
      <formula>0</formula>
    </cfRule>
  </conditionalFormatting>
  <hyperlinks>
    <hyperlink ref="B2" location="Indice!A1" display="Índice" xr:uid="{EB9ACAAA-8075-4CB4-AEF5-E1AA2F92A411}"/>
  </hyperlinks>
  <printOptions horizontalCentered="1" verticalCentered="1"/>
  <pageMargins left="0.70866141732283472" right="0.70866141732283472" top="0.74803149606299213" bottom="0.74803149606299213" header="0.31496062992125984" footer="0.31496062992125984"/>
  <pageSetup paperSize="9" scale="57" orientation="landscape" r:id="rId1"/>
  <colBreaks count="1" manualBreakCount="1">
    <brk id="10" max="28"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381C70-F0DA-4106-A5AA-6DAF83131D94}">
  <dimension ref="B1:P49"/>
  <sheetViews>
    <sheetView showGridLines="0" zoomScale="80" zoomScaleNormal="80" zoomScaleSheetLayoutView="55" workbookViewId="0">
      <selection activeCell="B2" sqref="B2"/>
    </sheetView>
  </sheetViews>
  <sheetFormatPr baseColWidth="10" defaultRowHeight="16.5" x14ac:dyDescent="0.25"/>
  <cols>
    <col min="1" max="1" width="5" style="7" customWidth="1"/>
    <col min="2" max="2" width="13.5703125" style="7" customWidth="1"/>
    <col min="3" max="3" width="61.28515625" style="7" customWidth="1"/>
    <col min="4" max="16" width="15.42578125" style="7" customWidth="1"/>
    <col min="17" max="21" width="15.7109375" style="7" customWidth="1"/>
    <col min="22" max="16384" width="11.42578125" style="7"/>
  </cols>
  <sheetData>
    <row r="1" spans="2:16" ht="78" customHeight="1" x14ac:dyDescent="0.25"/>
    <row r="2" spans="2:16" ht="33" customHeight="1" x14ac:dyDescent="0.3">
      <c r="B2" s="230" t="s">
        <v>3</v>
      </c>
    </row>
    <row r="3" spans="2:16" ht="33" customHeight="1" x14ac:dyDescent="0.25">
      <c r="B3" s="486" t="s">
        <v>304</v>
      </c>
      <c r="C3" s="486"/>
      <c r="D3" s="486"/>
      <c r="E3" s="486"/>
      <c r="F3" s="486"/>
      <c r="G3" s="486"/>
      <c r="H3" s="486"/>
      <c r="I3" s="486"/>
      <c r="J3" s="486"/>
      <c r="K3" s="486"/>
      <c r="L3" s="486"/>
      <c r="M3" s="486"/>
      <c r="N3" s="486"/>
      <c r="O3" s="486"/>
      <c r="P3" s="486"/>
    </row>
    <row r="4" spans="2:16" ht="33" customHeight="1" x14ac:dyDescent="0.25">
      <c r="B4" s="487" t="s">
        <v>378</v>
      </c>
      <c r="C4" s="487"/>
      <c r="D4" s="487"/>
      <c r="E4" s="487"/>
      <c r="F4" s="487"/>
      <c r="G4" s="487"/>
      <c r="H4" s="487"/>
      <c r="I4" s="487"/>
      <c r="J4" s="487"/>
      <c r="K4" s="487"/>
      <c r="L4" s="487"/>
      <c r="M4" s="487"/>
      <c r="N4" s="487"/>
      <c r="O4" s="487"/>
      <c r="P4" s="487"/>
    </row>
    <row r="5" spans="2:16" ht="33" customHeight="1" x14ac:dyDescent="0.25">
      <c r="B5" s="43"/>
      <c r="C5" s="43"/>
      <c r="D5" s="43"/>
      <c r="E5" s="43"/>
      <c r="F5" s="43"/>
      <c r="G5" s="43"/>
      <c r="H5" s="43"/>
      <c r="I5" s="43"/>
      <c r="K5" s="3"/>
    </row>
    <row r="6" spans="2:16" s="8" customFormat="1" ht="33" customHeight="1" x14ac:dyDescent="0.25">
      <c r="B6" s="9" t="s">
        <v>1</v>
      </c>
    </row>
    <row r="7" spans="2:16" s="8" customFormat="1" ht="33" customHeight="1" x14ac:dyDescent="0.25">
      <c r="B7" s="192" t="s">
        <v>11</v>
      </c>
      <c r="C7" s="192" t="s">
        <v>7</v>
      </c>
      <c r="D7" s="157">
        <v>2007</v>
      </c>
      <c r="E7" s="157">
        <v>2008</v>
      </c>
      <c r="F7" s="157">
        <v>2009</v>
      </c>
      <c r="G7" s="157">
        <v>2010</v>
      </c>
      <c r="H7" s="157">
        <v>2011</v>
      </c>
      <c r="I7" s="157">
        <v>2012</v>
      </c>
      <c r="J7" s="157">
        <v>2013</v>
      </c>
      <c r="K7" s="157">
        <v>2014</v>
      </c>
      <c r="L7" s="157">
        <v>2015</v>
      </c>
      <c r="M7" s="157">
        <v>2016</v>
      </c>
      <c r="N7" s="157">
        <v>2017</v>
      </c>
      <c r="O7" s="157">
        <v>2018</v>
      </c>
      <c r="P7" s="157">
        <v>2019</v>
      </c>
    </row>
    <row r="8" spans="2:16" ht="33" customHeight="1" x14ac:dyDescent="0.25">
      <c r="B8" s="206"/>
      <c r="C8" s="207" t="s">
        <v>489</v>
      </c>
      <c r="D8" s="208">
        <v>681695</v>
      </c>
      <c r="E8" s="208">
        <v>771782</v>
      </c>
      <c r="F8" s="208">
        <v>746150</v>
      </c>
      <c r="G8" s="208">
        <v>744255</v>
      </c>
      <c r="H8" s="208">
        <v>829975</v>
      </c>
      <c r="I8" s="208">
        <v>895900</v>
      </c>
      <c r="J8" s="208">
        <v>766794</v>
      </c>
      <c r="K8" s="208">
        <v>575929</v>
      </c>
      <c r="L8" s="208">
        <v>775863</v>
      </c>
      <c r="M8" s="208">
        <v>722906</v>
      </c>
      <c r="N8" s="208">
        <v>720072</v>
      </c>
      <c r="O8" s="208">
        <v>787255</v>
      </c>
      <c r="P8" s="208">
        <v>834722</v>
      </c>
    </row>
    <row r="9" spans="2:16" ht="33" customHeight="1" x14ac:dyDescent="0.25">
      <c r="B9" s="188" t="s">
        <v>111</v>
      </c>
      <c r="C9" s="183" t="s">
        <v>131</v>
      </c>
      <c r="D9" s="189">
        <v>8446</v>
      </c>
      <c r="E9" s="189">
        <v>4548</v>
      </c>
      <c r="F9" s="189">
        <v>6053</v>
      </c>
      <c r="G9" s="189">
        <v>6113</v>
      </c>
      <c r="H9" s="189">
        <v>6375</v>
      </c>
      <c r="I9" s="189">
        <v>6047</v>
      </c>
      <c r="J9" s="189">
        <v>6112</v>
      </c>
      <c r="K9" s="189">
        <v>2212</v>
      </c>
      <c r="L9" s="189">
        <v>883</v>
      </c>
      <c r="M9" s="189">
        <v>1011</v>
      </c>
      <c r="N9" s="189">
        <v>498</v>
      </c>
      <c r="O9" s="189">
        <v>459</v>
      </c>
      <c r="P9" s="189">
        <v>527</v>
      </c>
    </row>
    <row r="10" spans="2:16" ht="33" customHeight="1" x14ac:dyDescent="0.25">
      <c r="B10" s="188" t="s">
        <v>116</v>
      </c>
      <c r="C10" s="183" t="s">
        <v>136</v>
      </c>
      <c r="D10" s="189">
        <v>715</v>
      </c>
      <c r="E10" s="189">
        <v>422</v>
      </c>
      <c r="F10" s="189">
        <v>78</v>
      </c>
      <c r="G10" s="189">
        <v>159</v>
      </c>
      <c r="H10" s="189">
        <v>135</v>
      </c>
      <c r="I10" s="189">
        <v>155</v>
      </c>
      <c r="J10" s="189">
        <v>57</v>
      </c>
      <c r="K10" s="189">
        <v>23</v>
      </c>
      <c r="L10" s="189">
        <v>0</v>
      </c>
      <c r="M10" s="189">
        <v>0</v>
      </c>
      <c r="N10" s="189">
        <v>0</v>
      </c>
      <c r="O10" s="189">
        <v>0</v>
      </c>
      <c r="P10" s="189">
        <v>20</v>
      </c>
    </row>
    <row r="11" spans="2:16" ht="33" customHeight="1" x14ac:dyDescent="0.25">
      <c r="B11" s="188" t="s">
        <v>120</v>
      </c>
      <c r="C11" s="183" t="s">
        <v>103</v>
      </c>
      <c r="D11" s="189">
        <v>10279</v>
      </c>
      <c r="E11" s="189">
        <v>8047</v>
      </c>
      <c r="F11" s="189">
        <v>7770</v>
      </c>
      <c r="G11" s="189">
        <v>8817</v>
      </c>
      <c r="H11" s="189">
        <v>8515</v>
      </c>
      <c r="I11" s="189">
        <v>8698</v>
      </c>
      <c r="J11" s="189">
        <v>6673</v>
      </c>
      <c r="K11" s="189">
        <v>5012</v>
      </c>
      <c r="L11" s="189">
        <v>12227</v>
      </c>
      <c r="M11" s="189">
        <v>9947</v>
      </c>
      <c r="N11" s="189">
        <v>11394</v>
      </c>
      <c r="O11" s="189">
        <v>12031</v>
      </c>
      <c r="P11" s="189">
        <v>13496</v>
      </c>
    </row>
    <row r="12" spans="2:16" ht="33" customHeight="1" x14ac:dyDescent="0.25">
      <c r="B12" s="188" t="s">
        <v>108</v>
      </c>
      <c r="C12" s="183" t="s">
        <v>128</v>
      </c>
      <c r="D12" s="189">
        <v>56137</v>
      </c>
      <c r="E12" s="189">
        <v>62740</v>
      </c>
      <c r="F12" s="189">
        <v>60402</v>
      </c>
      <c r="G12" s="189">
        <v>71071</v>
      </c>
      <c r="H12" s="189">
        <v>74112</v>
      </c>
      <c r="I12" s="189">
        <v>83613</v>
      </c>
      <c r="J12" s="189">
        <v>74564</v>
      </c>
      <c r="K12" s="189">
        <v>43149</v>
      </c>
      <c r="L12" s="189">
        <v>74427</v>
      </c>
      <c r="M12" s="189">
        <v>63386</v>
      </c>
      <c r="N12" s="189">
        <v>49475</v>
      </c>
      <c r="O12" s="189">
        <v>41626</v>
      </c>
      <c r="P12" s="189">
        <v>52499</v>
      </c>
    </row>
    <row r="13" spans="2:16" ht="33" customHeight="1" x14ac:dyDescent="0.25">
      <c r="B13" s="188" t="s">
        <v>105</v>
      </c>
      <c r="C13" s="183" t="s">
        <v>125</v>
      </c>
      <c r="D13" s="189">
        <v>124513</v>
      </c>
      <c r="E13" s="189">
        <v>146132</v>
      </c>
      <c r="F13" s="189">
        <v>148055</v>
      </c>
      <c r="G13" s="189">
        <v>172219</v>
      </c>
      <c r="H13" s="189">
        <v>178352</v>
      </c>
      <c r="I13" s="189">
        <v>190876</v>
      </c>
      <c r="J13" s="189">
        <v>155073</v>
      </c>
      <c r="K13" s="189">
        <v>71131</v>
      </c>
      <c r="L13" s="189">
        <v>163517</v>
      </c>
      <c r="M13" s="189">
        <v>106228</v>
      </c>
      <c r="N13" s="189">
        <v>141061</v>
      </c>
      <c r="O13" s="189">
        <v>157201</v>
      </c>
      <c r="P13" s="189">
        <v>157170</v>
      </c>
    </row>
    <row r="14" spans="2:16" ht="33" customHeight="1" x14ac:dyDescent="0.25">
      <c r="B14" s="188" t="s">
        <v>106</v>
      </c>
      <c r="C14" s="183" t="s">
        <v>126</v>
      </c>
      <c r="D14" s="189">
        <v>47000</v>
      </c>
      <c r="E14" s="189">
        <v>52451</v>
      </c>
      <c r="F14" s="189">
        <v>51549</v>
      </c>
      <c r="G14" s="189">
        <v>58319</v>
      </c>
      <c r="H14" s="189">
        <v>59069</v>
      </c>
      <c r="I14" s="189">
        <v>68441</v>
      </c>
      <c r="J14" s="189">
        <v>66764</v>
      </c>
      <c r="K14" s="189">
        <v>44176</v>
      </c>
      <c r="L14" s="189">
        <v>79634</v>
      </c>
      <c r="M14" s="189">
        <v>62701</v>
      </c>
      <c r="N14" s="189">
        <v>69565</v>
      </c>
      <c r="O14" s="189">
        <v>55407</v>
      </c>
      <c r="P14" s="189">
        <v>52526</v>
      </c>
    </row>
    <row r="15" spans="2:16" ht="33" customHeight="1" x14ac:dyDescent="0.25">
      <c r="B15" s="188" t="s">
        <v>104</v>
      </c>
      <c r="C15" s="183" t="s">
        <v>124</v>
      </c>
      <c r="D15" s="189">
        <v>269204</v>
      </c>
      <c r="E15" s="189">
        <v>302814</v>
      </c>
      <c r="F15" s="189">
        <v>280881</v>
      </c>
      <c r="G15" s="189">
        <v>246391</v>
      </c>
      <c r="H15" s="189">
        <v>301301</v>
      </c>
      <c r="I15" s="189">
        <v>304374</v>
      </c>
      <c r="J15" s="189">
        <v>239678</v>
      </c>
      <c r="K15" s="189">
        <v>196937</v>
      </c>
      <c r="L15" s="189">
        <v>250667</v>
      </c>
      <c r="M15" s="189">
        <v>272802</v>
      </c>
      <c r="N15" s="189">
        <v>240603</v>
      </c>
      <c r="O15" s="189">
        <v>283745</v>
      </c>
      <c r="P15" s="189">
        <v>299535</v>
      </c>
    </row>
    <row r="16" spans="2:16" ht="33" customHeight="1" x14ac:dyDescent="0.25">
      <c r="B16" s="188" t="s">
        <v>118</v>
      </c>
      <c r="C16" s="183" t="s">
        <v>138</v>
      </c>
      <c r="D16" s="189">
        <v>1172</v>
      </c>
      <c r="E16" s="189">
        <v>1311</v>
      </c>
      <c r="F16" s="189">
        <v>1297</v>
      </c>
      <c r="G16" s="189">
        <v>1637</v>
      </c>
      <c r="H16" s="189">
        <v>1843</v>
      </c>
      <c r="I16" s="189">
        <v>2257</v>
      </c>
      <c r="J16" s="189">
        <v>2302</v>
      </c>
      <c r="K16" s="189">
        <v>2026</v>
      </c>
      <c r="L16" s="189">
        <v>2810</v>
      </c>
      <c r="M16" s="189">
        <v>2303</v>
      </c>
      <c r="N16" s="189">
        <v>1869</v>
      </c>
      <c r="O16" s="189">
        <v>1825</v>
      </c>
      <c r="P16" s="189">
        <v>2083</v>
      </c>
    </row>
    <row r="17" spans="2:16" ht="33" customHeight="1" x14ac:dyDescent="0.25">
      <c r="B17" s="188" t="s">
        <v>112</v>
      </c>
      <c r="C17" s="183" t="s">
        <v>132</v>
      </c>
      <c r="D17" s="189">
        <v>85046</v>
      </c>
      <c r="E17" s="189">
        <v>89876</v>
      </c>
      <c r="F17" s="189">
        <v>87227</v>
      </c>
      <c r="G17" s="189">
        <v>58989</v>
      </c>
      <c r="H17" s="189">
        <v>74194</v>
      </c>
      <c r="I17" s="189">
        <v>79116</v>
      </c>
      <c r="J17" s="189">
        <v>54149</v>
      </c>
      <c r="K17" s="189">
        <v>47152</v>
      </c>
      <c r="L17" s="189">
        <v>49395</v>
      </c>
      <c r="M17" s="189">
        <v>61629</v>
      </c>
      <c r="N17" s="189">
        <v>56338</v>
      </c>
      <c r="O17" s="189">
        <v>65344</v>
      </c>
      <c r="P17" s="189">
        <v>71090</v>
      </c>
    </row>
    <row r="18" spans="2:16" ht="33" customHeight="1" x14ac:dyDescent="0.25">
      <c r="B18" s="188" t="s">
        <v>121</v>
      </c>
      <c r="C18" s="183" t="s">
        <v>395</v>
      </c>
      <c r="D18" s="189">
        <v>6557</v>
      </c>
      <c r="E18" s="189">
        <v>7234</v>
      </c>
      <c r="F18" s="189">
        <v>7878</v>
      </c>
      <c r="G18" s="189">
        <v>5535</v>
      </c>
      <c r="H18" s="189">
        <v>7017</v>
      </c>
      <c r="I18" s="189">
        <v>7407</v>
      </c>
      <c r="J18" s="189">
        <v>4890</v>
      </c>
      <c r="K18" s="189">
        <v>4489</v>
      </c>
      <c r="L18" s="189">
        <v>4891</v>
      </c>
      <c r="M18" s="189">
        <v>6265</v>
      </c>
      <c r="N18" s="189">
        <v>4751</v>
      </c>
      <c r="O18" s="189">
        <v>5392</v>
      </c>
      <c r="P18" s="189">
        <v>5671</v>
      </c>
    </row>
    <row r="19" spans="2:16" ht="33" customHeight="1" x14ac:dyDescent="0.25">
      <c r="B19" s="188" t="s">
        <v>117</v>
      </c>
      <c r="C19" s="183" t="s">
        <v>137</v>
      </c>
      <c r="D19" s="189">
        <v>13359</v>
      </c>
      <c r="E19" s="189">
        <v>19001</v>
      </c>
      <c r="F19" s="189">
        <v>16435</v>
      </c>
      <c r="G19" s="189">
        <v>17092</v>
      </c>
      <c r="H19" s="189">
        <v>17466</v>
      </c>
      <c r="I19" s="189">
        <v>18759</v>
      </c>
      <c r="J19" s="189">
        <v>17145</v>
      </c>
      <c r="K19" s="189">
        <v>17783</v>
      </c>
      <c r="L19" s="189">
        <v>15219</v>
      </c>
      <c r="M19" s="189">
        <v>14250</v>
      </c>
      <c r="N19" s="189">
        <v>17055</v>
      </c>
      <c r="O19" s="189">
        <v>16961</v>
      </c>
      <c r="P19" s="189">
        <v>17703</v>
      </c>
    </row>
    <row r="20" spans="2:16" ht="33" customHeight="1" x14ac:dyDescent="0.25">
      <c r="B20" s="188" t="s">
        <v>109</v>
      </c>
      <c r="C20" s="183" t="s">
        <v>129</v>
      </c>
      <c r="D20" s="189">
        <v>59267</v>
      </c>
      <c r="E20" s="189">
        <v>77206</v>
      </c>
      <c r="F20" s="189">
        <v>78525</v>
      </c>
      <c r="G20" s="189">
        <v>97913</v>
      </c>
      <c r="H20" s="189">
        <v>101596</v>
      </c>
      <c r="I20" s="189">
        <v>126157</v>
      </c>
      <c r="J20" s="189">
        <v>139387</v>
      </c>
      <c r="K20" s="189">
        <v>141839</v>
      </c>
      <c r="L20" s="189">
        <v>122193</v>
      </c>
      <c r="M20" s="189">
        <v>122384</v>
      </c>
      <c r="N20" s="189">
        <v>127463</v>
      </c>
      <c r="O20" s="189">
        <v>147264</v>
      </c>
      <c r="P20" s="189">
        <v>162402</v>
      </c>
    </row>
    <row r="21" spans="2:16" ht="33" customHeight="1" x14ac:dyDescent="0.25">
      <c r="B21" s="156"/>
      <c r="C21" s="207" t="s">
        <v>98</v>
      </c>
      <c r="D21" s="208">
        <v>960419</v>
      </c>
      <c r="E21" s="208">
        <v>1151529</v>
      </c>
      <c r="F21" s="208">
        <v>1167412</v>
      </c>
      <c r="G21" s="208">
        <v>1313985</v>
      </c>
      <c r="H21" s="208">
        <v>1573601</v>
      </c>
      <c r="I21" s="208">
        <v>1612754</v>
      </c>
      <c r="J21" s="208">
        <v>1572058</v>
      </c>
      <c r="K21" s="208">
        <v>1606471</v>
      </c>
      <c r="L21" s="208">
        <v>1771971</v>
      </c>
      <c r="M21" s="208">
        <v>1501598</v>
      </c>
      <c r="N21" s="208">
        <v>1520961</v>
      </c>
      <c r="O21" s="208">
        <v>1440087</v>
      </c>
      <c r="P21" s="208">
        <v>1435585</v>
      </c>
    </row>
    <row r="22" spans="2:16" ht="33" customHeight="1" x14ac:dyDescent="0.25">
      <c r="B22" s="188" t="s">
        <v>110</v>
      </c>
      <c r="C22" s="183" t="s">
        <v>130</v>
      </c>
      <c r="D22" s="189">
        <v>64378</v>
      </c>
      <c r="E22" s="189">
        <v>73863</v>
      </c>
      <c r="F22" s="189">
        <v>79090</v>
      </c>
      <c r="G22" s="189">
        <v>83069</v>
      </c>
      <c r="H22" s="189">
        <v>113037</v>
      </c>
      <c r="I22" s="189">
        <v>107395</v>
      </c>
      <c r="J22" s="189">
        <v>102398</v>
      </c>
      <c r="K22" s="189">
        <v>122759</v>
      </c>
      <c r="L22" s="189">
        <v>169356</v>
      </c>
      <c r="M22" s="189">
        <v>167105</v>
      </c>
      <c r="N22" s="189">
        <v>162058</v>
      </c>
      <c r="O22" s="189">
        <v>167361</v>
      </c>
      <c r="P22" s="189">
        <v>187269</v>
      </c>
    </row>
    <row r="23" spans="2:16" ht="33" customHeight="1" x14ac:dyDescent="0.25">
      <c r="B23" s="188" t="s">
        <v>113</v>
      </c>
      <c r="C23" s="183" t="s">
        <v>133</v>
      </c>
      <c r="D23" s="189">
        <v>44068</v>
      </c>
      <c r="E23" s="189">
        <v>50125</v>
      </c>
      <c r="F23" s="189">
        <v>42805</v>
      </c>
      <c r="G23" s="189">
        <v>61915</v>
      </c>
      <c r="H23" s="189">
        <v>73083</v>
      </c>
      <c r="I23" s="189">
        <v>95824</v>
      </c>
      <c r="J23" s="189">
        <v>67658</v>
      </c>
      <c r="K23" s="189">
        <v>64428</v>
      </c>
      <c r="L23" s="189">
        <v>68461</v>
      </c>
      <c r="M23" s="189">
        <v>64210</v>
      </c>
      <c r="N23" s="189">
        <v>71954</v>
      </c>
      <c r="O23" s="189">
        <v>82107</v>
      </c>
      <c r="P23" s="189">
        <v>78739</v>
      </c>
    </row>
    <row r="24" spans="2:16" ht="33" customHeight="1" x14ac:dyDescent="0.25">
      <c r="B24" s="188" t="s">
        <v>119</v>
      </c>
      <c r="C24" s="183" t="s">
        <v>139</v>
      </c>
      <c r="D24" s="189">
        <v>193</v>
      </c>
      <c r="E24" s="189">
        <v>347</v>
      </c>
      <c r="F24" s="189">
        <v>293</v>
      </c>
      <c r="G24" s="189">
        <v>88</v>
      </c>
      <c r="H24" s="189">
        <v>644</v>
      </c>
      <c r="I24" s="189">
        <v>1450</v>
      </c>
      <c r="J24" s="189">
        <v>1994</v>
      </c>
      <c r="K24" s="189">
        <v>2244</v>
      </c>
      <c r="L24" s="189">
        <v>3760</v>
      </c>
      <c r="M24" s="189">
        <v>5486</v>
      </c>
      <c r="N24" s="189">
        <v>5840</v>
      </c>
      <c r="O24" s="189">
        <v>6432</v>
      </c>
      <c r="P24" s="189">
        <v>7500</v>
      </c>
    </row>
    <row r="25" spans="2:16" ht="33" customHeight="1" x14ac:dyDescent="0.25">
      <c r="B25" s="188" t="s">
        <v>107</v>
      </c>
      <c r="C25" s="183" t="s">
        <v>127</v>
      </c>
      <c r="D25" s="189">
        <v>745819</v>
      </c>
      <c r="E25" s="189">
        <v>885403</v>
      </c>
      <c r="F25" s="189">
        <v>884433</v>
      </c>
      <c r="G25" s="189">
        <v>999623</v>
      </c>
      <c r="H25" s="189">
        <v>1175536</v>
      </c>
      <c r="I25" s="189">
        <v>1214677</v>
      </c>
      <c r="J25" s="189">
        <v>1204841</v>
      </c>
      <c r="K25" s="189">
        <v>1262064</v>
      </c>
      <c r="L25" s="189">
        <v>1383987</v>
      </c>
      <c r="M25" s="189">
        <v>1169707</v>
      </c>
      <c r="N25" s="189">
        <v>1148558</v>
      </c>
      <c r="O25" s="189">
        <v>1060466</v>
      </c>
      <c r="P25" s="189">
        <v>1043384</v>
      </c>
    </row>
    <row r="26" spans="2:16" ht="33" customHeight="1" x14ac:dyDescent="0.25">
      <c r="B26" s="188" t="s">
        <v>114</v>
      </c>
      <c r="C26" s="183" t="s">
        <v>134</v>
      </c>
      <c r="D26" s="189">
        <v>63634</v>
      </c>
      <c r="E26" s="189">
        <v>92952</v>
      </c>
      <c r="F26" s="189">
        <v>105487</v>
      </c>
      <c r="G26" s="189">
        <v>110388</v>
      </c>
      <c r="H26" s="189">
        <v>141349</v>
      </c>
      <c r="I26" s="189">
        <v>122103</v>
      </c>
      <c r="J26" s="189">
        <v>117315</v>
      </c>
      <c r="K26" s="189">
        <v>93567</v>
      </c>
      <c r="L26" s="189">
        <v>87911</v>
      </c>
      <c r="M26" s="189">
        <v>50813</v>
      </c>
      <c r="N26" s="189">
        <v>70914</v>
      </c>
      <c r="O26" s="189">
        <v>68703</v>
      </c>
      <c r="P26" s="189">
        <v>63097</v>
      </c>
    </row>
    <row r="27" spans="2:16" ht="33" customHeight="1" x14ac:dyDescent="0.25">
      <c r="B27" s="188" t="s">
        <v>115</v>
      </c>
      <c r="C27" s="183" t="s">
        <v>135</v>
      </c>
      <c r="D27" s="189">
        <v>42327</v>
      </c>
      <c r="E27" s="189">
        <v>48839</v>
      </c>
      <c r="F27" s="189">
        <v>55304</v>
      </c>
      <c r="G27" s="189">
        <v>58902</v>
      </c>
      <c r="H27" s="189">
        <v>69952</v>
      </c>
      <c r="I27" s="189">
        <v>71305</v>
      </c>
      <c r="J27" s="189">
        <v>77852</v>
      </c>
      <c r="K27" s="189">
        <v>61409</v>
      </c>
      <c r="L27" s="189">
        <v>58496</v>
      </c>
      <c r="M27" s="189">
        <v>44277</v>
      </c>
      <c r="N27" s="189">
        <v>61637</v>
      </c>
      <c r="O27" s="189">
        <v>55018</v>
      </c>
      <c r="P27" s="189">
        <v>55596</v>
      </c>
    </row>
    <row r="28" spans="2:16" ht="33" customHeight="1" x14ac:dyDescent="0.25">
      <c r="B28" s="188" t="s">
        <v>122</v>
      </c>
      <c r="C28" s="183" t="s">
        <v>141</v>
      </c>
      <c r="D28" s="189">
        <v>0</v>
      </c>
      <c r="E28" s="189">
        <v>0</v>
      </c>
      <c r="F28" s="189">
        <v>0</v>
      </c>
      <c r="G28" s="189">
        <v>0</v>
      </c>
      <c r="H28" s="189">
        <v>0</v>
      </c>
      <c r="I28" s="189">
        <v>0</v>
      </c>
      <c r="J28" s="189">
        <v>0</v>
      </c>
      <c r="K28" s="189">
        <v>0</v>
      </c>
      <c r="L28" s="189">
        <v>0</v>
      </c>
      <c r="M28" s="189">
        <v>0</v>
      </c>
      <c r="N28" s="189">
        <v>0</v>
      </c>
      <c r="O28" s="189">
        <v>0</v>
      </c>
      <c r="P28" s="189">
        <v>0</v>
      </c>
    </row>
    <row r="29" spans="2:16" ht="33" customHeight="1" x14ac:dyDescent="0.25">
      <c r="B29" s="188" t="s">
        <v>123</v>
      </c>
      <c r="C29" s="183" t="s">
        <v>142</v>
      </c>
      <c r="D29" s="189">
        <v>0</v>
      </c>
      <c r="E29" s="189">
        <v>0</v>
      </c>
      <c r="F29" s="189">
        <v>0</v>
      </c>
      <c r="G29" s="189">
        <v>0</v>
      </c>
      <c r="H29" s="189">
        <v>0</v>
      </c>
      <c r="I29" s="189">
        <v>0</v>
      </c>
      <c r="J29" s="189">
        <v>0</v>
      </c>
      <c r="K29" s="189">
        <v>0</v>
      </c>
      <c r="L29" s="189">
        <v>0</v>
      </c>
      <c r="M29" s="189">
        <v>0</v>
      </c>
      <c r="N29" s="189">
        <v>0</v>
      </c>
      <c r="O29" s="189">
        <v>0</v>
      </c>
      <c r="P29" s="189">
        <v>0</v>
      </c>
    </row>
    <row r="30" spans="2:16" ht="33" customHeight="1" x14ac:dyDescent="0.25">
      <c r="B30" s="499" t="s">
        <v>2</v>
      </c>
      <c r="C30" s="499"/>
      <c r="D30" s="209">
        <v>1642114</v>
      </c>
      <c r="E30" s="209">
        <v>1923311</v>
      </c>
      <c r="F30" s="209">
        <v>1913562</v>
      </c>
      <c r="G30" s="209">
        <v>2058240</v>
      </c>
      <c r="H30" s="209">
        <v>2403576</v>
      </c>
      <c r="I30" s="209">
        <v>2508654</v>
      </c>
      <c r="J30" s="209">
        <v>2338852</v>
      </c>
      <c r="K30" s="209">
        <v>2182400</v>
      </c>
      <c r="L30" s="209">
        <v>2547834</v>
      </c>
      <c r="M30" s="209">
        <v>2224504</v>
      </c>
      <c r="N30" s="209">
        <v>2241033</v>
      </c>
      <c r="O30" s="209">
        <v>2227342</v>
      </c>
      <c r="P30" s="209">
        <v>2270307</v>
      </c>
    </row>
    <row r="31" spans="2:16" ht="33" customHeight="1" x14ac:dyDescent="0.25">
      <c r="B31" s="266"/>
      <c r="C31" s="266"/>
      <c r="D31" s="267"/>
      <c r="E31" s="267"/>
      <c r="F31" s="267"/>
      <c r="G31" s="267"/>
      <c r="H31" s="267"/>
      <c r="I31" s="267"/>
      <c r="J31" s="267"/>
      <c r="K31" s="267"/>
    </row>
    <row r="32" spans="2:16" ht="33" customHeight="1" x14ac:dyDescent="0.25">
      <c r="B32" s="488" t="s">
        <v>379</v>
      </c>
      <c r="C32" s="488"/>
      <c r="D32" s="488"/>
      <c r="E32" s="488"/>
      <c r="F32" s="488"/>
      <c r="G32" s="488"/>
      <c r="H32" s="488"/>
      <c r="I32" s="488"/>
      <c r="J32" s="488"/>
      <c r="K32" s="488"/>
      <c r="L32" s="488"/>
    </row>
    <row r="33" spans="2:10" ht="33" customHeight="1" x14ac:dyDescent="0.25">
      <c r="D33" s="267"/>
      <c r="E33" s="267"/>
      <c r="F33" s="267"/>
      <c r="G33" s="267"/>
      <c r="H33" s="267"/>
      <c r="I33" s="267"/>
      <c r="J33" s="269"/>
    </row>
    <row r="34" spans="2:10" ht="33" customHeight="1" x14ac:dyDescent="0.25">
      <c r="D34" s="267"/>
      <c r="E34" s="267"/>
      <c r="F34" s="267"/>
      <c r="G34" s="267"/>
      <c r="H34" s="267"/>
      <c r="I34" s="267"/>
      <c r="J34" s="269"/>
    </row>
    <row r="35" spans="2:10" ht="33" customHeight="1" x14ac:dyDescent="0.25">
      <c r="D35" s="267"/>
      <c r="E35" s="267"/>
      <c r="F35" s="267"/>
      <c r="G35" s="267"/>
      <c r="H35" s="267"/>
      <c r="I35" s="267"/>
      <c r="J35" s="269"/>
    </row>
    <row r="36" spans="2:10" ht="33" customHeight="1" x14ac:dyDescent="0.25">
      <c r="D36" s="267"/>
      <c r="E36" s="267"/>
      <c r="F36" s="267"/>
      <c r="G36" s="267"/>
      <c r="H36" s="267"/>
      <c r="I36" s="267"/>
      <c r="J36" s="269"/>
    </row>
    <row r="37" spans="2:10" ht="33" customHeight="1" x14ac:dyDescent="0.25">
      <c r="D37" s="267"/>
      <c r="E37" s="267"/>
      <c r="F37" s="267"/>
      <c r="G37" s="267"/>
      <c r="H37" s="267"/>
      <c r="I37" s="267"/>
      <c r="J37" s="269"/>
    </row>
    <row r="38" spans="2:10" ht="33" customHeight="1" x14ac:dyDescent="0.25">
      <c r="D38" s="267"/>
      <c r="E38" s="267"/>
      <c r="F38" s="267"/>
      <c r="G38" s="267"/>
      <c r="H38" s="267"/>
      <c r="I38" s="267"/>
      <c r="J38" s="269"/>
    </row>
    <row r="39" spans="2:10" ht="33" customHeight="1" x14ac:dyDescent="0.25">
      <c r="D39" s="267"/>
      <c r="E39" s="267"/>
      <c r="F39" s="267"/>
      <c r="G39" s="267"/>
      <c r="H39" s="267"/>
      <c r="I39" s="267"/>
      <c r="J39" s="269"/>
    </row>
    <row r="40" spans="2:10" ht="33" customHeight="1" x14ac:dyDescent="0.25">
      <c r="D40" s="267"/>
      <c r="E40" s="267"/>
      <c r="F40" s="267"/>
      <c r="G40" s="267"/>
      <c r="H40" s="267"/>
      <c r="I40" s="267"/>
      <c r="J40" s="269"/>
    </row>
    <row r="41" spans="2:10" ht="33" customHeight="1" x14ac:dyDescent="0.25">
      <c r="D41" s="267"/>
      <c r="E41" s="267"/>
      <c r="F41" s="267"/>
      <c r="G41" s="267"/>
      <c r="H41" s="267"/>
      <c r="I41" s="267"/>
      <c r="J41" s="269"/>
    </row>
    <row r="42" spans="2:10" ht="33" customHeight="1" x14ac:dyDescent="0.25">
      <c r="D42" s="267"/>
      <c r="E42" s="267"/>
      <c r="F42" s="267"/>
      <c r="G42" s="267"/>
      <c r="H42" s="267"/>
      <c r="I42" s="267"/>
      <c r="J42" s="269"/>
    </row>
    <row r="43" spans="2:10" ht="33" customHeight="1" x14ac:dyDescent="0.25">
      <c r="D43" s="267"/>
      <c r="E43" s="267"/>
      <c r="F43" s="267"/>
      <c r="G43" s="267"/>
      <c r="H43" s="267"/>
      <c r="I43" s="267"/>
      <c r="J43" s="269"/>
    </row>
    <row r="44" spans="2:10" ht="33" customHeight="1" x14ac:dyDescent="0.25">
      <c r="D44" s="267"/>
      <c r="E44" s="267"/>
      <c r="F44" s="267"/>
      <c r="G44" s="267"/>
      <c r="H44" s="267"/>
      <c r="I44" s="267"/>
      <c r="J44" s="269"/>
    </row>
    <row r="45" spans="2:10" ht="33" customHeight="1" x14ac:dyDescent="0.25">
      <c r="D45" s="267"/>
      <c r="E45" s="267"/>
      <c r="F45" s="267"/>
      <c r="G45" s="267"/>
      <c r="H45" s="267"/>
      <c r="I45" s="267"/>
      <c r="J45" s="269"/>
    </row>
    <row r="46" spans="2:10" ht="33" customHeight="1" x14ac:dyDescent="0.25">
      <c r="D46" s="267"/>
      <c r="E46" s="267"/>
      <c r="F46" s="267"/>
      <c r="G46" s="267"/>
      <c r="H46" s="267"/>
      <c r="I46" s="267"/>
      <c r="J46" s="269"/>
    </row>
    <row r="47" spans="2:10" ht="33" customHeight="1" x14ac:dyDescent="0.25">
      <c r="D47" s="267"/>
      <c r="E47" s="267"/>
      <c r="F47" s="267"/>
      <c r="G47" s="267"/>
      <c r="H47" s="267"/>
      <c r="I47" s="267"/>
      <c r="J47" s="269"/>
    </row>
    <row r="48" spans="2:10" x14ac:dyDescent="0.3">
      <c r="B48" s="277" t="s">
        <v>24</v>
      </c>
    </row>
    <row r="49" spans="2:2" x14ac:dyDescent="0.3">
      <c r="B49" s="277" t="s">
        <v>16</v>
      </c>
    </row>
  </sheetData>
  <mergeCells count="4">
    <mergeCell ref="B3:P3"/>
    <mergeCell ref="B4:P4"/>
    <mergeCell ref="B30:C30"/>
    <mergeCell ref="B32:L32"/>
  </mergeCells>
  <hyperlinks>
    <hyperlink ref="B2" location="Indice!A1" display="Índice" xr:uid="{04C417DA-EADB-4C2A-AB10-E821116FC514}"/>
  </hyperlinks>
  <printOptions horizontalCentered="1" verticalCentered="1"/>
  <pageMargins left="0.70866141732283472" right="0.70866141732283472" top="0.74803149606299213" bottom="0.74803149606299213" header="0.31496062992125984" footer="0.31496062992125984"/>
  <pageSetup paperSize="9" scale="57" orientation="landscape" r:id="rId1"/>
  <colBreaks count="1" manualBreakCount="1">
    <brk id="10" max="28"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398F0-821B-4F6F-A5CC-59D9F9606CBD}">
  <dimension ref="B1:Q86"/>
  <sheetViews>
    <sheetView showGridLines="0" zoomScale="80" zoomScaleNormal="80" zoomScaleSheetLayoutView="55" workbookViewId="0">
      <selection activeCell="B2" sqref="B2"/>
    </sheetView>
  </sheetViews>
  <sheetFormatPr baseColWidth="10" defaultRowHeight="16.5" x14ac:dyDescent="0.25"/>
  <cols>
    <col min="1" max="1" width="5" style="7" customWidth="1"/>
    <col min="2" max="2" width="12.85546875" style="7" customWidth="1"/>
    <col min="3" max="3" width="57.85546875" style="7" customWidth="1"/>
    <col min="4" max="16" width="15.42578125" style="7" customWidth="1"/>
    <col min="17" max="23" width="15.7109375" style="7" customWidth="1"/>
    <col min="24" max="16384" width="11.42578125" style="7"/>
  </cols>
  <sheetData>
    <row r="1" spans="2:16" ht="78" customHeight="1" x14ac:dyDescent="0.25"/>
    <row r="2" spans="2:16" ht="33" customHeight="1" x14ac:dyDescent="0.3">
      <c r="B2" s="233" t="s">
        <v>3</v>
      </c>
    </row>
    <row r="3" spans="2:16" ht="33" customHeight="1" x14ac:dyDescent="0.25">
      <c r="B3" s="486" t="s">
        <v>305</v>
      </c>
      <c r="C3" s="486"/>
      <c r="D3" s="486"/>
      <c r="E3" s="486"/>
      <c r="F3" s="486"/>
      <c r="G3" s="486"/>
      <c r="H3" s="486"/>
      <c r="I3" s="486"/>
      <c r="J3" s="486"/>
      <c r="K3" s="486"/>
      <c r="L3" s="486"/>
      <c r="M3" s="486"/>
      <c r="N3" s="486"/>
      <c r="O3" s="486"/>
      <c r="P3" s="486"/>
    </row>
    <row r="4" spans="2:16" ht="33" customHeight="1" x14ac:dyDescent="0.25">
      <c r="B4" s="500" t="s">
        <v>380</v>
      </c>
      <c r="C4" s="500"/>
      <c r="D4" s="500"/>
      <c r="E4" s="500"/>
      <c r="F4" s="500"/>
      <c r="G4" s="500"/>
      <c r="H4" s="500"/>
      <c r="I4" s="500"/>
      <c r="J4" s="500"/>
      <c r="K4" s="500"/>
      <c r="L4" s="500"/>
      <c r="M4" s="500"/>
      <c r="N4" s="500"/>
      <c r="O4" s="500"/>
      <c r="P4" s="500"/>
    </row>
    <row r="5" spans="2:16" ht="33" customHeight="1" x14ac:dyDescent="0.25">
      <c r="B5" s="62"/>
      <c r="C5" s="62"/>
      <c r="D5" s="62"/>
      <c r="E5" s="62"/>
      <c r="F5" s="62"/>
      <c r="G5" s="62"/>
      <c r="H5" s="62"/>
      <c r="I5" s="62"/>
      <c r="J5" s="62"/>
      <c r="K5" s="62"/>
    </row>
    <row r="6" spans="2:16" s="8" customFormat="1" ht="33" customHeight="1" x14ac:dyDescent="0.25">
      <c r="B6" s="9" t="s">
        <v>1</v>
      </c>
    </row>
    <row r="7" spans="2:16" s="8" customFormat="1" ht="33" customHeight="1" x14ac:dyDescent="0.25">
      <c r="B7" s="192" t="s">
        <v>11</v>
      </c>
      <c r="C7" s="192" t="s">
        <v>7</v>
      </c>
      <c r="D7" s="157">
        <v>2007</v>
      </c>
      <c r="E7" s="157">
        <v>2008</v>
      </c>
      <c r="F7" s="157">
        <v>2009</v>
      </c>
      <c r="G7" s="157">
        <v>2010</v>
      </c>
      <c r="H7" s="157">
        <v>2011</v>
      </c>
      <c r="I7" s="157">
        <v>2012</v>
      </c>
      <c r="J7" s="157">
        <v>2013</v>
      </c>
      <c r="K7" s="157">
        <v>2014</v>
      </c>
      <c r="L7" s="157">
        <v>2015</v>
      </c>
      <c r="M7" s="157">
        <v>2016</v>
      </c>
      <c r="N7" s="157">
        <v>2017</v>
      </c>
      <c r="O7" s="157">
        <v>2018</v>
      </c>
      <c r="P7" s="157">
        <v>2019</v>
      </c>
    </row>
    <row r="8" spans="2:16" ht="33" customHeight="1" x14ac:dyDescent="0.25">
      <c r="B8" s="156"/>
      <c r="C8" s="282" t="s">
        <v>489</v>
      </c>
      <c r="D8" s="224">
        <v>681695</v>
      </c>
      <c r="E8" s="224">
        <v>771782</v>
      </c>
      <c r="F8" s="224">
        <v>746150</v>
      </c>
      <c r="G8" s="224">
        <v>744255</v>
      </c>
      <c r="H8" s="224">
        <v>829975</v>
      </c>
      <c r="I8" s="224">
        <v>895900</v>
      </c>
      <c r="J8" s="224">
        <v>766794</v>
      </c>
      <c r="K8" s="180">
        <v>575929</v>
      </c>
      <c r="L8" s="180">
        <v>775863</v>
      </c>
      <c r="M8" s="180">
        <v>722906</v>
      </c>
      <c r="N8" s="180">
        <v>720072</v>
      </c>
      <c r="O8" s="180">
        <v>787255</v>
      </c>
      <c r="P8" s="180">
        <v>834722</v>
      </c>
    </row>
    <row r="9" spans="2:16" ht="33" customHeight="1" x14ac:dyDescent="0.25">
      <c r="B9" s="188" t="s">
        <v>111</v>
      </c>
      <c r="C9" s="191" t="s">
        <v>131</v>
      </c>
      <c r="D9" s="216">
        <v>8446</v>
      </c>
      <c r="E9" s="216">
        <v>4548</v>
      </c>
      <c r="F9" s="216">
        <v>6053</v>
      </c>
      <c r="G9" s="216">
        <v>6113</v>
      </c>
      <c r="H9" s="216">
        <v>6375</v>
      </c>
      <c r="I9" s="216">
        <v>6047</v>
      </c>
      <c r="J9" s="216">
        <v>6112</v>
      </c>
      <c r="K9" s="189">
        <v>2212</v>
      </c>
      <c r="L9" s="189">
        <v>883</v>
      </c>
      <c r="M9" s="189">
        <v>1011</v>
      </c>
      <c r="N9" s="189">
        <v>498</v>
      </c>
      <c r="O9" s="189">
        <v>459</v>
      </c>
      <c r="P9" s="189">
        <v>527</v>
      </c>
    </row>
    <row r="10" spans="2:16" ht="33" customHeight="1" x14ac:dyDescent="0.25">
      <c r="B10" s="188" t="s">
        <v>116</v>
      </c>
      <c r="C10" s="191" t="s">
        <v>136</v>
      </c>
      <c r="D10" s="216">
        <v>715</v>
      </c>
      <c r="E10" s="216">
        <v>422</v>
      </c>
      <c r="F10" s="216">
        <v>78</v>
      </c>
      <c r="G10" s="216">
        <v>159</v>
      </c>
      <c r="H10" s="216">
        <v>135</v>
      </c>
      <c r="I10" s="216">
        <v>155</v>
      </c>
      <c r="J10" s="216">
        <v>57</v>
      </c>
      <c r="K10" s="189">
        <v>23</v>
      </c>
      <c r="L10" s="189">
        <v>0</v>
      </c>
      <c r="M10" s="189">
        <v>0</v>
      </c>
      <c r="N10" s="189">
        <v>0</v>
      </c>
      <c r="O10" s="189">
        <v>0</v>
      </c>
      <c r="P10" s="189">
        <v>20</v>
      </c>
    </row>
    <row r="11" spans="2:16" ht="33" customHeight="1" x14ac:dyDescent="0.25">
      <c r="B11" s="188" t="s">
        <v>120</v>
      </c>
      <c r="C11" s="191" t="s">
        <v>103</v>
      </c>
      <c r="D11" s="216">
        <v>10279</v>
      </c>
      <c r="E11" s="216">
        <v>8047</v>
      </c>
      <c r="F11" s="216">
        <v>7770</v>
      </c>
      <c r="G11" s="216">
        <v>8817</v>
      </c>
      <c r="H11" s="216">
        <v>8515</v>
      </c>
      <c r="I11" s="216">
        <v>8698</v>
      </c>
      <c r="J11" s="216">
        <v>6673</v>
      </c>
      <c r="K11" s="189">
        <v>5012</v>
      </c>
      <c r="L11" s="189">
        <v>12227</v>
      </c>
      <c r="M11" s="189">
        <v>9947</v>
      </c>
      <c r="N11" s="189">
        <v>11394</v>
      </c>
      <c r="O11" s="189">
        <v>12031</v>
      </c>
      <c r="P11" s="189">
        <v>13496</v>
      </c>
    </row>
    <row r="12" spans="2:16" ht="33" customHeight="1" x14ac:dyDescent="0.25">
      <c r="B12" s="188" t="s">
        <v>108</v>
      </c>
      <c r="C12" s="191" t="s">
        <v>128</v>
      </c>
      <c r="D12" s="216">
        <v>56137</v>
      </c>
      <c r="E12" s="216">
        <v>62740</v>
      </c>
      <c r="F12" s="216">
        <v>60402</v>
      </c>
      <c r="G12" s="216">
        <v>71071</v>
      </c>
      <c r="H12" s="216">
        <v>74112</v>
      </c>
      <c r="I12" s="216">
        <v>83613</v>
      </c>
      <c r="J12" s="216">
        <v>74564</v>
      </c>
      <c r="K12" s="189">
        <v>43149</v>
      </c>
      <c r="L12" s="189">
        <v>74427</v>
      </c>
      <c r="M12" s="189">
        <v>63386</v>
      </c>
      <c r="N12" s="189">
        <v>49475</v>
      </c>
      <c r="O12" s="189">
        <v>41626</v>
      </c>
      <c r="P12" s="189">
        <v>52499</v>
      </c>
    </row>
    <row r="13" spans="2:16" ht="33" customHeight="1" x14ac:dyDescent="0.25">
      <c r="B13" s="188" t="s">
        <v>105</v>
      </c>
      <c r="C13" s="191" t="s">
        <v>125</v>
      </c>
      <c r="D13" s="216">
        <v>124513</v>
      </c>
      <c r="E13" s="216">
        <v>146132</v>
      </c>
      <c r="F13" s="216">
        <v>148055</v>
      </c>
      <c r="G13" s="216">
        <v>172219</v>
      </c>
      <c r="H13" s="216">
        <v>178352</v>
      </c>
      <c r="I13" s="216">
        <v>190876</v>
      </c>
      <c r="J13" s="216">
        <v>155073</v>
      </c>
      <c r="K13" s="189">
        <v>71131</v>
      </c>
      <c r="L13" s="189">
        <v>163517</v>
      </c>
      <c r="M13" s="189">
        <v>106228</v>
      </c>
      <c r="N13" s="189">
        <v>141061</v>
      </c>
      <c r="O13" s="189">
        <v>157201</v>
      </c>
      <c r="P13" s="189">
        <v>157170</v>
      </c>
    </row>
    <row r="14" spans="2:16" ht="33" customHeight="1" x14ac:dyDescent="0.25">
      <c r="B14" s="188" t="s">
        <v>106</v>
      </c>
      <c r="C14" s="191" t="s">
        <v>126</v>
      </c>
      <c r="D14" s="216">
        <v>47000</v>
      </c>
      <c r="E14" s="216">
        <v>52451</v>
      </c>
      <c r="F14" s="216">
        <v>51549</v>
      </c>
      <c r="G14" s="216">
        <v>58319</v>
      </c>
      <c r="H14" s="216">
        <v>59069</v>
      </c>
      <c r="I14" s="216">
        <v>68441</v>
      </c>
      <c r="J14" s="216">
        <v>66764</v>
      </c>
      <c r="K14" s="189">
        <v>44176</v>
      </c>
      <c r="L14" s="189">
        <v>79634</v>
      </c>
      <c r="M14" s="189">
        <v>62701</v>
      </c>
      <c r="N14" s="189">
        <v>69565</v>
      </c>
      <c r="O14" s="189">
        <v>55407</v>
      </c>
      <c r="P14" s="189">
        <v>52526</v>
      </c>
    </row>
    <row r="15" spans="2:16" ht="33" customHeight="1" x14ac:dyDescent="0.25">
      <c r="B15" s="188" t="s">
        <v>104</v>
      </c>
      <c r="C15" s="191" t="s">
        <v>124</v>
      </c>
      <c r="D15" s="216">
        <v>269204</v>
      </c>
      <c r="E15" s="216">
        <v>302814</v>
      </c>
      <c r="F15" s="216">
        <v>280881</v>
      </c>
      <c r="G15" s="216">
        <v>246391</v>
      </c>
      <c r="H15" s="216">
        <v>301301</v>
      </c>
      <c r="I15" s="216">
        <v>304374</v>
      </c>
      <c r="J15" s="216">
        <v>239678</v>
      </c>
      <c r="K15" s="189">
        <v>196937</v>
      </c>
      <c r="L15" s="189">
        <v>250667</v>
      </c>
      <c r="M15" s="189">
        <v>272802</v>
      </c>
      <c r="N15" s="189">
        <v>240603</v>
      </c>
      <c r="O15" s="189">
        <v>283745</v>
      </c>
      <c r="P15" s="189">
        <v>299535</v>
      </c>
    </row>
    <row r="16" spans="2:16" ht="33" customHeight="1" x14ac:dyDescent="0.25">
      <c r="B16" s="188" t="s">
        <v>118</v>
      </c>
      <c r="C16" s="191" t="s">
        <v>138</v>
      </c>
      <c r="D16" s="216">
        <v>1172</v>
      </c>
      <c r="E16" s="216">
        <v>1311</v>
      </c>
      <c r="F16" s="216">
        <v>1297</v>
      </c>
      <c r="G16" s="216">
        <v>1637</v>
      </c>
      <c r="H16" s="216">
        <v>1843</v>
      </c>
      <c r="I16" s="216">
        <v>2257</v>
      </c>
      <c r="J16" s="216">
        <v>2302</v>
      </c>
      <c r="K16" s="189">
        <v>2026</v>
      </c>
      <c r="L16" s="189">
        <v>2810</v>
      </c>
      <c r="M16" s="189">
        <v>2303</v>
      </c>
      <c r="N16" s="189">
        <v>1869</v>
      </c>
      <c r="O16" s="189">
        <v>1825</v>
      </c>
      <c r="P16" s="189">
        <v>2083</v>
      </c>
    </row>
    <row r="17" spans="2:17" ht="33" customHeight="1" x14ac:dyDescent="0.25">
      <c r="B17" s="188" t="s">
        <v>112</v>
      </c>
      <c r="C17" s="191" t="s">
        <v>132</v>
      </c>
      <c r="D17" s="216">
        <v>85046</v>
      </c>
      <c r="E17" s="216">
        <v>89876</v>
      </c>
      <c r="F17" s="216">
        <v>87227</v>
      </c>
      <c r="G17" s="216">
        <v>58989</v>
      </c>
      <c r="H17" s="216">
        <v>74194</v>
      </c>
      <c r="I17" s="216">
        <v>79116</v>
      </c>
      <c r="J17" s="216">
        <v>54149</v>
      </c>
      <c r="K17" s="189">
        <v>47152</v>
      </c>
      <c r="L17" s="189">
        <v>49395</v>
      </c>
      <c r="M17" s="189">
        <v>61629</v>
      </c>
      <c r="N17" s="189">
        <v>56338</v>
      </c>
      <c r="O17" s="189">
        <v>65344</v>
      </c>
      <c r="P17" s="189">
        <v>71090</v>
      </c>
    </row>
    <row r="18" spans="2:17" ht="33" customHeight="1" x14ac:dyDescent="0.25">
      <c r="B18" s="188" t="s">
        <v>121</v>
      </c>
      <c r="C18" s="191" t="s">
        <v>395</v>
      </c>
      <c r="D18" s="216">
        <v>6557</v>
      </c>
      <c r="E18" s="216">
        <v>7234</v>
      </c>
      <c r="F18" s="216">
        <v>7878</v>
      </c>
      <c r="G18" s="216">
        <v>5535</v>
      </c>
      <c r="H18" s="216">
        <v>7017</v>
      </c>
      <c r="I18" s="216">
        <v>7407</v>
      </c>
      <c r="J18" s="216">
        <v>4890</v>
      </c>
      <c r="K18" s="189">
        <v>4489</v>
      </c>
      <c r="L18" s="189">
        <v>4891</v>
      </c>
      <c r="M18" s="189">
        <v>6265</v>
      </c>
      <c r="N18" s="189">
        <v>4751</v>
      </c>
      <c r="O18" s="189">
        <v>5392</v>
      </c>
      <c r="P18" s="189">
        <v>5671</v>
      </c>
    </row>
    <row r="19" spans="2:17" ht="33" customHeight="1" x14ac:dyDescent="0.25">
      <c r="B19" s="188" t="s">
        <v>117</v>
      </c>
      <c r="C19" s="191" t="s">
        <v>137</v>
      </c>
      <c r="D19" s="216">
        <v>13359</v>
      </c>
      <c r="E19" s="216">
        <v>19001</v>
      </c>
      <c r="F19" s="216">
        <v>16435</v>
      </c>
      <c r="G19" s="216">
        <v>17092</v>
      </c>
      <c r="H19" s="216">
        <v>17466</v>
      </c>
      <c r="I19" s="216">
        <v>18759</v>
      </c>
      <c r="J19" s="216">
        <v>17145</v>
      </c>
      <c r="K19" s="189">
        <v>17783</v>
      </c>
      <c r="L19" s="189">
        <v>15219</v>
      </c>
      <c r="M19" s="189">
        <v>14250</v>
      </c>
      <c r="N19" s="189">
        <v>17055</v>
      </c>
      <c r="O19" s="189">
        <v>16961</v>
      </c>
      <c r="P19" s="189">
        <v>17703</v>
      </c>
    </row>
    <row r="20" spans="2:17" ht="33" customHeight="1" x14ac:dyDescent="0.25">
      <c r="B20" s="188" t="s">
        <v>109</v>
      </c>
      <c r="C20" s="191" t="s">
        <v>129</v>
      </c>
      <c r="D20" s="216">
        <v>59267</v>
      </c>
      <c r="E20" s="216">
        <v>77206</v>
      </c>
      <c r="F20" s="216">
        <v>78525</v>
      </c>
      <c r="G20" s="216">
        <v>97913</v>
      </c>
      <c r="H20" s="216">
        <v>101596</v>
      </c>
      <c r="I20" s="216">
        <v>126157</v>
      </c>
      <c r="J20" s="216">
        <v>139387</v>
      </c>
      <c r="K20" s="189">
        <v>141839</v>
      </c>
      <c r="L20" s="189">
        <v>122193</v>
      </c>
      <c r="M20" s="189">
        <v>122384</v>
      </c>
      <c r="N20" s="189">
        <v>127463</v>
      </c>
      <c r="O20" s="189">
        <v>147264</v>
      </c>
      <c r="P20" s="189">
        <v>162402</v>
      </c>
    </row>
    <row r="21" spans="2:17" ht="33" customHeight="1" x14ac:dyDescent="0.25">
      <c r="B21" s="156"/>
      <c r="C21" s="282" t="s">
        <v>98</v>
      </c>
      <c r="D21" s="224">
        <v>960419</v>
      </c>
      <c r="E21" s="224">
        <v>1151529</v>
      </c>
      <c r="F21" s="224">
        <v>1167412</v>
      </c>
      <c r="G21" s="224">
        <v>1313985</v>
      </c>
      <c r="H21" s="224">
        <v>1573601</v>
      </c>
      <c r="I21" s="224">
        <v>1612754</v>
      </c>
      <c r="J21" s="224">
        <v>1572058</v>
      </c>
      <c r="K21" s="180">
        <v>1606471</v>
      </c>
      <c r="L21" s="180">
        <v>1771971</v>
      </c>
      <c r="M21" s="180">
        <v>1501598</v>
      </c>
      <c r="N21" s="180">
        <v>1520961</v>
      </c>
      <c r="O21" s="180">
        <v>1440087</v>
      </c>
      <c r="P21" s="180">
        <v>1435585</v>
      </c>
      <c r="Q21" s="64"/>
    </row>
    <row r="22" spans="2:17" ht="33" customHeight="1" x14ac:dyDescent="0.25">
      <c r="B22" s="188" t="s">
        <v>110</v>
      </c>
      <c r="C22" s="191" t="s">
        <v>130</v>
      </c>
      <c r="D22" s="216">
        <v>64378</v>
      </c>
      <c r="E22" s="216">
        <v>73863</v>
      </c>
      <c r="F22" s="216">
        <v>79090</v>
      </c>
      <c r="G22" s="216">
        <v>83069</v>
      </c>
      <c r="H22" s="216">
        <v>113037</v>
      </c>
      <c r="I22" s="216">
        <v>107395</v>
      </c>
      <c r="J22" s="216">
        <v>102398</v>
      </c>
      <c r="K22" s="189">
        <v>122759</v>
      </c>
      <c r="L22" s="189">
        <v>169356</v>
      </c>
      <c r="M22" s="189">
        <v>167105</v>
      </c>
      <c r="N22" s="189">
        <v>162058</v>
      </c>
      <c r="O22" s="189">
        <v>167361</v>
      </c>
      <c r="P22" s="189">
        <v>187269</v>
      </c>
      <c r="Q22" s="64"/>
    </row>
    <row r="23" spans="2:17" ht="33" customHeight="1" x14ac:dyDescent="0.25">
      <c r="B23" s="188" t="s">
        <v>113</v>
      </c>
      <c r="C23" s="191" t="s">
        <v>133</v>
      </c>
      <c r="D23" s="216">
        <v>44068</v>
      </c>
      <c r="E23" s="216">
        <v>50125</v>
      </c>
      <c r="F23" s="216">
        <v>42805</v>
      </c>
      <c r="G23" s="216">
        <v>61915</v>
      </c>
      <c r="H23" s="216">
        <v>73083</v>
      </c>
      <c r="I23" s="216">
        <v>95824</v>
      </c>
      <c r="J23" s="216">
        <v>67658</v>
      </c>
      <c r="K23" s="189">
        <v>64428</v>
      </c>
      <c r="L23" s="189">
        <v>68461</v>
      </c>
      <c r="M23" s="189">
        <v>64210</v>
      </c>
      <c r="N23" s="189">
        <v>71954</v>
      </c>
      <c r="O23" s="189">
        <v>82107</v>
      </c>
      <c r="P23" s="189">
        <v>78739</v>
      </c>
    </row>
    <row r="24" spans="2:17" ht="33" customHeight="1" x14ac:dyDescent="0.25">
      <c r="B24" s="188" t="s">
        <v>119</v>
      </c>
      <c r="C24" s="191" t="s">
        <v>139</v>
      </c>
      <c r="D24" s="216">
        <v>193</v>
      </c>
      <c r="E24" s="216">
        <v>347</v>
      </c>
      <c r="F24" s="216">
        <v>293</v>
      </c>
      <c r="G24" s="216">
        <v>88</v>
      </c>
      <c r="H24" s="216">
        <v>644</v>
      </c>
      <c r="I24" s="216">
        <v>1450</v>
      </c>
      <c r="J24" s="216">
        <v>1994</v>
      </c>
      <c r="K24" s="189">
        <v>2244</v>
      </c>
      <c r="L24" s="189">
        <v>3760</v>
      </c>
      <c r="M24" s="189">
        <v>5486</v>
      </c>
      <c r="N24" s="189">
        <v>5840</v>
      </c>
      <c r="O24" s="189">
        <v>6432</v>
      </c>
      <c r="P24" s="189">
        <v>7500</v>
      </c>
    </row>
    <row r="25" spans="2:17" ht="33" customHeight="1" x14ac:dyDescent="0.25">
      <c r="B25" s="188" t="s">
        <v>107</v>
      </c>
      <c r="C25" s="191" t="s">
        <v>127</v>
      </c>
      <c r="D25" s="216">
        <v>745819</v>
      </c>
      <c r="E25" s="216">
        <v>885403</v>
      </c>
      <c r="F25" s="216">
        <v>884433</v>
      </c>
      <c r="G25" s="216">
        <v>999623</v>
      </c>
      <c r="H25" s="216">
        <v>1175536</v>
      </c>
      <c r="I25" s="216">
        <v>1214677</v>
      </c>
      <c r="J25" s="216">
        <v>1204841</v>
      </c>
      <c r="K25" s="189">
        <v>1262064</v>
      </c>
      <c r="L25" s="189">
        <v>1383987</v>
      </c>
      <c r="M25" s="189">
        <v>1169707</v>
      </c>
      <c r="N25" s="189">
        <v>1148558</v>
      </c>
      <c r="O25" s="189">
        <v>1060466</v>
      </c>
      <c r="P25" s="189">
        <v>1043384</v>
      </c>
    </row>
    <row r="26" spans="2:17" ht="33" customHeight="1" x14ac:dyDescent="0.25">
      <c r="B26" s="188" t="s">
        <v>114</v>
      </c>
      <c r="C26" s="191" t="s">
        <v>134</v>
      </c>
      <c r="D26" s="216">
        <v>63634</v>
      </c>
      <c r="E26" s="216">
        <v>92952</v>
      </c>
      <c r="F26" s="216">
        <v>105487</v>
      </c>
      <c r="G26" s="216">
        <v>110388</v>
      </c>
      <c r="H26" s="216">
        <v>141349</v>
      </c>
      <c r="I26" s="216">
        <v>122103</v>
      </c>
      <c r="J26" s="216">
        <v>117315</v>
      </c>
      <c r="K26" s="189">
        <v>93567</v>
      </c>
      <c r="L26" s="189">
        <v>87911</v>
      </c>
      <c r="M26" s="189">
        <v>50813</v>
      </c>
      <c r="N26" s="189">
        <v>70914</v>
      </c>
      <c r="O26" s="189">
        <v>68703</v>
      </c>
      <c r="P26" s="189">
        <v>63097</v>
      </c>
    </row>
    <row r="27" spans="2:17" ht="33" customHeight="1" x14ac:dyDescent="0.25">
      <c r="B27" s="188" t="s">
        <v>115</v>
      </c>
      <c r="C27" s="191" t="s">
        <v>135</v>
      </c>
      <c r="D27" s="216">
        <v>42327</v>
      </c>
      <c r="E27" s="216">
        <v>48839</v>
      </c>
      <c r="F27" s="216">
        <v>55304</v>
      </c>
      <c r="G27" s="216">
        <v>58902</v>
      </c>
      <c r="H27" s="216">
        <v>69952</v>
      </c>
      <c r="I27" s="216">
        <v>71305</v>
      </c>
      <c r="J27" s="216">
        <v>77852</v>
      </c>
      <c r="K27" s="189">
        <v>61409</v>
      </c>
      <c r="L27" s="189">
        <v>58496</v>
      </c>
      <c r="M27" s="189">
        <v>44277</v>
      </c>
      <c r="N27" s="189">
        <v>61637</v>
      </c>
      <c r="O27" s="189">
        <v>55018</v>
      </c>
      <c r="P27" s="189">
        <v>55596</v>
      </c>
    </row>
    <row r="28" spans="2:17" ht="33" customHeight="1" x14ac:dyDescent="0.25">
      <c r="B28" s="188" t="s">
        <v>122</v>
      </c>
      <c r="C28" s="191" t="s">
        <v>141</v>
      </c>
      <c r="D28" s="216">
        <v>0</v>
      </c>
      <c r="E28" s="216">
        <v>0</v>
      </c>
      <c r="F28" s="216">
        <v>0</v>
      </c>
      <c r="G28" s="216">
        <v>0</v>
      </c>
      <c r="H28" s="216">
        <v>0</v>
      </c>
      <c r="I28" s="216">
        <v>0</v>
      </c>
      <c r="J28" s="216">
        <v>0</v>
      </c>
      <c r="K28" s="189">
        <v>0</v>
      </c>
      <c r="L28" s="189">
        <v>0</v>
      </c>
      <c r="M28" s="189">
        <v>0</v>
      </c>
      <c r="N28" s="189">
        <v>0</v>
      </c>
      <c r="O28" s="189">
        <v>0</v>
      </c>
      <c r="P28" s="189">
        <v>0</v>
      </c>
    </row>
    <row r="29" spans="2:17" ht="33" customHeight="1" x14ac:dyDescent="0.25">
      <c r="B29" s="188" t="s">
        <v>123</v>
      </c>
      <c r="C29" s="191" t="s">
        <v>142</v>
      </c>
      <c r="D29" s="189">
        <v>0</v>
      </c>
      <c r="E29" s="189">
        <v>0</v>
      </c>
      <c r="F29" s="189">
        <v>0</v>
      </c>
      <c r="G29" s="189">
        <v>0</v>
      </c>
      <c r="H29" s="189">
        <v>0</v>
      </c>
      <c r="I29" s="189">
        <v>0</v>
      </c>
      <c r="J29" s="189">
        <v>0</v>
      </c>
      <c r="K29" s="189">
        <v>0</v>
      </c>
      <c r="L29" s="189">
        <v>0</v>
      </c>
      <c r="M29" s="189">
        <v>0</v>
      </c>
      <c r="N29" s="189">
        <v>0</v>
      </c>
      <c r="O29" s="189">
        <v>0</v>
      </c>
      <c r="P29" s="189">
        <v>0</v>
      </c>
    </row>
    <row r="30" spans="2:17" ht="33" customHeight="1" x14ac:dyDescent="0.25">
      <c r="B30" s="499" t="s">
        <v>2</v>
      </c>
      <c r="C30" s="499"/>
      <c r="D30" s="180">
        <v>1642114</v>
      </c>
      <c r="E30" s="180">
        <v>1923311</v>
      </c>
      <c r="F30" s="180">
        <v>1913562</v>
      </c>
      <c r="G30" s="180">
        <v>2058240</v>
      </c>
      <c r="H30" s="180">
        <v>2403576</v>
      </c>
      <c r="I30" s="180">
        <v>2508654</v>
      </c>
      <c r="J30" s="180">
        <v>2338852</v>
      </c>
      <c r="K30" s="180">
        <v>2182400</v>
      </c>
      <c r="L30" s="180">
        <v>2547834</v>
      </c>
      <c r="M30" s="180">
        <v>2224504</v>
      </c>
      <c r="N30" s="180">
        <v>2241033</v>
      </c>
      <c r="O30" s="180">
        <v>2227342</v>
      </c>
      <c r="P30" s="180">
        <v>2270307</v>
      </c>
    </row>
    <row r="31" spans="2:17" ht="33" customHeight="1" x14ac:dyDescent="0.25">
      <c r="B31" s="266"/>
      <c r="C31" s="266"/>
      <c r="D31" s="267"/>
      <c r="E31" s="267"/>
      <c r="F31" s="267"/>
      <c r="G31" s="267"/>
      <c r="H31" s="267"/>
      <c r="I31" s="267"/>
      <c r="J31" s="267"/>
      <c r="K31" s="267"/>
    </row>
    <row r="32" spans="2:17" ht="33" customHeight="1" x14ac:dyDescent="0.25">
      <c r="B32" s="502" t="s">
        <v>381</v>
      </c>
      <c r="C32" s="502"/>
      <c r="D32" s="502"/>
      <c r="E32" s="502"/>
      <c r="F32" s="502"/>
      <c r="G32" s="502"/>
      <c r="H32" s="502"/>
      <c r="I32" s="502"/>
      <c r="J32" s="502"/>
      <c r="K32" s="502"/>
      <c r="L32" s="502"/>
      <c r="M32" s="502"/>
    </row>
    <row r="33" spans="2:11" ht="33" customHeight="1" x14ac:dyDescent="0.25">
      <c r="B33" s="433"/>
      <c r="C33" s="433"/>
      <c r="D33" s="433"/>
      <c r="E33" s="433"/>
      <c r="F33" s="433"/>
      <c r="G33" s="426"/>
      <c r="H33" s="425"/>
      <c r="I33" s="276"/>
      <c r="J33" s="270"/>
      <c r="K33" s="140"/>
    </row>
    <row r="34" spans="2:11" ht="33" customHeight="1" x14ac:dyDescent="0.25">
      <c r="B34" s="271"/>
      <c r="C34" s="272"/>
      <c r="D34" s="273">
        <f>+K7</f>
        <v>2014</v>
      </c>
      <c r="E34" s="273">
        <f>+P7</f>
        <v>2019</v>
      </c>
      <c r="F34" s="273">
        <f>+D34</f>
        <v>2014</v>
      </c>
      <c r="G34" s="273">
        <f>+E34</f>
        <v>2019</v>
      </c>
      <c r="H34" s="275"/>
      <c r="I34" s="276"/>
      <c r="J34" s="270"/>
      <c r="K34" s="140"/>
    </row>
    <row r="35" spans="2:11" ht="33" customHeight="1" x14ac:dyDescent="0.25">
      <c r="B35" s="271"/>
      <c r="C35" s="272"/>
      <c r="D35" s="273"/>
      <c r="E35" s="273"/>
      <c r="F35" s="137"/>
      <c r="G35" s="137"/>
      <c r="H35" s="275"/>
      <c r="I35" s="276"/>
      <c r="J35" s="270"/>
      <c r="K35" s="140"/>
    </row>
    <row r="36" spans="2:11" ht="33" customHeight="1" x14ac:dyDescent="0.25">
      <c r="B36" s="271"/>
      <c r="C36" s="274" t="str">
        <f>+C25</f>
        <v>Productos farmacéuticos</v>
      </c>
      <c r="D36" s="138">
        <f>+K25</f>
        <v>1262064</v>
      </c>
      <c r="E36" s="138">
        <f>+P25</f>
        <v>1043384</v>
      </c>
      <c r="F36" s="141">
        <f t="shared" ref="F36:F47" si="0">D36/$D$48</f>
        <v>0.57829178885630494</v>
      </c>
      <c r="G36" s="141">
        <f t="shared" ref="G36:G47" si="1">E36/$E$48</f>
        <v>0.45957837420225545</v>
      </c>
      <c r="H36" s="275"/>
      <c r="I36" s="276"/>
      <c r="J36" s="270"/>
      <c r="K36" s="140"/>
    </row>
    <row r="37" spans="2:11" ht="33" customHeight="1" x14ac:dyDescent="0.25">
      <c r="B37" s="271"/>
      <c r="C37" s="274" t="str">
        <f>+C15</f>
        <v>Servicios ambulatorios generales y especializados en centros ambulatorios</v>
      </c>
      <c r="D37" s="138">
        <f>+K15</f>
        <v>196937</v>
      </c>
      <c r="E37" s="138">
        <f>+P15</f>
        <v>299535</v>
      </c>
      <c r="F37" s="141">
        <f t="shared" si="0"/>
        <v>9.0238728005865104E-2</v>
      </c>
      <c r="G37" s="141">
        <f t="shared" si="1"/>
        <v>0.13193590117988449</v>
      </c>
      <c r="H37" s="275"/>
      <c r="I37" s="276"/>
      <c r="J37" s="270"/>
      <c r="K37" s="140"/>
    </row>
    <row r="38" spans="2:11" ht="33" customHeight="1" x14ac:dyDescent="0.25">
      <c r="B38" s="271"/>
      <c r="C38" s="274" t="str">
        <f>+C22</f>
        <v>Servicios de medicina prepagada</v>
      </c>
      <c r="D38" s="138">
        <f>+K22</f>
        <v>122759</v>
      </c>
      <c r="E38" s="138">
        <f>+P22</f>
        <v>187269</v>
      </c>
      <c r="F38" s="141">
        <f t="shared" si="0"/>
        <v>5.6249541788856307E-2</v>
      </c>
      <c r="G38" s="141">
        <f t="shared" si="1"/>
        <v>8.2486201205387646E-2</v>
      </c>
      <c r="H38" s="275"/>
      <c r="I38" s="276"/>
      <c r="J38" s="270"/>
      <c r="K38" s="140"/>
    </row>
    <row r="39" spans="2:11" ht="33" customHeight="1" x14ac:dyDescent="0.25">
      <c r="B39" s="271"/>
      <c r="C39" s="274" t="str">
        <f>+C20</f>
        <v>Otros servicios de salud humana n.c.p</v>
      </c>
      <c r="D39" s="138">
        <f>+K20</f>
        <v>141839</v>
      </c>
      <c r="E39" s="138">
        <f>+P20</f>
        <v>162402</v>
      </c>
      <c r="F39" s="141">
        <f t="shared" si="0"/>
        <v>6.499221041055718E-2</v>
      </c>
      <c r="G39" s="141">
        <f t="shared" si="1"/>
        <v>7.1533056983042381E-2</v>
      </c>
      <c r="H39" s="275"/>
      <c r="I39" s="276"/>
      <c r="J39" s="270"/>
      <c r="K39" s="140"/>
    </row>
    <row r="40" spans="2:11" ht="33" customHeight="1" x14ac:dyDescent="0.25">
      <c r="B40" s="271"/>
      <c r="C40" s="274" t="str">
        <f>+C13</f>
        <v>Servicios con internación en hospitales y clínicas especializados y de especialidades</v>
      </c>
      <c r="D40" s="138">
        <f>+K13</f>
        <v>71131</v>
      </c>
      <c r="E40" s="138">
        <f>+P13</f>
        <v>157170</v>
      </c>
      <c r="F40" s="141">
        <f t="shared" si="0"/>
        <v>3.2593016862170088E-2</v>
      </c>
      <c r="G40" s="141">
        <f t="shared" si="1"/>
        <v>6.9228522838541223E-2</v>
      </c>
      <c r="H40" s="275"/>
      <c r="I40" s="276"/>
      <c r="J40" s="270"/>
      <c r="K40" s="140"/>
    </row>
    <row r="41" spans="2:11" ht="33" customHeight="1" x14ac:dyDescent="0.25">
      <c r="B41" s="271"/>
      <c r="C41" s="274" t="str">
        <f>+C23</f>
        <v>Servicios de seguros de enfermedad y accidentes</v>
      </c>
      <c r="D41" s="138">
        <f>+K23</f>
        <v>64428</v>
      </c>
      <c r="E41" s="138">
        <f>+P23</f>
        <v>78739</v>
      </c>
      <c r="F41" s="141">
        <f t="shared" si="0"/>
        <v>2.9521627565982405E-2</v>
      </c>
      <c r="G41" s="141">
        <f t="shared" si="1"/>
        <v>3.4682093655175272E-2</v>
      </c>
      <c r="H41" s="275"/>
      <c r="I41" s="276"/>
      <c r="J41" s="270"/>
      <c r="K41" s="140"/>
    </row>
    <row r="42" spans="2:11" ht="33" customHeight="1" x14ac:dyDescent="0.25">
      <c r="B42" s="271"/>
      <c r="C42" s="274" t="str">
        <f>+C17</f>
        <v>Servicios odontológicos en centros de atención ambulatoria</v>
      </c>
      <c r="D42" s="138">
        <f>+K17</f>
        <v>47152</v>
      </c>
      <c r="E42" s="138">
        <f>+P17</f>
        <v>71090</v>
      </c>
      <c r="F42" s="141">
        <f t="shared" si="0"/>
        <v>2.1605571847507332E-2</v>
      </c>
      <c r="G42" s="141">
        <f t="shared" si="1"/>
        <v>3.1312945782222407E-2</v>
      </c>
      <c r="H42" s="275"/>
      <c r="I42" s="276"/>
      <c r="J42" s="270"/>
      <c r="K42" s="140"/>
    </row>
    <row r="43" spans="2:11" ht="33" customHeight="1" x14ac:dyDescent="0.25">
      <c r="B43" s="271"/>
      <c r="C43" s="274" t="str">
        <f>+C14</f>
        <v>Servicios ambulatorios generales y especializados en hospitales y clínicas</v>
      </c>
      <c r="D43" s="138">
        <f>+K14</f>
        <v>44176</v>
      </c>
      <c r="E43" s="138">
        <f>+P14</f>
        <v>52526</v>
      </c>
      <c r="F43" s="141">
        <f t="shared" si="0"/>
        <v>2.0241935483870967E-2</v>
      </c>
      <c r="G43" s="141">
        <f t="shared" si="1"/>
        <v>2.3136078072260712E-2</v>
      </c>
      <c r="H43" s="275"/>
      <c r="I43" s="276"/>
      <c r="J43" s="270"/>
      <c r="K43" s="140"/>
    </row>
    <row r="44" spans="2:11" ht="33" customHeight="1" x14ac:dyDescent="0.25">
      <c r="B44" s="271"/>
      <c r="C44" s="274" t="str">
        <f>+C26</f>
        <v>Aparatos médicos, quirúrgicos y aparatos ortopédicos</v>
      </c>
      <c r="D44" s="138">
        <f>+K26</f>
        <v>93567</v>
      </c>
      <c r="E44" s="138">
        <f>+P26</f>
        <v>63097</v>
      </c>
      <c r="F44" s="141">
        <f t="shared" si="0"/>
        <v>4.287344208211144E-2</v>
      </c>
      <c r="G44" s="141">
        <f t="shared" si="1"/>
        <v>2.7792276551144846E-2</v>
      </c>
      <c r="H44" s="275"/>
      <c r="I44" s="276"/>
      <c r="J44" s="270"/>
      <c r="K44" s="140"/>
    </row>
    <row r="45" spans="2:11" ht="33" customHeight="1" x14ac:dyDescent="0.25">
      <c r="B45" s="271"/>
      <c r="C45" s="274" t="str">
        <f>+C27</f>
        <v>Artículos ópticos</v>
      </c>
      <c r="D45" s="138">
        <f>+K27</f>
        <v>61409</v>
      </c>
      <c r="E45" s="138">
        <f>+P27</f>
        <v>55596</v>
      </c>
      <c r="F45" s="141">
        <f t="shared" si="0"/>
        <v>2.8138288123167154E-2</v>
      </c>
      <c r="G45" s="141">
        <f t="shared" si="1"/>
        <v>2.4488318099710745E-2</v>
      </c>
      <c r="H45" s="275"/>
      <c r="I45" s="276"/>
      <c r="J45" s="270"/>
      <c r="K45" s="140"/>
    </row>
    <row r="46" spans="2:11" ht="33" customHeight="1" x14ac:dyDescent="0.25">
      <c r="B46" s="271"/>
      <c r="C46" s="274" t="str">
        <f>+C12</f>
        <v>Servicios con internación en hospitales y clínicas básicas y generales</v>
      </c>
      <c r="D46" s="138">
        <f>+K12</f>
        <v>43149</v>
      </c>
      <c r="E46" s="138">
        <f>+P12</f>
        <v>52499</v>
      </c>
      <c r="F46" s="141">
        <f t="shared" si="0"/>
        <v>1.9771352639296188E-2</v>
      </c>
      <c r="G46" s="141">
        <f t="shared" si="1"/>
        <v>2.312418540752418E-2</v>
      </c>
      <c r="H46" s="275"/>
      <c r="I46" s="276"/>
      <c r="J46" s="270"/>
      <c r="K46" s="140"/>
    </row>
    <row r="47" spans="2:11" ht="33" customHeight="1" x14ac:dyDescent="0.25">
      <c r="B47" s="271"/>
      <c r="C47" s="249" t="s">
        <v>9</v>
      </c>
      <c r="D47" s="138">
        <f>K9+K10+K11+K16+K18+K19+K24+K28+K29</f>
        <v>33789</v>
      </c>
      <c r="E47" s="138">
        <f>+P9+P10+P11+P16+P18+P19+P24+P28+P29</f>
        <v>47000</v>
      </c>
      <c r="F47" s="141">
        <f t="shared" si="0"/>
        <v>1.548249633431085E-2</v>
      </c>
      <c r="G47" s="141">
        <f t="shared" si="1"/>
        <v>2.0702046022850654E-2</v>
      </c>
      <c r="H47" s="275"/>
      <c r="I47" s="276"/>
      <c r="J47" s="270"/>
      <c r="K47" s="140"/>
    </row>
    <row r="48" spans="2:11" ht="33" customHeight="1" x14ac:dyDescent="0.25">
      <c r="B48" s="271"/>
      <c r="C48" s="274" t="str">
        <f>+B30</f>
        <v>Total</v>
      </c>
      <c r="D48" s="138">
        <f>+SUM(D36:D47)</f>
        <v>2182400</v>
      </c>
      <c r="E48" s="138">
        <f>+SUM(E36:E47)</f>
        <v>2270307</v>
      </c>
      <c r="F48" s="253">
        <f>+SUM(F36:F47)</f>
        <v>0.99999999999999989</v>
      </c>
      <c r="G48" s="253">
        <f>+SUM(G36:G47)</f>
        <v>0.99999999999999989</v>
      </c>
      <c r="H48" s="275"/>
      <c r="I48" s="276"/>
      <c r="J48" s="270"/>
      <c r="K48" s="140"/>
    </row>
    <row r="49" spans="2:11" ht="33" customHeight="1" x14ac:dyDescent="0.25">
      <c r="B49" s="271"/>
      <c r="C49" s="249"/>
      <c r="D49" s="373">
        <f>+D48-K30</f>
        <v>0</v>
      </c>
      <c r="E49" s="373">
        <f>+E48-P30</f>
        <v>0</v>
      </c>
      <c r="F49" s="249"/>
      <c r="G49" s="249"/>
      <c r="H49" s="275"/>
      <c r="I49" s="276"/>
      <c r="J49" s="270"/>
      <c r="K49" s="140"/>
    </row>
    <row r="50" spans="2:11" ht="33" customHeight="1" x14ac:dyDescent="0.25">
      <c r="B50" s="271"/>
      <c r="C50" s="249"/>
      <c r="D50" s="249"/>
      <c r="E50" s="249"/>
      <c r="F50" s="249"/>
      <c r="G50" s="249"/>
      <c r="H50" s="275"/>
      <c r="I50" s="276"/>
      <c r="J50" s="270"/>
      <c r="K50" s="140"/>
    </row>
    <row r="51" spans="2:11" ht="33" customHeight="1" x14ac:dyDescent="0.25">
      <c r="B51" s="271"/>
      <c r="C51" s="249"/>
      <c r="D51" s="249"/>
      <c r="E51" s="249"/>
      <c r="F51" s="249"/>
      <c r="G51" s="249"/>
      <c r="H51" s="275"/>
      <c r="I51" s="276"/>
      <c r="J51" s="270"/>
      <c r="K51" s="140"/>
    </row>
    <row r="52" spans="2:11" ht="33" customHeight="1" x14ac:dyDescent="0.25">
      <c r="B52" s="271"/>
      <c r="C52" s="271"/>
      <c r="D52" s="271"/>
      <c r="E52" s="271"/>
      <c r="F52" s="271"/>
      <c r="G52" s="271"/>
      <c r="H52" s="437"/>
      <c r="I52" s="276"/>
      <c r="J52" s="270"/>
      <c r="K52" s="140"/>
    </row>
    <row r="53" spans="2:11" ht="33" customHeight="1" x14ac:dyDescent="0.25">
      <c r="B53" s="271"/>
      <c r="C53" s="271"/>
      <c r="D53" s="271"/>
      <c r="E53" s="271"/>
      <c r="F53" s="271"/>
      <c r="G53" s="249"/>
      <c r="H53" s="279"/>
      <c r="I53" s="276"/>
      <c r="J53" s="270"/>
      <c r="K53" s="140"/>
    </row>
    <row r="54" spans="2:11" ht="33" customHeight="1" x14ac:dyDescent="0.25">
      <c r="B54" s="271"/>
      <c r="C54" s="434"/>
      <c r="D54" s="435"/>
      <c r="E54" s="435"/>
      <c r="F54" s="436"/>
      <c r="G54" s="141"/>
      <c r="H54" s="279"/>
      <c r="I54" s="276"/>
      <c r="J54" s="270"/>
      <c r="K54" s="140"/>
    </row>
    <row r="55" spans="2:11" ht="33" customHeight="1" x14ac:dyDescent="0.25">
      <c r="B55" s="271"/>
      <c r="C55" s="434"/>
      <c r="D55" s="435"/>
      <c r="E55" s="435"/>
      <c r="F55" s="436"/>
      <c r="G55" s="252"/>
      <c r="H55" s="279"/>
      <c r="I55" s="279"/>
      <c r="J55" s="341"/>
      <c r="K55" s="140"/>
    </row>
    <row r="56" spans="2:11" ht="30.75" customHeight="1" x14ac:dyDescent="0.25">
      <c r="B56" s="501" t="s">
        <v>160</v>
      </c>
      <c r="C56" s="501"/>
      <c r="D56" s="501"/>
      <c r="E56" s="501"/>
      <c r="F56" s="501"/>
      <c r="G56" s="501"/>
      <c r="H56" s="501"/>
      <c r="I56" s="501"/>
      <c r="J56" s="270"/>
      <c r="K56" s="140"/>
    </row>
    <row r="57" spans="2:11" ht="10.5" customHeight="1" x14ac:dyDescent="0.25">
      <c r="B57" s="501"/>
      <c r="C57" s="501"/>
      <c r="D57" s="501"/>
      <c r="E57" s="501"/>
      <c r="F57" s="501"/>
      <c r="G57" s="501"/>
      <c r="H57" s="501"/>
      <c r="I57" s="501"/>
      <c r="J57" s="270"/>
      <c r="K57" s="140"/>
    </row>
    <row r="58" spans="2:11" ht="14.25" customHeight="1" x14ac:dyDescent="0.3">
      <c r="B58" s="277" t="s">
        <v>24</v>
      </c>
      <c r="C58" s="278"/>
      <c r="D58" s="251"/>
      <c r="E58" s="251"/>
      <c r="F58" s="252"/>
      <c r="G58" s="252"/>
      <c r="H58" s="279"/>
      <c r="I58" s="276"/>
      <c r="J58" s="270"/>
      <c r="K58" s="140"/>
    </row>
    <row r="59" spans="2:11" ht="18" customHeight="1" x14ac:dyDescent="0.3">
      <c r="B59" s="277" t="s">
        <v>16</v>
      </c>
      <c r="C59" s="278"/>
      <c r="D59" s="251"/>
      <c r="E59" s="251"/>
      <c r="F59" s="252"/>
      <c r="G59" s="252"/>
      <c r="H59" s="279"/>
      <c r="I59" s="276"/>
      <c r="J59" s="270"/>
      <c r="K59" s="140"/>
    </row>
    <row r="60" spans="2:11" ht="33" customHeight="1" x14ac:dyDescent="0.25">
      <c r="B60" s="140"/>
      <c r="H60" s="279"/>
      <c r="I60" s="276"/>
      <c r="J60" s="270"/>
      <c r="K60" s="140"/>
    </row>
    <row r="61" spans="2:11" ht="33" customHeight="1" x14ac:dyDescent="0.25">
      <c r="B61" s="140"/>
      <c r="C61" s="4"/>
      <c r="D61" s="4"/>
      <c r="E61" s="4"/>
      <c r="F61" s="4"/>
      <c r="G61" s="4"/>
      <c r="H61" s="279"/>
      <c r="I61" s="276"/>
      <c r="J61" s="270"/>
      <c r="K61" s="140"/>
    </row>
    <row r="62" spans="2:11" ht="33" customHeight="1" x14ac:dyDescent="0.25">
      <c r="C62" s="4"/>
      <c r="D62" s="4"/>
      <c r="E62" s="4"/>
      <c r="F62" s="4"/>
      <c r="G62" s="4"/>
      <c r="H62" s="279"/>
      <c r="I62" s="276"/>
      <c r="J62" s="270"/>
      <c r="K62" s="140"/>
    </row>
    <row r="63" spans="2:11" ht="16.5" customHeight="1" x14ac:dyDescent="0.25">
      <c r="C63" s="4"/>
      <c r="D63" s="4"/>
      <c r="E63" s="4"/>
      <c r="F63" s="4"/>
      <c r="G63" s="4"/>
      <c r="H63" s="279"/>
      <c r="I63" s="276"/>
      <c r="J63" s="270"/>
      <c r="K63" s="140"/>
    </row>
    <row r="64" spans="2:11" ht="33" customHeight="1" x14ac:dyDescent="0.25">
      <c r="B64" s="140"/>
      <c r="C64" s="4"/>
      <c r="D64" s="4"/>
      <c r="E64" s="4"/>
      <c r="F64" s="4"/>
      <c r="G64" s="4"/>
      <c r="H64" s="279"/>
      <c r="I64" s="276"/>
      <c r="J64" s="270"/>
      <c r="K64" s="140"/>
    </row>
    <row r="65" spans="3:10" ht="33" customHeight="1" x14ac:dyDescent="0.25">
      <c r="C65" s="4"/>
      <c r="D65" s="4"/>
      <c r="E65" s="4"/>
      <c r="F65" s="4"/>
      <c r="G65" s="4"/>
      <c r="H65" s="4"/>
      <c r="I65" s="276"/>
      <c r="J65" s="269"/>
    </row>
    <row r="66" spans="3:10" ht="33" customHeight="1" x14ac:dyDescent="0.25">
      <c r="C66" s="4"/>
      <c r="D66" s="4"/>
      <c r="E66" s="4"/>
      <c r="F66" s="4"/>
      <c r="G66" s="4"/>
      <c r="H66" s="279"/>
      <c r="I66" s="276"/>
      <c r="J66" s="269"/>
    </row>
    <row r="67" spans="3:10" ht="33" customHeight="1" x14ac:dyDescent="0.25">
      <c r="C67" s="4"/>
      <c r="D67" s="4"/>
      <c r="E67" s="4"/>
      <c r="F67" s="4"/>
      <c r="G67" s="4"/>
      <c r="H67" s="279"/>
      <c r="I67" s="276"/>
      <c r="J67" s="269"/>
    </row>
    <row r="68" spans="3:10" ht="33" customHeight="1" x14ac:dyDescent="0.25">
      <c r="C68" s="4"/>
      <c r="D68" s="4"/>
      <c r="E68" s="4"/>
      <c r="F68" s="4"/>
      <c r="G68" s="4"/>
      <c r="H68" s="279"/>
      <c r="I68" s="276"/>
      <c r="J68" s="269"/>
    </row>
    <row r="69" spans="3:10" ht="33" customHeight="1" x14ac:dyDescent="0.25">
      <c r="C69" s="4"/>
      <c r="D69" s="4"/>
      <c r="E69" s="4"/>
      <c r="F69" s="4"/>
      <c r="G69" s="4"/>
      <c r="H69" s="279"/>
      <c r="I69" s="276"/>
      <c r="J69" s="269"/>
    </row>
    <row r="70" spans="3:10" ht="33" customHeight="1" x14ac:dyDescent="0.25">
      <c r="C70" s="4"/>
      <c r="D70" s="4"/>
      <c r="E70" s="4"/>
      <c r="F70" s="4"/>
      <c r="G70" s="4"/>
      <c r="H70" s="279"/>
      <c r="I70" s="276"/>
      <c r="J70" s="269"/>
    </row>
    <row r="71" spans="3:10" ht="33" customHeight="1" x14ac:dyDescent="0.25">
      <c r="C71" s="4"/>
      <c r="D71" s="4"/>
      <c r="E71" s="4"/>
      <c r="F71" s="4"/>
      <c r="G71" s="4"/>
      <c r="H71" s="279"/>
      <c r="I71" s="276"/>
      <c r="J71" s="269"/>
    </row>
    <row r="72" spans="3:10" ht="33" customHeight="1" x14ac:dyDescent="0.25">
      <c r="C72" s="4"/>
      <c r="D72" s="4"/>
      <c r="E72" s="4"/>
      <c r="F72" s="4"/>
      <c r="G72" s="4"/>
      <c r="H72" s="279"/>
      <c r="I72" s="267"/>
      <c r="J72" s="269"/>
    </row>
    <row r="73" spans="3:10" ht="33" customHeight="1" x14ac:dyDescent="0.25">
      <c r="H73" s="276"/>
      <c r="I73" s="267"/>
      <c r="J73" s="269"/>
    </row>
    <row r="74" spans="3:10" ht="33" customHeight="1" x14ac:dyDescent="0.25">
      <c r="H74" s="276"/>
      <c r="I74" s="267"/>
      <c r="J74" s="269"/>
    </row>
    <row r="75" spans="3:10" ht="33" customHeight="1" x14ac:dyDescent="0.25">
      <c r="H75" s="276"/>
      <c r="I75" s="267"/>
      <c r="J75" s="269"/>
    </row>
    <row r="76" spans="3:10" ht="33" customHeight="1" x14ac:dyDescent="0.25">
      <c r="H76" s="276"/>
      <c r="I76" s="267"/>
      <c r="J76" s="269"/>
    </row>
    <row r="77" spans="3:10" ht="33" customHeight="1" x14ac:dyDescent="0.25">
      <c r="H77" s="276"/>
      <c r="I77" s="267"/>
      <c r="J77" s="269"/>
    </row>
    <row r="78" spans="3:10" ht="33" customHeight="1" x14ac:dyDescent="0.25">
      <c r="H78" s="276"/>
      <c r="I78" s="267"/>
      <c r="J78" s="269"/>
    </row>
    <row r="79" spans="3:10" ht="33" customHeight="1" x14ac:dyDescent="0.25">
      <c r="C79" s="140"/>
      <c r="D79" s="134"/>
      <c r="E79" s="134"/>
      <c r="F79" s="135"/>
      <c r="G79" s="135"/>
      <c r="H79" s="276"/>
      <c r="I79" s="267"/>
      <c r="J79" s="269"/>
    </row>
    <row r="80" spans="3:10" ht="33" customHeight="1" x14ac:dyDescent="0.25">
      <c r="D80" s="64"/>
      <c r="E80" s="64"/>
      <c r="F80" s="101"/>
      <c r="G80" s="101"/>
      <c r="H80" s="267"/>
      <c r="I80" s="267"/>
      <c r="J80" s="269"/>
    </row>
    <row r="81" spans="2:10" ht="32.25" customHeight="1" x14ac:dyDescent="0.25">
      <c r="D81" s="64"/>
      <c r="E81" s="64"/>
      <c r="F81" s="101"/>
      <c r="G81" s="101"/>
      <c r="H81" s="267"/>
      <c r="I81" s="267"/>
      <c r="J81" s="269"/>
    </row>
    <row r="82" spans="2:10" ht="32.25" customHeight="1" x14ac:dyDescent="0.25">
      <c r="H82" s="267"/>
      <c r="I82" s="267"/>
    </row>
    <row r="86" spans="2:10" x14ac:dyDescent="0.25">
      <c r="B86" s="18"/>
    </row>
  </sheetData>
  <mergeCells count="5">
    <mergeCell ref="B3:P3"/>
    <mergeCell ref="B4:P4"/>
    <mergeCell ref="B30:C30"/>
    <mergeCell ref="B56:I57"/>
    <mergeCell ref="B32:M32"/>
  </mergeCells>
  <conditionalFormatting sqref="D49:E49">
    <cfRule type="cellIs" dxfId="8" priority="1" operator="notEqual">
      <formula>0</formula>
    </cfRule>
  </conditionalFormatting>
  <hyperlinks>
    <hyperlink ref="B2" location="Indice!A1" display="Índice" xr:uid="{5F3AAE2E-7D93-45AA-B0E9-D52141F6D89F}"/>
  </hyperlinks>
  <printOptions horizontalCentered="1" verticalCentered="1"/>
  <pageMargins left="0.70866141732283472" right="0.70866141732283472" top="0.74803149606299213" bottom="0.74803149606299213" header="0.31496062992125984" footer="0.31496062992125984"/>
  <pageSetup paperSize="9" scale="57" orientation="landscape" r:id="rId1"/>
  <colBreaks count="1" manualBreakCount="1">
    <brk id="10" max="28"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Q44"/>
  <sheetViews>
    <sheetView showGridLines="0" zoomScale="80" zoomScaleNormal="80" zoomScaleSheetLayoutView="85" workbookViewId="0">
      <selection activeCell="B2" sqref="B2"/>
    </sheetView>
  </sheetViews>
  <sheetFormatPr baseColWidth="10" defaultColWidth="15.7109375" defaultRowHeight="15" customHeight="1" x14ac:dyDescent="0.25"/>
  <cols>
    <col min="1" max="1" width="5" style="8" customWidth="1"/>
    <col min="2" max="2" width="57.7109375" style="8" customWidth="1"/>
    <col min="3" max="15" width="15.42578125" style="8" customWidth="1"/>
    <col min="16" max="16384" width="15.7109375" style="8"/>
  </cols>
  <sheetData>
    <row r="1" spans="2:17" ht="78" customHeight="1" x14ac:dyDescent="0.25"/>
    <row r="2" spans="2:17" ht="33" customHeight="1" x14ac:dyDescent="0.3">
      <c r="B2" s="233" t="s">
        <v>3</v>
      </c>
    </row>
    <row r="3" spans="2:17" ht="33" customHeight="1" x14ac:dyDescent="0.25">
      <c r="B3" s="486" t="s">
        <v>306</v>
      </c>
      <c r="C3" s="486"/>
      <c r="D3" s="486"/>
      <c r="E3" s="486"/>
      <c r="F3" s="486"/>
      <c r="G3" s="486"/>
      <c r="H3" s="486"/>
      <c r="I3" s="486"/>
      <c r="J3" s="486"/>
      <c r="K3" s="486"/>
      <c r="L3" s="486"/>
      <c r="M3" s="486"/>
      <c r="N3" s="486"/>
      <c r="O3" s="486"/>
    </row>
    <row r="4" spans="2:17" ht="33" customHeight="1" x14ac:dyDescent="0.25">
      <c r="B4" s="487" t="s">
        <v>33</v>
      </c>
      <c r="C4" s="487"/>
      <c r="D4" s="487"/>
      <c r="E4" s="487"/>
      <c r="F4" s="487"/>
      <c r="G4" s="487"/>
      <c r="H4" s="487"/>
      <c r="I4" s="487"/>
      <c r="J4" s="487"/>
      <c r="K4" s="487"/>
      <c r="L4" s="487"/>
      <c r="M4" s="487"/>
      <c r="N4" s="487"/>
      <c r="O4" s="487"/>
    </row>
    <row r="5" spans="2:17" ht="33" customHeight="1" x14ac:dyDescent="0.25"/>
    <row r="6" spans="2:17" ht="33" customHeight="1" x14ac:dyDescent="0.25">
      <c r="B6" s="9" t="s">
        <v>0</v>
      </c>
    </row>
    <row r="7" spans="2:17" ht="33" customHeight="1" x14ac:dyDescent="0.25">
      <c r="B7" s="157"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7" ht="33" customHeight="1" x14ac:dyDescent="0.25">
      <c r="B8" s="158" t="s">
        <v>490</v>
      </c>
      <c r="C8" s="159">
        <v>696788</v>
      </c>
      <c r="D8" s="159">
        <v>914973</v>
      </c>
      <c r="E8" s="159">
        <v>1008756</v>
      </c>
      <c r="F8" s="159">
        <v>1227544</v>
      </c>
      <c r="G8" s="159">
        <v>1363315</v>
      </c>
      <c r="H8" s="159">
        <v>1722473</v>
      </c>
      <c r="I8" s="159">
        <v>2066496</v>
      </c>
      <c r="J8" s="159">
        <v>2379016</v>
      </c>
      <c r="K8" s="159">
        <v>2452379</v>
      </c>
      <c r="L8" s="159">
        <v>2472727</v>
      </c>
      <c r="M8" s="159">
        <v>2800248</v>
      </c>
      <c r="N8" s="159">
        <v>3022395</v>
      </c>
      <c r="O8" s="159">
        <v>2901060</v>
      </c>
    </row>
    <row r="9" spans="2:17" ht="33" customHeight="1" x14ac:dyDescent="0.25">
      <c r="B9" s="158" t="s">
        <v>491</v>
      </c>
      <c r="C9" s="159">
        <v>347096</v>
      </c>
      <c r="D9" s="159">
        <v>381872</v>
      </c>
      <c r="E9" s="159">
        <v>480184</v>
      </c>
      <c r="F9" s="159">
        <v>744667</v>
      </c>
      <c r="G9" s="159">
        <v>1067369</v>
      </c>
      <c r="H9" s="159">
        <v>1300715</v>
      </c>
      <c r="I9" s="159">
        <v>1573166</v>
      </c>
      <c r="J9" s="159">
        <v>1806847</v>
      </c>
      <c r="K9" s="159">
        <v>1829787</v>
      </c>
      <c r="L9" s="159">
        <v>1941355</v>
      </c>
      <c r="M9" s="159">
        <v>1940547</v>
      </c>
      <c r="N9" s="159">
        <v>2282144</v>
      </c>
      <c r="O9" s="159">
        <v>2320869</v>
      </c>
    </row>
    <row r="10" spans="2:17" ht="33" customHeight="1" x14ac:dyDescent="0.25">
      <c r="B10" s="158" t="s">
        <v>435</v>
      </c>
      <c r="C10" s="159">
        <v>51007777</v>
      </c>
      <c r="D10" s="159">
        <v>61762635</v>
      </c>
      <c r="E10" s="159">
        <v>62519686</v>
      </c>
      <c r="F10" s="159">
        <v>69555367</v>
      </c>
      <c r="G10" s="159">
        <v>79276664</v>
      </c>
      <c r="H10" s="159">
        <v>87924544</v>
      </c>
      <c r="I10" s="159">
        <v>95129659</v>
      </c>
      <c r="J10" s="159">
        <v>101726331</v>
      </c>
      <c r="K10" s="159">
        <v>99290381</v>
      </c>
      <c r="L10" s="159">
        <v>99937696</v>
      </c>
      <c r="M10" s="159">
        <v>104295862</v>
      </c>
      <c r="N10" s="159">
        <v>107562008</v>
      </c>
      <c r="O10" s="159">
        <v>108108009</v>
      </c>
    </row>
    <row r="11" spans="2:17" s="10" customFormat="1" ht="33" customHeight="1" x14ac:dyDescent="0.25">
      <c r="B11" s="160" t="s">
        <v>492</v>
      </c>
      <c r="C11" s="161">
        <v>1.3660426722772097E-2</v>
      </c>
      <c r="D11" s="161">
        <v>1.48143452752623E-2</v>
      </c>
      <c r="E11" s="161">
        <v>1.6135013857875101E-2</v>
      </c>
      <c r="F11" s="161">
        <v>1.7648444008641347E-2</v>
      </c>
      <c r="G11" s="161">
        <v>1.7196926954443997E-2</v>
      </c>
      <c r="H11" s="161">
        <v>1.9590354656829383E-2</v>
      </c>
      <c r="I11" s="161">
        <v>2.172294131738662E-2</v>
      </c>
      <c r="J11" s="161">
        <v>2.338643276144502E-2</v>
      </c>
      <c r="K11" s="161">
        <v>2.4699059217025261E-2</v>
      </c>
      <c r="L11" s="161">
        <v>2.4742685682887868E-2</v>
      </c>
      <c r="M11" s="161">
        <v>2.6849080551249484E-2</v>
      </c>
      <c r="N11" s="161">
        <v>2.809909424524689E-2</v>
      </c>
      <c r="O11" s="161">
        <v>2.6834829600830036E-2</v>
      </c>
    </row>
    <row r="12" spans="2:17" s="10" customFormat="1" ht="33" customHeight="1" x14ac:dyDescent="0.25">
      <c r="B12" s="160" t="s">
        <v>493</v>
      </c>
      <c r="C12" s="161">
        <v>6.8047662614271545E-3</v>
      </c>
      <c r="D12" s="161">
        <v>6.1828968275074404E-3</v>
      </c>
      <c r="E12" s="161">
        <v>7.6805248190146063E-3</v>
      </c>
      <c r="F12" s="161">
        <v>1.0706104102649621E-2</v>
      </c>
      <c r="G12" s="161">
        <v>1.3463848579703102E-2</v>
      </c>
      <c r="H12" s="161">
        <v>1.4793537058321281E-2</v>
      </c>
      <c r="I12" s="161">
        <v>1.6537071787464306E-2</v>
      </c>
      <c r="J12" s="161">
        <v>1.7761841818515995E-2</v>
      </c>
      <c r="K12" s="161">
        <v>1.8428643153257717E-2</v>
      </c>
      <c r="L12" s="161">
        <v>1.9425652958819463E-2</v>
      </c>
      <c r="M12" s="161">
        <v>1.8606174423295912E-2</v>
      </c>
      <c r="N12" s="161">
        <v>2.1217008146593917E-2</v>
      </c>
      <c r="O12" s="161">
        <v>2.1468057930842107E-2</v>
      </c>
    </row>
    <row r="13" spans="2:17" ht="33" customHeight="1" x14ac:dyDescent="0.25">
      <c r="B13" s="160" t="s">
        <v>494</v>
      </c>
      <c r="C13" s="161">
        <v>2.0465192984199253E-2</v>
      </c>
      <c r="D13" s="161">
        <v>2.099724210276974E-2</v>
      </c>
      <c r="E13" s="161">
        <v>2.3815538676889708E-2</v>
      </c>
      <c r="F13" s="161">
        <v>2.8354548111290966E-2</v>
      </c>
      <c r="G13" s="161">
        <v>3.0660775534147099E-2</v>
      </c>
      <c r="H13" s="161">
        <v>3.4383891715150661E-2</v>
      </c>
      <c r="I13" s="161">
        <v>3.8260013104850929E-2</v>
      </c>
      <c r="J13" s="161">
        <v>4.1148274579961015E-2</v>
      </c>
      <c r="K13" s="161">
        <v>4.3127702370282982E-2</v>
      </c>
      <c r="L13" s="161">
        <v>4.4168338641707328E-2</v>
      </c>
      <c r="M13" s="161">
        <v>4.5455254974545396E-2</v>
      </c>
      <c r="N13" s="161">
        <v>4.9316102391840803E-2</v>
      </c>
      <c r="O13" s="161">
        <v>4.8302887531672146E-2</v>
      </c>
      <c r="P13" s="12"/>
      <c r="Q13" s="12"/>
    </row>
    <row r="14" spans="2:17" ht="33" customHeight="1" x14ac:dyDescent="0.25">
      <c r="B14" s="105"/>
      <c r="C14" s="12"/>
      <c r="D14" s="12"/>
      <c r="E14" s="12"/>
      <c r="F14" s="12"/>
      <c r="G14" s="12"/>
      <c r="H14" s="12"/>
      <c r="I14" s="12"/>
      <c r="J14" s="12"/>
      <c r="K14" s="12"/>
      <c r="L14" s="12"/>
      <c r="M14" s="12"/>
      <c r="N14" s="12"/>
      <c r="O14" s="12"/>
      <c r="P14" s="12"/>
      <c r="Q14" s="12"/>
    </row>
    <row r="15" spans="2:17" ht="33" customHeight="1" x14ac:dyDescent="0.25">
      <c r="B15" s="9" t="s">
        <v>1</v>
      </c>
    </row>
    <row r="16" spans="2:17" ht="33" customHeight="1" x14ac:dyDescent="0.25">
      <c r="B16" s="157" t="s">
        <v>4</v>
      </c>
      <c r="C16" s="157">
        <v>2007</v>
      </c>
      <c r="D16" s="157">
        <v>2008</v>
      </c>
      <c r="E16" s="157">
        <v>2009</v>
      </c>
      <c r="F16" s="157">
        <v>2010</v>
      </c>
      <c r="G16" s="157">
        <v>2011</v>
      </c>
      <c r="H16" s="157">
        <v>2012</v>
      </c>
      <c r="I16" s="157">
        <v>2013</v>
      </c>
      <c r="J16" s="157">
        <v>2014</v>
      </c>
      <c r="K16" s="157">
        <v>2015</v>
      </c>
      <c r="L16" s="157">
        <v>2016</v>
      </c>
      <c r="M16" s="157">
        <v>2017</v>
      </c>
      <c r="N16" s="157">
        <v>2018</v>
      </c>
      <c r="O16" s="157">
        <v>2019</v>
      </c>
    </row>
    <row r="17" spans="2:15" ht="33" customHeight="1" x14ac:dyDescent="0.25">
      <c r="B17" s="158" t="s">
        <v>490</v>
      </c>
      <c r="C17" s="159">
        <v>696788</v>
      </c>
      <c r="D17" s="159">
        <v>873703</v>
      </c>
      <c r="E17" s="159">
        <v>922612</v>
      </c>
      <c r="F17" s="159">
        <v>1061323</v>
      </c>
      <c r="G17" s="159">
        <v>1137459</v>
      </c>
      <c r="H17" s="159">
        <v>1359337</v>
      </c>
      <c r="I17" s="159">
        <v>1533103</v>
      </c>
      <c r="J17" s="159">
        <v>1682598</v>
      </c>
      <c r="K17" s="159">
        <v>1682777</v>
      </c>
      <c r="L17" s="159">
        <v>1634457</v>
      </c>
      <c r="M17" s="159">
        <v>1722101</v>
      </c>
      <c r="N17" s="159">
        <v>1751021</v>
      </c>
      <c r="O17" s="159">
        <v>1729185</v>
      </c>
    </row>
    <row r="18" spans="2:15" ht="33" customHeight="1" x14ac:dyDescent="0.25">
      <c r="B18" s="158" t="s">
        <v>491</v>
      </c>
      <c r="C18" s="159">
        <v>347096</v>
      </c>
      <c r="D18" s="159">
        <v>364257</v>
      </c>
      <c r="E18" s="159">
        <v>442215</v>
      </c>
      <c r="F18" s="159">
        <v>647289</v>
      </c>
      <c r="G18" s="159">
        <v>891377</v>
      </c>
      <c r="H18" s="159">
        <v>1036253</v>
      </c>
      <c r="I18" s="159">
        <v>1174197</v>
      </c>
      <c r="J18" s="159">
        <v>1294266</v>
      </c>
      <c r="K18" s="159">
        <v>1288348</v>
      </c>
      <c r="L18" s="159">
        <v>1307309</v>
      </c>
      <c r="M18" s="159">
        <v>1225781</v>
      </c>
      <c r="N18" s="159">
        <v>1340571</v>
      </c>
      <c r="O18" s="159">
        <v>1413470</v>
      </c>
    </row>
    <row r="19" spans="2:15" ht="33" customHeight="1" x14ac:dyDescent="0.25">
      <c r="B19" s="158" t="s">
        <v>435</v>
      </c>
      <c r="C19" s="159">
        <v>51007777</v>
      </c>
      <c r="D19" s="159">
        <v>54250408</v>
      </c>
      <c r="E19" s="159">
        <v>54557732</v>
      </c>
      <c r="F19" s="159">
        <v>56481055</v>
      </c>
      <c r="G19" s="159">
        <v>60925064</v>
      </c>
      <c r="H19" s="159">
        <v>64362433</v>
      </c>
      <c r="I19" s="159">
        <v>67546128</v>
      </c>
      <c r="J19" s="159">
        <v>70105362</v>
      </c>
      <c r="K19" s="159">
        <v>70174677</v>
      </c>
      <c r="L19" s="159">
        <v>69314066</v>
      </c>
      <c r="M19" s="159">
        <v>70955691</v>
      </c>
      <c r="N19" s="159">
        <v>71870517</v>
      </c>
      <c r="O19" s="159">
        <v>71879217</v>
      </c>
    </row>
    <row r="20" spans="2:15" ht="33" customHeight="1" x14ac:dyDescent="0.25">
      <c r="B20" s="160" t="s">
        <v>492</v>
      </c>
      <c r="C20" s="161">
        <v>1.3660426722772097E-2</v>
      </c>
      <c r="D20" s="161">
        <v>1.6105003302463641E-2</v>
      </c>
      <c r="E20" s="161">
        <v>1.6910746949671589E-2</v>
      </c>
      <c r="F20" s="161">
        <v>1.8790778607092235E-2</v>
      </c>
      <c r="G20" s="161">
        <v>1.8669803941445181E-2</v>
      </c>
      <c r="H20" s="161">
        <v>2.1120037522509443E-2</v>
      </c>
      <c r="I20" s="161">
        <v>2.269712632528692E-2</v>
      </c>
      <c r="J20" s="161">
        <v>2.400098868329073E-2</v>
      </c>
      <c r="K20" s="161">
        <v>2.3979832497127134E-2</v>
      </c>
      <c r="L20" s="161">
        <v>2.358045191000626E-2</v>
      </c>
      <c r="M20" s="161">
        <v>2.4270089907235205E-2</v>
      </c>
      <c r="N20" s="161">
        <v>2.4363550911982449E-2</v>
      </c>
      <c r="O20" s="161">
        <v>2.4056814642263006E-2</v>
      </c>
    </row>
    <row r="21" spans="2:15" ht="33" customHeight="1" x14ac:dyDescent="0.25">
      <c r="B21" s="160" t="s">
        <v>493</v>
      </c>
      <c r="C21" s="161">
        <v>6.8047662614271545E-3</v>
      </c>
      <c r="D21" s="161">
        <v>6.7143642495739383E-3</v>
      </c>
      <c r="E21" s="161">
        <v>8.1054505711491091E-3</v>
      </c>
      <c r="F21" s="161">
        <v>1.1460285223071701E-2</v>
      </c>
      <c r="G21" s="161">
        <v>1.4630710933680759E-2</v>
      </c>
      <c r="H21" s="161">
        <v>1.6100277004755244E-2</v>
      </c>
      <c r="I21" s="161">
        <v>1.7383631523630785E-2</v>
      </c>
      <c r="J21" s="161">
        <v>1.8461726222881496E-2</v>
      </c>
      <c r="K21" s="161">
        <v>1.8359158247354668E-2</v>
      </c>
      <c r="L21" s="161">
        <v>1.8860659537704799E-2</v>
      </c>
      <c r="M21" s="161">
        <v>1.7275302131861417E-2</v>
      </c>
      <c r="N21" s="161">
        <v>1.8652586011034259E-2</v>
      </c>
      <c r="O21" s="161">
        <v>1.9664515822424723E-2</v>
      </c>
    </row>
    <row r="22" spans="2:15" ht="33" customHeight="1" x14ac:dyDescent="0.25">
      <c r="B22" s="160" t="s">
        <v>494</v>
      </c>
      <c r="C22" s="161">
        <v>2.0465192984199253E-2</v>
      </c>
      <c r="D22" s="161">
        <v>2.2819367552037582E-2</v>
      </c>
      <c r="E22" s="161">
        <v>2.5016197520820696E-2</v>
      </c>
      <c r="F22" s="161">
        <v>3.0251063830163936E-2</v>
      </c>
      <c r="G22" s="161">
        <v>3.330051487512594E-2</v>
      </c>
      <c r="H22" s="161">
        <v>3.7220314527264688E-2</v>
      </c>
      <c r="I22" s="161">
        <v>4.0080757848917709E-2</v>
      </c>
      <c r="J22" s="161">
        <v>4.2462714906172226E-2</v>
      </c>
      <c r="K22" s="161">
        <v>4.2338990744481803E-2</v>
      </c>
      <c r="L22" s="161">
        <v>4.2441111447711059E-2</v>
      </c>
      <c r="M22" s="161">
        <v>4.1545392039096622E-2</v>
      </c>
      <c r="N22" s="161">
        <v>4.3016136923016708E-2</v>
      </c>
      <c r="O22" s="161">
        <v>4.3721330464687728E-2</v>
      </c>
    </row>
    <row r="23" spans="2:15" ht="33" customHeight="1" x14ac:dyDescent="0.25">
      <c r="B23" s="13"/>
      <c r="C23" s="14"/>
      <c r="D23" s="14"/>
      <c r="E23" s="14"/>
      <c r="F23" s="14"/>
      <c r="G23" s="14"/>
      <c r="H23" s="14"/>
      <c r="I23" s="14"/>
      <c r="J23" s="14"/>
    </row>
    <row r="24" spans="2:15" ht="33" customHeight="1" x14ac:dyDescent="0.25">
      <c r="B24" s="15" t="s">
        <v>35</v>
      </c>
      <c r="C24" s="14"/>
      <c r="D24" s="14"/>
      <c r="E24" s="14"/>
      <c r="F24" s="14"/>
      <c r="G24" s="14"/>
      <c r="H24" s="14"/>
      <c r="I24" s="14"/>
      <c r="J24" s="14"/>
    </row>
    <row r="25" spans="2:15" ht="33" customHeight="1" x14ac:dyDescent="0.25">
      <c r="B25" s="13"/>
      <c r="C25" s="14"/>
      <c r="D25" s="14"/>
      <c r="E25" s="14"/>
      <c r="F25" s="14"/>
      <c r="G25" s="14"/>
      <c r="H25" s="14"/>
      <c r="I25" s="14"/>
      <c r="J25" s="14"/>
    </row>
    <row r="26" spans="2:15" ht="33" customHeight="1" x14ac:dyDescent="0.25">
      <c r="B26" s="13"/>
      <c r="C26" s="14"/>
      <c r="D26" s="14"/>
      <c r="E26" s="14"/>
      <c r="F26" s="14"/>
      <c r="G26" s="14"/>
      <c r="H26" s="14"/>
      <c r="I26" s="14"/>
      <c r="J26" s="14"/>
    </row>
    <row r="27" spans="2:15" ht="33" customHeight="1" x14ac:dyDescent="0.25">
      <c r="B27" s="13"/>
      <c r="C27" s="14"/>
      <c r="D27" s="14"/>
      <c r="E27" s="14"/>
      <c r="F27" s="14"/>
      <c r="G27" s="14"/>
      <c r="H27" s="14"/>
      <c r="I27" s="14"/>
      <c r="J27" s="14"/>
    </row>
    <row r="28" spans="2:15" ht="33" customHeight="1" x14ac:dyDescent="0.25">
      <c r="B28" s="13"/>
      <c r="C28" s="14"/>
      <c r="D28" s="14"/>
      <c r="E28" s="14"/>
      <c r="F28" s="14"/>
      <c r="G28" s="14"/>
      <c r="H28" s="14"/>
      <c r="I28" s="14"/>
      <c r="J28" s="14"/>
    </row>
    <row r="29" spans="2:15" ht="33" customHeight="1" x14ac:dyDescent="0.25">
      <c r="B29" s="13"/>
      <c r="C29" s="14"/>
      <c r="D29" s="14"/>
      <c r="E29" s="14"/>
      <c r="F29" s="14"/>
      <c r="G29" s="14"/>
      <c r="H29" s="14"/>
      <c r="I29" s="14"/>
      <c r="J29" s="14"/>
    </row>
    <row r="30" spans="2:15" ht="33" customHeight="1" x14ac:dyDescent="0.25">
      <c r="B30" s="13"/>
      <c r="C30" s="14"/>
      <c r="D30" s="14"/>
      <c r="E30" s="14"/>
      <c r="F30" s="14"/>
      <c r="G30" s="14"/>
      <c r="H30" s="14"/>
      <c r="I30" s="14"/>
      <c r="J30" s="14"/>
    </row>
    <row r="31" spans="2:15" ht="33" customHeight="1" x14ac:dyDescent="0.25">
      <c r="B31" s="13"/>
      <c r="C31" s="14"/>
      <c r="D31" s="14"/>
      <c r="E31" s="14"/>
      <c r="F31" s="14"/>
      <c r="G31" s="14"/>
      <c r="H31" s="14"/>
      <c r="I31" s="14"/>
      <c r="J31" s="14"/>
    </row>
    <row r="32" spans="2:15" ht="33" customHeight="1" x14ac:dyDescent="0.25">
      <c r="B32" s="13"/>
      <c r="C32" s="14"/>
      <c r="D32" s="14"/>
      <c r="E32" s="14"/>
      <c r="F32" s="14"/>
      <c r="G32" s="14"/>
      <c r="H32" s="14"/>
      <c r="I32" s="14"/>
      <c r="J32" s="14"/>
    </row>
    <row r="33" spans="2:10" ht="33" customHeight="1" x14ac:dyDescent="0.25">
      <c r="B33" s="13"/>
      <c r="C33" s="14"/>
      <c r="D33" s="14"/>
      <c r="E33" s="14"/>
      <c r="F33" s="14"/>
      <c r="G33" s="14"/>
      <c r="H33" s="14"/>
      <c r="I33" s="14"/>
      <c r="J33" s="14"/>
    </row>
    <row r="34" spans="2:10" ht="33" customHeight="1" x14ac:dyDescent="0.25">
      <c r="B34" s="13"/>
      <c r="C34" s="14"/>
      <c r="D34" s="14"/>
      <c r="E34" s="14"/>
      <c r="F34" s="14"/>
      <c r="G34" s="14"/>
      <c r="H34" s="14"/>
      <c r="I34" s="14"/>
      <c r="J34" s="14"/>
    </row>
    <row r="35" spans="2:10" ht="33" customHeight="1" x14ac:dyDescent="0.25">
      <c r="B35" s="13"/>
      <c r="C35" s="14"/>
      <c r="D35" s="14"/>
      <c r="E35" s="14"/>
      <c r="F35" s="14"/>
      <c r="G35" s="14"/>
      <c r="H35" s="14"/>
      <c r="I35" s="14"/>
      <c r="J35" s="14"/>
    </row>
    <row r="36" spans="2:10" ht="33" customHeight="1" x14ac:dyDescent="0.25">
      <c r="B36" s="13"/>
      <c r="C36" s="14"/>
      <c r="D36" s="14"/>
      <c r="E36" s="14"/>
      <c r="F36" s="14"/>
      <c r="G36" s="14"/>
      <c r="H36" s="14"/>
      <c r="I36" s="14"/>
      <c r="J36" s="14"/>
    </row>
    <row r="37" spans="2:10" ht="33" customHeight="1" x14ac:dyDescent="0.25">
      <c r="B37" s="13"/>
      <c r="C37" s="14"/>
      <c r="D37" s="14"/>
      <c r="E37" s="14"/>
      <c r="F37" s="14"/>
      <c r="G37" s="14"/>
      <c r="H37" s="14"/>
      <c r="I37" s="14"/>
      <c r="J37" s="14"/>
    </row>
    <row r="38" spans="2:10" ht="33" customHeight="1" x14ac:dyDescent="0.25">
      <c r="B38" s="13"/>
      <c r="C38" s="14"/>
      <c r="D38" s="14"/>
      <c r="E38" s="14"/>
      <c r="F38" s="14"/>
      <c r="G38" s="14"/>
      <c r="H38" s="14"/>
      <c r="I38" s="14"/>
      <c r="J38" s="14"/>
    </row>
    <row r="39" spans="2:10" ht="33" customHeight="1" x14ac:dyDescent="0.25">
      <c r="B39" s="13"/>
      <c r="C39" s="14"/>
      <c r="D39" s="14"/>
      <c r="E39" s="14"/>
      <c r="F39" s="14"/>
      <c r="G39" s="14"/>
      <c r="H39" s="14"/>
      <c r="I39" s="14"/>
      <c r="J39" s="14"/>
    </row>
    <row r="40" spans="2:10" ht="33" customHeight="1" x14ac:dyDescent="0.25">
      <c r="B40" s="13"/>
      <c r="C40" s="14"/>
      <c r="D40" s="14"/>
      <c r="E40" s="14"/>
      <c r="F40" s="14"/>
      <c r="G40" s="14"/>
      <c r="H40" s="14"/>
      <c r="I40" s="14"/>
      <c r="J40" s="14"/>
    </row>
    <row r="41" spans="2:10" ht="15.75" customHeight="1" x14ac:dyDescent="0.25">
      <c r="C41" s="12"/>
    </row>
    <row r="42" spans="2:10" ht="15" customHeight="1" x14ac:dyDescent="0.3">
      <c r="B42" s="107" t="s">
        <v>21</v>
      </c>
      <c r="C42" s="12"/>
    </row>
    <row r="43" spans="2:10" ht="34.5" customHeight="1" x14ac:dyDescent="0.25">
      <c r="B43" s="17" t="s">
        <v>22</v>
      </c>
      <c r="C43" s="12"/>
    </row>
    <row r="44" spans="2:10" ht="15" customHeight="1" x14ac:dyDescent="0.25">
      <c r="B44" s="18" t="s">
        <v>15</v>
      </c>
    </row>
  </sheetData>
  <mergeCells count="2">
    <mergeCell ref="B4:O4"/>
    <mergeCell ref="B3:O3"/>
  </mergeCells>
  <hyperlinks>
    <hyperlink ref="B2" location="Indice!A1" display="Índice" xr:uid="{00000000-0004-0000-0D00-000000000000}"/>
  </hyperlinks>
  <pageMargins left="1.0900000000000001" right="0.70866141732283472" top="0.74803149606299213" bottom="0.74803149606299213" header="0.31496062992125984" footer="0.31496062992125984"/>
  <pageSetup paperSize="9" scale="88"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E3D95F-CD9A-462C-B79E-8BB779363247}">
  <dimension ref="B1:P32"/>
  <sheetViews>
    <sheetView showGridLines="0" zoomScale="80" zoomScaleNormal="80" zoomScaleSheetLayoutView="55" workbookViewId="0">
      <selection activeCell="B2" sqref="B2"/>
    </sheetView>
  </sheetViews>
  <sheetFormatPr baseColWidth="10" defaultRowHeight="16.5" x14ac:dyDescent="0.25"/>
  <cols>
    <col min="1" max="1" width="5" style="7" customWidth="1"/>
    <col min="2" max="2" width="13" style="7" customWidth="1"/>
    <col min="3" max="3" width="59.7109375" style="7" customWidth="1"/>
    <col min="4" max="16" width="15.42578125" style="7" customWidth="1"/>
    <col min="17" max="20" width="15.7109375" style="7" customWidth="1"/>
    <col min="21" max="16384" width="11.42578125" style="7"/>
  </cols>
  <sheetData>
    <row r="1" spans="2:16" ht="78" customHeight="1" x14ac:dyDescent="0.25"/>
    <row r="2" spans="2:16" ht="33" customHeight="1" x14ac:dyDescent="0.3">
      <c r="B2" s="233" t="s">
        <v>3</v>
      </c>
    </row>
    <row r="3" spans="2:16" ht="22.5" customHeight="1" x14ac:dyDescent="0.25">
      <c r="B3" s="486" t="s">
        <v>307</v>
      </c>
      <c r="C3" s="486"/>
      <c r="D3" s="486"/>
      <c r="E3" s="486"/>
      <c r="F3" s="486"/>
      <c r="G3" s="486"/>
      <c r="H3" s="486"/>
      <c r="I3" s="486"/>
      <c r="J3" s="486"/>
      <c r="K3" s="486"/>
      <c r="L3" s="486"/>
      <c r="M3" s="486"/>
      <c r="N3" s="486"/>
      <c r="O3" s="486"/>
      <c r="P3" s="486"/>
    </row>
    <row r="4" spans="2:16" ht="35.25" customHeight="1" x14ac:dyDescent="0.25">
      <c r="B4" s="487" t="s">
        <v>169</v>
      </c>
      <c r="C4" s="487"/>
      <c r="D4" s="487"/>
      <c r="E4" s="487"/>
      <c r="F4" s="487"/>
      <c r="G4" s="487"/>
      <c r="H4" s="487"/>
      <c r="I4" s="487"/>
      <c r="J4" s="487"/>
      <c r="K4" s="487"/>
      <c r="L4" s="487"/>
      <c r="M4" s="487"/>
      <c r="N4" s="487"/>
      <c r="O4" s="487"/>
      <c r="P4" s="487"/>
    </row>
    <row r="5" spans="2:16" ht="33" customHeight="1" x14ac:dyDescent="0.25">
      <c r="B5" s="43"/>
      <c r="C5" s="43"/>
      <c r="D5" s="43"/>
      <c r="E5" s="43"/>
      <c r="F5" s="43"/>
      <c r="G5" s="43"/>
      <c r="H5" s="43"/>
      <c r="I5" s="43"/>
      <c r="K5" s="3"/>
    </row>
    <row r="6" spans="2:16" ht="33" customHeight="1" x14ac:dyDescent="0.25">
      <c r="B6" s="9" t="s">
        <v>1</v>
      </c>
      <c r="C6" s="59"/>
      <c r="D6" s="59"/>
      <c r="E6" s="59"/>
    </row>
    <row r="7" spans="2:16" s="8" customFormat="1" ht="33" customHeight="1" x14ac:dyDescent="0.25">
      <c r="B7" s="192" t="s">
        <v>11</v>
      </c>
      <c r="C7" s="192" t="s">
        <v>7</v>
      </c>
      <c r="D7" s="157">
        <v>2007</v>
      </c>
      <c r="E7" s="157">
        <v>2008</v>
      </c>
      <c r="F7" s="157">
        <v>2009</v>
      </c>
      <c r="G7" s="157">
        <v>2010</v>
      </c>
      <c r="H7" s="157">
        <v>2011</v>
      </c>
      <c r="I7" s="157">
        <v>2012</v>
      </c>
      <c r="J7" s="157">
        <v>2013</v>
      </c>
      <c r="K7" s="157">
        <v>2014</v>
      </c>
      <c r="L7" s="157">
        <v>2015</v>
      </c>
      <c r="M7" s="157">
        <v>2016</v>
      </c>
      <c r="N7" s="157">
        <v>2017</v>
      </c>
      <c r="O7" s="157">
        <v>2018</v>
      </c>
      <c r="P7" s="157">
        <v>2019</v>
      </c>
    </row>
    <row r="8" spans="2:16" ht="33" customHeight="1" x14ac:dyDescent="0.25">
      <c r="B8" s="188" t="s">
        <v>88</v>
      </c>
      <c r="C8" s="183" t="s">
        <v>96</v>
      </c>
      <c r="D8" s="189">
        <v>461601</v>
      </c>
      <c r="E8" s="189">
        <v>537807</v>
      </c>
      <c r="F8" s="189">
        <v>587133</v>
      </c>
      <c r="G8" s="189">
        <v>750561</v>
      </c>
      <c r="H8" s="189">
        <v>905560</v>
      </c>
      <c r="I8" s="189">
        <v>1096528</v>
      </c>
      <c r="J8" s="189">
        <v>1219483</v>
      </c>
      <c r="K8" s="189">
        <v>1299930</v>
      </c>
      <c r="L8" s="189">
        <v>1338543</v>
      </c>
      <c r="M8" s="189">
        <v>1366165</v>
      </c>
      <c r="N8" s="189">
        <v>1405476</v>
      </c>
      <c r="O8" s="189">
        <v>1481203</v>
      </c>
      <c r="P8" s="189">
        <v>1543771</v>
      </c>
    </row>
    <row r="9" spans="2:16" ht="33" customHeight="1" x14ac:dyDescent="0.25">
      <c r="B9" s="188" t="s">
        <v>89</v>
      </c>
      <c r="C9" s="183" t="s">
        <v>97</v>
      </c>
      <c r="D9" s="189">
        <v>340373</v>
      </c>
      <c r="E9" s="189">
        <v>423369</v>
      </c>
      <c r="F9" s="189">
        <v>508528</v>
      </c>
      <c r="G9" s="189">
        <v>649783</v>
      </c>
      <c r="H9" s="189">
        <v>748951</v>
      </c>
      <c r="I9" s="189">
        <v>900156</v>
      </c>
      <c r="J9" s="189">
        <v>1043905</v>
      </c>
      <c r="K9" s="189">
        <v>1275023</v>
      </c>
      <c r="L9" s="189">
        <v>1259433</v>
      </c>
      <c r="M9" s="189">
        <v>1224100</v>
      </c>
      <c r="N9" s="189">
        <v>1180018</v>
      </c>
      <c r="O9" s="189">
        <v>1245101</v>
      </c>
      <c r="P9" s="189">
        <v>1270301</v>
      </c>
    </row>
    <row r="10" spans="2:16" ht="33" customHeight="1" x14ac:dyDescent="0.25">
      <c r="B10" s="188" t="s">
        <v>93</v>
      </c>
      <c r="C10" s="183" t="s">
        <v>101</v>
      </c>
      <c r="D10" s="189">
        <v>195068</v>
      </c>
      <c r="E10" s="189">
        <v>208178</v>
      </c>
      <c r="F10" s="189">
        <v>193182</v>
      </c>
      <c r="G10" s="189">
        <v>210478</v>
      </c>
      <c r="H10" s="189">
        <v>252470</v>
      </c>
      <c r="I10" s="189">
        <v>248146</v>
      </c>
      <c r="J10" s="189">
        <v>238226</v>
      </c>
      <c r="K10" s="189">
        <v>208694</v>
      </c>
      <c r="L10" s="189">
        <v>193561</v>
      </c>
      <c r="M10" s="189">
        <v>176007</v>
      </c>
      <c r="N10" s="189">
        <v>183458</v>
      </c>
      <c r="O10" s="189">
        <v>196694</v>
      </c>
      <c r="P10" s="189">
        <v>158770</v>
      </c>
    </row>
    <row r="11" spans="2:16" ht="33" customHeight="1" x14ac:dyDescent="0.25">
      <c r="B11" s="188" t="s">
        <v>92</v>
      </c>
      <c r="C11" s="191" t="s">
        <v>100</v>
      </c>
      <c r="D11" s="189">
        <v>26932</v>
      </c>
      <c r="E11" s="189">
        <v>34089</v>
      </c>
      <c r="F11" s="189">
        <v>35578</v>
      </c>
      <c r="G11" s="189">
        <v>45929</v>
      </c>
      <c r="H11" s="189">
        <v>55061</v>
      </c>
      <c r="I11" s="189">
        <v>73499</v>
      </c>
      <c r="J11" s="189">
        <v>80454</v>
      </c>
      <c r="K11" s="189">
        <v>85226</v>
      </c>
      <c r="L11" s="189">
        <v>84830</v>
      </c>
      <c r="M11" s="189">
        <v>86801</v>
      </c>
      <c r="N11" s="189">
        <v>82776</v>
      </c>
      <c r="O11" s="189">
        <v>87435</v>
      </c>
      <c r="P11" s="189">
        <v>88551</v>
      </c>
    </row>
    <row r="12" spans="2:16" ht="33" customHeight="1" x14ac:dyDescent="0.25">
      <c r="B12" s="188" t="s">
        <v>91</v>
      </c>
      <c r="C12" s="191" t="s">
        <v>99</v>
      </c>
      <c r="D12" s="189">
        <v>3629</v>
      </c>
      <c r="E12" s="189">
        <v>4238</v>
      </c>
      <c r="F12" s="189">
        <v>5926</v>
      </c>
      <c r="G12" s="189">
        <v>11137</v>
      </c>
      <c r="H12" s="189">
        <v>15505</v>
      </c>
      <c r="I12" s="189">
        <v>22245</v>
      </c>
      <c r="J12" s="189">
        <v>30019</v>
      </c>
      <c r="K12" s="189">
        <v>43006</v>
      </c>
      <c r="L12" s="189">
        <v>43690</v>
      </c>
      <c r="M12" s="189">
        <v>44756</v>
      </c>
      <c r="N12" s="189">
        <v>42730</v>
      </c>
      <c r="O12" s="189">
        <v>43038</v>
      </c>
      <c r="P12" s="189">
        <v>46628</v>
      </c>
    </row>
    <row r="13" spans="2:16" ht="33" customHeight="1" x14ac:dyDescent="0.25">
      <c r="B13" s="188" t="s">
        <v>94</v>
      </c>
      <c r="C13" s="191" t="s">
        <v>102</v>
      </c>
      <c r="D13" s="189">
        <v>2588</v>
      </c>
      <c r="E13" s="189">
        <v>4120</v>
      </c>
      <c r="F13" s="189">
        <v>4393</v>
      </c>
      <c r="G13" s="189">
        <v>6895</v>
      </c>
      <c r="H13" s="189">
        <v>11253</v>
      </c>
      <c r="I13" s="189">
        <v>12804</v>
      </c>
      <c r="J13" s="189">
        <v>17326</v>
      </c>
      <c r="K13" s="189">
        <v>16393</v>
      </c>
      <c r="L13" s="189">
        <v>22301</v>
      </c>
      <c r="M13" s="189">
        <v>30308</v>
      </c>
      <c r="N13" s="189">
        <v>41915</v>
      </c>
      <c r="O13" s="189">
        <v>26628</v>
      </c>
      <c r="P13" s="189">
        <v>23998</v>
      </c>
    </row>
    <row r="14" spans="2:16" ht="33" customHeight="1" x14ac:dyDescent="0.25">
      <c r="B14" s="188" t="s">
        <v>95</v>
      </c>
      <c r="C14" s="191" t="s">
        <v>103</v>
      </c>
      <c r="D14" s="189">
        <v>13693</v>
      </c>
      <c r="E14" s="189">
        <v>26159</v>
      </c>
      <c r="F14" s="189">
        <v>30087</v>
      </c>
      <c r="G14" s="189">
        <v>33829</v>
      </c>
      <c r="H14" s="189">
        <v>40036</v>
      </c>
      <c r="I14" s="189">
        <v>42212</v>
      </c>
      <c r="J14" s="189">
        <v>77887</v>
      </c>
      <c r="K14" s="189">
        <v>48592</v>
      </c>
      <c r="L14" s="189">
        <v>28767</v>
      </c>
      <c r="M14" s="189">
        <v>13629</v>
      </c>
      <c r="N14" s="189">
        <v>11509</v>
      </c>
      <c r="O14" s="189">
        <v>11493</v>
      </c>
      <c r="P14" s="189">
        <v>10636</v>
      </c>
    </row>
    <row r="15" spans="2:16" ht="33" customHeight="1" x14ac:dyDescent="0.25">
      <c r="B15" s="503" t="s">
        <v>2</v>
      </c>
      <c r="C15" s="503"/>
      <c r="D15" s="208">
        <v>1043884</v>
      </c>
      <c r="E15" s="208">
        <v>1237960</v>
      </c>
      <c r="F15" s="208">
        <v>1364827</v>
      </c>
      <c r="G15" s="208">
        <v>1708612</v>
      </c>
      <c r="H15" s="208">
        <v>2028836</v>
      </c>
      <c r="I15" s="208">
        <v>2395590</v>
      </c>
      <c r="J15" s="208">
        <v>2707300</v>
      </c>
      <c r="K15" s="208">
        <v>2976864</v>
      </c>
      <c r="L15" s="208">
        <v>2971125</v>
      </c>
      <c r="M15" s="208">
        <v>2941766</v>
      </c>
      <c r="N15" s="208">
        <v>2947882</v>
      </c>
      <c r="O15" s="208">
        <v>3091592</v>
      </c>
      <c r="P15" s="208">
        <v>3142655</v>
      </c>
    </row>
    <row r="16" spans="2:16" ht="33" customHeight="1" x14ac:dyDescent="0.25">
      <c r="D16" s="61"/>
      <c r="E16" s="61"/>
      <c r="F16" s="61"/>
      <c r="G16" s="61"/>
      <c r="H16" s="61"/>
      <c r="I16" s="61"/>
      <c r="J16" s="42"/>
    </row>
    <row r="17" spans="2:10" ht="33" customHeight="1" x14ac:dyDescent="0.25">
      <c r="B17" s="102" t="s">
        <v>34</v>
      </c>
      <c r="C17" s="10"/>
      <c r="D17" s="10"/>
      <c r="E17" s="10"/>
      <c r="F17" s="10"/>
      <c r="G17" s="10"/>
      <c r="H17" s="10"/>
      <c r="I17" s="61"/>
      <c r="J17" s="42"/>
    </row>
    <row r="18" spans="2:10" ht="33" customHeight="1" x14ac:dyDescent="0.25">
      <c r="B18" s="43"/>
      <c r="C18" s="43"/>
      <c r="D18" s="43"/>
      <c r="E18" s="43"/>
      <c r="F18" s="43"/>
      <c r="G18" s="43"/>
      <c r="H18" s="43"/>
      <c r="I18" s="61"/>
      <c r="J18" s="42"/>
    </row>
    <row r="19" spans="2:10" ht="33" customHeight="1" x14ac:dyDescent="0.25">
      <c r="B19" s="43"/>
      <c r="C19" s="43"/>
      <c r="D19" s="43"/>
      <c r="E19" s="43"/>
      <c r="F19" s="43"/>
      <c r="G19" s="43"/>
      <c r="H19" s="43"/>
      <c r="I19" s="61"/>
      <c r="J19" s="42"/>
    </row>
    <row r="20" spans="2:10" ht="33" customHeight="1" x14ac:dyDescent="0.25">
      <c r="B20" s="43"/>
      <c r="C20" s="43"/>
      <c r="D20" s="43"/>
      <c r="E20" s="43"/>
      <c r="F20" s="43"/>
      <c r="G20" s="43"/>
      <c r="H20" s="43"/>
      <c r="I20" s="61"/>
      <c r="J20" s="42"/>
    </row>
    <row r="21" spans="2:10" ht="33" customHeight="1" x14ac:dyDescent="0.25">
      <c r="D21" s="61"/>
      <c r="E21" s="61"/>
      <c r="F21" s="61"/>
      <c r="G21" s="61"/>
      <c r="H21" s="61"/>
      <c r="I21" s="61"/>
      <c r="J21" s="42"/>
    </row>
    <row r="22" spans="2:10" ht="33" customHeight="1" x14ac:dyDescent="0.25">
      <c r="D22" s="61"/>
      <c r="E22" s="61"/>
      <c r="F22" s="61"/>
      <c r="G22" s="61"/>
      <c r="H22" s="61"/>
      <c r="I22" s="61"/>
      <c r="J22" s="42"/>
    </row>
    <row r="23" spans="2:10" ht="33" customHeight="1" x14ac:dyDescent="0.25">
      <c r="D23" s="61"/>
      <c r="E23" s="61"/>
      <c r="F23" s="61"/>
      <c r="G23" s="61"/>
      <c r="H23" s="61"/>
      <c r="I23" s="61"/>
      <c r="J23" s="42"/>
    </row>
    <row r="24" spans="2:10" ht="33" customHeight="1" x14ac:dyDescent="0.25">
      <c r="D24" s="61"/>
      <c r="E24" s="61"/>
      <c r="F24" s="61"/>
      <c r="G24" s="61"/>
      <c r="H24" s="61"/>
      <c r="I24" s="61"/>
      <c r="J24" s="42"/>
    </row>
    <row r="25" spans="2:10" ht="33" customHeight="1" x14ac:dyDescent="0.25">
      <c r="D25" s="61"/>
      <c r="E25" s="61"/>
      <c r="F25" s="61"/>
      <c r="G25" s="61"/>
      <c r="H25" s="61"/>
      <c r="I25" s="61"/>
      <c r="J25" s="42"/>
    </row>
    <row r="26" spans="2:10" ht="33" customHeight="1" x14ac:dyDescent="0.25">
      <c r="D26" s="61"/>
      <c r="E26" s="61"/>
      <c r="F26" s="61"/>
      <c r="G26" s="61"/>
      <c r="H26" s="61"/>
      <c r="I26" s="61"/>
      <c r="J26" s="42"/>
    </row>
    <row r="27" spans="2:10" ht="33" customHeight="1" x14ac:dyDescent="0.25">
      <c r="D27" s="61"/>
      <c r="E27" s="61"/>
      <c r="F27" s="61"/>
      <c r="G27" s="61"/>
      <c r="H27" s="61"/>
      <c r="I27" s="61"/>
      <c r="J27" s="42"/>
    </row>
    <row r="28" spans="2:10" ht="33" customHeight="1" x14ac:dyDescent="0.25">
      <c r="D28" s="61"/>
      <c r="E28" s="61"/>
      <c r="F28" s="61"/>
      <c r="G28" s="61"/>
      <c r="H28" s="61"/>
      <c r="I28" s="61"/>
      <c r="J28" s="42"/>
    </row>
    <row r="29" spans="2:10" ht="33" customHeight="1" x14ac:dyDescent="0.25">
      <c r="D29" s="61"/>
      <c r="E29" s="61"/>
      <c r="F29" s="61"/>
      <c r="G29" s="61"/>
      <c r="H29" s="61"/>
      <c r="I29" s="61"/>
      <c r="J29" s="42"/>
    </row>
    <row r="30" spans="2:10" ht="33" customHeight="1" x14ac:dyDescent="0.3">
      <c r="B30" s="123" t="s">
        <v>24</v>
      </c>
      <c r="D30" s="61"/>
      <c r="E30" s="61"/>
      <c r="F30" s="61"/>
      <c r="G30" s="61"/>
      <c r="H30" s="61"/>
      <c r="I30" s="61"/>
      <c r="J30" s="42"/>
    </row>
    <row r="31" spans="2:10" ht="14.25" customHeight="1" x14ac:dyDescent="0.3">
      <c r="B31" s="123" t="s">
        <v>16</v>
      </c>
      <c r="D31" s="61"/>
      <c r="E31" s="61"/>
      <c r="F31" s="61"/>
      <c r="G31" s="61"/>
      <c r="H31" s="61"/>
      <c r="I31" s="61"/>
      <c r="J31" s="42"/>
    </row>
    <row r="32" spans="2:10" x14ac:dyDescent="0.25">
      <c r="B32" s="18"/>
      <c r="D32" s="61"/>
      <c r="E32" s="61"/>
      <c r="F32" s="61"/>
      <c r="G32" s="61"/>
      <c r="H32" s="61"/>
      <c r="I32" s="61"/>
      <c r="J32" s="42"/>
    </row>
  </sheetData>
  <mergeCells count="3">
    <mergeCell ref="B3:P3"/>
    <mergeCell ref="B4:P4"/>
    <mergeCell ref="B15:C15"/>
  </mergeCells>
  <hyperlinks>
    <hyperlink ref="B2" location="Indice!A1" display="Índice" xr:uid="{E47C837D-033A-4461-AE83-8C0CC939B994}"/>
  </hyperlinks>
  <printOptions horizontalCentered="1" verticalCentered="1"/>
  <pageMargins left="0.70866141732283472" right="0.70866141732283472" top="0.74803149606299213" bottom="0.74803149606299213" header="0.31496062992125984" footer="0.31496062992125984"/>
  <pageSetup paperSize="9" scale="57" orientation="landscape" r:id="rId1"/>
  <colBreaks count="1" manualBreakCount="1">
    <brk id="10" max="28" man="1"/>
  </col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341589-A5AE-4E00-8B17-628AA2E7BE6A}">
  <dimension ref="B1:K44"/>
  <sheetViews>
    <sheetView showGridLines="0" zoomScale="80" zoomScaleNormal="80" zoomScaleSheetLayoutView="55" workbookViewId="0">
      <selection activeCell="B2" sqref="B2"/>
    </sheetView>
  </sheetViews>
  <sheetFormatPr baseColWidth="10" defaultRowHeight="16.5" x14ac:dyDescent="0.25"/>
  <cols>
    <col min="1" max="1" width="5" style="7" customWidth="1"/>
    <col min="2" max="2" width="15.7109375" style="7" customWidth="1"/>
    <col min="3" max="3" width="83.7109375" style="7" customWidth="1"/>
    <col min="4" max="12" width="15.7109375" style="7" customWidth="1"/>
    <col min="13" max="16384" width="11.42578125" style="7"/>
  </cols>
  <sheetData>
    <row r="1" spans="2:11" ht="78" customHeight="1" x14ac:dyDescent="0.25"/>
    <row r="2" spans="2:11" ht="33" customHeight="1" x14ac:dyDescent="0.3">
      <c r="B2" s="233" t="s">
        <v>3</v>
      </c>
    </row>
    <row r="3" spans="2:11" ht="33" customHeight="1" x14ac:dyDescent="0.25">
      <c r="B3" s="486" t="s">
        <v>321</v>
      </c>
      <c r="C3" s="486"/>
      <c r="D3" s="486"/>
      <c r="E3" s="486"/>
    </row>
    <row r="4" spans="2:11" ht="33" customHeight="1" x14ac:dyDescent="0.25">
      <c r="B4" s="487" t="s">
        <v>206</v>
      </c>
      <c r="C4" s="487"/>
      <c r="D4" s="487"/>
      <c r="E4" s="487"/>
      <c r="F4" s="65"/>
      <c r="G4" s="65"/>
      <c r="H4" s="65"/>
      <c r="I4" s="43"/>
    </row>
    <row r="5" spans="2:11" ht="33" customHeight="1" x14ac:dyDescent="0.25">
      <c r="B5" s="43"/>
      <c r="C5" s="43"/>
      <c r="D5" s="43"/>
      <c r="E5" s="43"/>
      <c r="F5" s="43"/>
      <c r="G5" s="43"/>
      <c r="H5" s="43"/>
      <c r="I5" s="43"/>
      <c r="K5" s="3"/>
    </row>
    <row r="6" spans="2:11" s="8" customFormat="1" ht="33" customHeight="1" x14ac:dyDescent="0.25">
      <c r="B6" s="9" t="s">
        <v>1</v>
      </c>
    </row>
    <row r="7" spans="2:11" s="8" customFormat="1" ht="33" customHeight="1" x14ac:dyDescent="0.25">
      <c r="B7" s="192" t="s">
        <v>11</v>
      </c>
      <c r="C7" s="192" t="s">
        <v>7</v>
      </c>
      <c r="D7" s="157">
        <v>2014</v>
      </c>
      <c r="E7" s="157">
        <v>2019</v>
      </c>
      <c r="F7" s="92"/>
      <c r="G7" s="92"/>
    </row>
    <row r="8" spans="2:11" ht="33" customHeight="1" x14ac:dyDescent="0.25">
      <c r="B8" s="188" t="s">
        <v>88</v>
      </c>
      <c r="C8" s="183" t="s">
        <v>96</v>
      </c>
      <c r="D8" s="216">
        <v>1299930</v>
      </c>
      <c r="E8" s="216">
        <v>1543771</v>
      </c>
      <c r="F8" s="148"/>
      <c r="G8" s="91"/>
    </row>
    <row r="9" spans="2:11" ht="33" customHeight="1" x14ac:dyDescent="0.25">
      <c r="B9" s="188" t="s">
        <v>89</v>
      </c>
      <c r="C9" s="183" t="s">
        <v>97</v>
      </c>
      <c r="D9" s="216">
        <v>1275023</v>
      </c>
      <c r="E9" s="216">
        <v>1270301</v>
      </c>
      <c r="F9" s="148"/>
      <c r="G9" s="91"/>
    </row>
    <row r="10" spans="2:11" ht="33" customHeight="1" x14ac:dyDescent="0.25">
      <c r="B10" s="188" t="s">
        <v>93</v>
      </c>
      <c r="C10" s="183" t="s">
        <v>101</v>
      </c>
      <c r="D10" s="216">
        <v>208694</v>
      </c>
      <c r="E10" s="216">
        <v>158770</v>
      </c>
      <c r="F10" s="148"/>
      <c r="G10" s="91"/>
    </row>
    <row r="11" spans="2:11" ht="33" customHeight="1" x14ac:dyDescent="0.25">
      <c r="B11" s="188" t="s">
        <v>92</v>
      </c>
      <c r="C11" s="191" t="s">
        <v>100</v>
      </c>
      <c r="D11" s="216">
        <v>85226</v>
      </c>
      <c r="E11" s="216">
        <v>88551</v>
      </c>
      <c r="F11" s="148"/>
      <c r="G11" s="91"/>
    </row>
    <row r="12" spans="2:11" ht="33" customHeight="1" x14ac:dyDescent="0.25">
      <c r="B12" s="188" t="s">
        <v>91</v>
      </c>
      <c r="C12" s="191" t="s">
        <v>99</v>
      </c>
      <c r="D12" s="216">
        <v>43006</v>
      </c>
      <c r="E12" s="216">
        <v>46628</v>
      </c>
      <c r="F12" s="148"/>
      <c r="G12" s="91"/>
    </row>
    <row r="13" spans="2:11" ht="33" customHeight="1" x14ac:dyDescent="0.25">
      <c r="B13" s="188" t="s">
        <v>94</v>
      </c>
      <c r="C13" s="191" t="s">
        <v>102</v>
      </c>
      <c r="D13" s="216">
        <v>16393</v>
      </c>
      <c r="E13" s="216">
        <v>23998</v>
      </c>
      <c r="F13" s="148"/>
      <c r="G13" s="91"/>
    </row>
    <row r="14" spans="2:11" ht="33" customHeight="1" x14ac:dyDescent="0.25">
      <c r="B14" s="188" t="s">
        <v>95</v>
      </c>
      <c r="C14" s="191" t="s">
        <v>103</v>
      </c>
      <c r="D14" s="216">
        <v>48592</v>
      </c>
      <c r="E14" s="216">
        <v>10636</v>
      </c>
      <c r="F14" s="148"/>
      <c r="G14" s="91"/>
    </row>
    <row r="15" spans="2:11" ht="33" customHeight="1" x14ac:dyDescent="0.25">
      <c r="B15" s="503" t="s">
        <v>2</v>
      </c>
      <c r="C15" s="503"/>
      <c r="D15" s="257">
        <v>2976864</v>
      </c>
      <c r="E15" s="257">
        <v>3142655</v>
      </c>
      <c r="F15" s="148"/>
      <c r="G15" s="91"/>
    </row>
    <row r="16" spans="2:11" ht="33" customHeight="1" x14ac:dyDescent="0.25">
      <c r="D16" s="61"/>
      <c r="E16" s="61"/>
      <c r="F16" s="61"/>
      <c r="G16" s="61"/>
      <c r="H16" s="61"/>
      <c r="I16" s="61"/>
      <c r="J16" s="42"/>
    </row>
    <row r="17" spans="2:10" ht="38.25" customHeight="1" x14ac:dyDescent="0.25">
      <c r="B17" s="504" t="s">
        <v>207</v>
      </c>
      <c r="C17" s="504"/>
      <c r="D17" s="504"/>
      <c r="E17" s="504"/>
      <c r="F17" s="504"/>
      <c r="G17" s="504"/>
      <c r="H17" s="504"/>
      <c r="I17" s="504"/>
      <c r="J17" s="504"/>
    </row>
    <row r="18" spans="2:10" s="66" customFormat="1" ht="56.25" customHeight="1" x14ac:dyDescent="0.25">
      <c r="B18" s="146"/>
      <c r="C18" s="146"/>
      <c r="D18" s="210">
        <f>+D7</f>
        <v>2014</v>
      </c>
      <c r="E18" s="210">
        <f>+E7</f>
        <v>2019</v>
      </c>
      <c r="F18" s="210">
        <f>+D18</f>
        <v>2014</v>
      </c>
      <c r="G18" s="210">
        <f>+E18</f>
        <v>2019</v>
      </c>
      <c r="H18" s="139"/>
      <c r="I18" s="136"/>
      <c r="J18" s="150"/>
    </row>
    <row r="19" spans="2:10" s="66" customFormat="1" ht="33" customHeight="1" x14ac:dyDescent="0.25">
      <c r="B19" s="146"/>
      <c r="C19" s="147" t="str">
        <f t="shared" ref="C19:E19" si="0">+C8</f>
        <v>Servicios ambulatorios</v>
      </c>
      <c r="D19" s="405">
        <f>+D8</f>
        <v>1299930</v>
      </c>
      <c r="E19" s="304">
        <f t="shared" si="0"/>
        <v>1543771</v>
      </c>
      <c r="F19" s="254">
        <f>+D19/$D$26</f>
        <v>0.43667765809926151</v>
      </c>
      <c r="G19" s="254">
        <f>+E19/$E$26</f>
        <v>0.49123145875064239</v>
      </c>
      <c r="H19" s="139"/>
      <c r="I19" s="136"/>
      <c r="J19" s="150"/>
    </row>
    <row r="20" spans="2:10" s="66" customFormat="1" ht="33" customHeight="1" x14ac:dyDescent="0.25">
      <c r="B20" s="146"/>
      <c r="C20" s="147" t="str">
        <f t="shared" ref="C20:E20" si="1">+C9</f>
        <v>Servicios con internación</v>
      </c>
      <c r="D20" s="304">
        <f t="shared" si="1"/>
        <v>1275023</v>
      </c>
      <c r="E20" s="304">
        <f t="shared" si="1"/>
        <v>1270301</v>
      </c>
      <c r="F20" s="254">
        <f t="shared" ref="F20:F25" si="2">+D20/$D$26</f>
        <v>0.42831079955281798</v>
      </c>
      <c r="G20" s="254">
        <f t="shared" ref="G20:G25" si="3">+E20/$E$26</f>
        <v>0.40421268004283001</v>
      </c>
      <c r="H20" s="139"/>
      <c r="I20" s="136"/>
      <c r="J20" s="150"/>
    </row>
    <row r="21" spans="2:10" s="66" customFormat="1" ht="33" customHeight="1" x14ac:dyDescent="0.25">
      <c r="B21" s="146"/>
      <c r="C21" s="147" t="str">
        <f t="shared" ref="C21:E21" si="4">+C10</f>
        <v xml:space="preserve">Servicios de rectoría y administración de servicios de la salud </v>
      </c>
      <c r="D21" s="304">
        <f t="shared" si="4"/>
        <v>208694</v>
      </c>
      <c r="E21" s="304">
        <f t="shared" si="4"/>
        <v>158770</v>
      </c>
      <c r="F21" s="254">
        <f t="shared" si="2"/>
        <v>7.0105318885914841E-2</v>
      </c>
      <c r="G21" s="254">
        <f t="shared" si="3"/>
        <v>5.052097669009166E-2</v>
      </c>
      <c r="H21" s="139"/>
      <c r="I21" s="136"/>
      <c r="J21" s="150"/>
    </row>
    <row r="22" spans="2:10" s="66" customFormat="1" ht="33" customHeight="1" x14ac:dyDescent="0.25">
      <c r="B22" s="146"/>
      <c r="C22" s="147" t="str">
        <f t="shared" ref="C22:E22" si="5">+C11</f>
        <v>Servicios odontológicos</v>
      </c>
      <c r="D22" s="304">
        <f t="shared" si="5"/>
        <v>85226</v>
      </c>
      <c r="E22" s="304">
        <f t="shared" si="5"/>
        <v>88551</v>
      </c>
      <c r="F22" s="254">
        <f t="shared" si="2"/>
        <v>2.8629457039354166E-2</v>
      </c>
      <c r="G22" s="254">
        <f t="shared" si="3"/>
        <v>2.8177130483619743E-2</v>
      </c>
      <c r="H22" s="139"/>
      <c r="I22" s="136"/>
      <c r="J22" s="150"/>
    </row>
    <row r="23" spans="2:10" s="66" customFormat="1" ht="33" customHeight="1" x14ac:dyDescent="0.25">
      <c r="B23" s="146"/>
      <c r="C23" s="147" t="str">
        <f t="shared" ref="C23:E23" si="6">+C12</f>
        <v>Otros servicios de salud humana</v>
      </c>
      <c r="D23" s="304">
        <f t="shared" si="6"/>
        <v>43006</v>
      </c>
      <c r="E23" s="304">
        <f t="shared" si="6"/>
        <v>46628</v>
      </c>
      <c r="F23" s="254">
        <f t="shared" si="2"/>
        <v>1.4446746643447601E-2</v>
      </c>
      <c r="G23" s="254">
        <f t="shared" si="3"/>
        <v>1.4837136115800176E-2</v>
      </c>
      <c r="H23" s="139"/>
      <c r="I23" s="136"/>
      <c r="J23" s="150"/>
    </row>
    <row r="24" spans="2:10" s="66" customFormat="1" ht="33" customHeight="1" x14ac:dyDescent="0.25">
      <c r="B24" s="146"/>
      <c r="C24" s="147" t="str">
        <f t="shared" ref="C24:E24" si="7">+C13</f>
        <v>Servicios de administración de planes de seguridad social de afiliación obligatoria</v>
      </c>
      <c r="D24" s="304">
        <f t="shared" si="7"/>
        <v>16393</v>
      </c>
      <c r="E24" s="304">
        <f t="shared" si="7"/>
        <v>23998</v>
      </c>
      <c r="F24" s="254">
        <f t="shared" si="2"/>
        <v>5.5068017887280035E-3</v>
      </c>
      <c r="G24" s="254">
        <f t="shared" si="3"/>
        <v>7.6362184204120404E-3</v>
      </c>
      <c r="H24" s="139"/>
      <c r="I24" s="136"/>
      <c r="J24" s="150"/>
    </row>
    <row r="25" spans="2:10" s="66" customFormat="1" ht="33" customHeight="1" x14ac:dyDescent="0.25">
      <c r="B25" s="258"/>
      <c r="C25" s="147" t="str">
        <f t="shared" ref="C25:E25" si="8">+C14</f>
        <v>Servicios de salud pública</v>
      </c>
      <c r="D25" s="304">
        <f t="shared" si="8"/>
        <v>48592</v>
      </c>
      <c r="E25" s="304">
        <f t="shared" si="8"/>
        <v>10636</v>
      </c>
      <c r="F25" s="254">
        <f t="shared" si="2"/>
        <v>1.6323217990475883E-2</v>
      </c>
      <c r="G25" s="254">
        <f t="shared" si="3"/>
        <v>3.384399496603986E-3</v>
      </c>
      <c r="H25" s="139"/>
      <c r="I25" s="61"/>
      <c r="J25" s="42"/>
    </row>
    <row r="26" spans="2:10" s="66" customFormat="1" ht="33" customHeight="1" x14ac:dyDescent="0.25">
      <c r="B26" s="258"/>
      <c r="C26" s="305" t="s">
        <v>2</v>
      </c>
      <c r="D26" s="306">
        <f>+SUM(D19:D25)</f>
        <v>2976864</v>
      </c>
      <c r="E26" s="306">
        <f>+SUM(E19:E25)</f>
        <v>3142655</v>
      </c>
      <c r="F26" s="307">
        <f t="shared" ref="F26:G26" si="9">+SUM(F19:F25)</f>
        <v>0.99999999999999989</v>
      </c>
      <c r="G26" s="307">
        <f t="shared" si="9"/>
        <v>1</v>
      </c>
      <c r="H26" s="139"/>
      <c r="I26" s="61"/>
      <c r="J26" s="42"/>
    </row>
    <row r="27" spans="2:10" s="66" customFormat="1" ht="33" customHeight="1" x14ac:dyDescent="0.25">
      <c r="B27" s="259"/>
      <c r="C27" s="147"/>
      <c r="D27" s="265">
        <f>+D26-D15</f>
        <v>0</v>
      </c>
      <c r="E27" s="265">
        <f>+E26-E15</f>
        <v>0</v>
      </c>
      <c r="F27" s="254"/>
      <c r="G27" s="254"/>
      <c r="H27" s="139"/>
      <c r="I27" s="61"/>
      <c r="J27" s="42"/>
    </row>
    <row r="28" spans="2:10" s="66" customFormat="1" ht="33" customHeight="1" x14ac:dyDescent="0.25">
      <c r="B28" s="259"/>
      <c r="C28" s="342"/>
      <c r="D28" s="343"/>
      <c r="E28" s="343"/>
      <c r="F28" s="344"/>
      <c r="G28" s="344"/>
      <c r="H28" s="139"/>
      <c r="I28" s="61"/>
      <c r="J28" s="42"/>
    </row>
    <row r="29" spans="2:10" s="66" customFormat="1" ht="33" customHeight="1" x14ac:dyDescent="0.25">
      <c r="B29" s="259"/>
      <c r="C29" s="342"/>
      <c r="D29" s="345"/>
      <c r="E29" s="345"/>
      <c r="F29" s="342"/>
      <c r="G29" s="342"/>
      <c r="H29" s="139"/>
      <c r="I29" s="61"/>
      <c r="J29" s="42"/>
    </row>
    <row r="30" spans="2:10" s="66" customFormat="1" ht="33" customHeight="1" x14ac:dyDescent="0.25">
      <c r="B30" s="145"/>
      <c r="C30" s="342"/>
      <c r="D30" s="345"/>
      <c r="E30" s="345"/>
      <c r="F30" s="346"/>
      <c r="G30" s="347"/>
      <c r="H30" s="143"/>
      <c r="I30" s="61"/>
      <c r="J30" s="42"/>
    </row>
    <row r="31" spans="2:10" s="66" customFormat="1" ht="33" customHeight="1" x14ac:dyDescent="0.25">
      <c r="B31" s="145"/>
      <c r="C31" s="348"/>
      <c r="D31" s="348"/>
      <c r="E31" s="348"/>
      <c r="F31" s="346"/>
      <c r="G31" s="347"/>
      <c r="H31" s="61"/>
      <c r="I31" s="61"/>
      <c r="J31" s="42"/>
    </row>
    <row r="32" spans="2:10" s="66" customFormat="1" ht="33" customHeight="1" x14ac:dyDescent="0.25">
      <c r="B32" s="145"/>
      <c r="C32" s="348"/>
      <c r="D32" s="348"/>
      <c r="E32" s="348"/>
      <c r="F32" s="346"/>
      <c r="G32" s="347"/>
      <c r="H32" s="61"/>
      <c r="I32" s="61"/>
      <c r="J32" s="42"/>
    </row>
    <row r="33" spans="2:10" s="66" customFormat="1" ht="33" customHeight="1" x14ac:dyDescent="0.25">
      <c r="B33" s="142"/>
      <c r="C33" s="311"/>
      <c r="D33" s="349"/>
      <c r="E33" s="349"/>
      <c r="F33" s="350"/>
      <c r="G33" s="350"/>
      <c r="H33" s="61"/>
      <c r="I33" s="61"/>
      <c r="J33" s="42"/>
    </row>
    <row r="34" spans="2:10" s="66" customFormat="1" ht="33" customHeight="1" x14ac:dyDescent="0.25">
      <c r="B34" s="144"/>
      <c r="C34" s="351"/>
      <c r="D34" s="352"/>
      <c r="E34" s="353"/>
      <c r="F34" s="353"/>
      <c r="G34" s="310"/>
      <c r="H34" s="61"/>
      <c r="I34" s="61"/>
      <c r="J34" s="42"/>
    </row>
    <row r="35" spans="2:10" s="66" customFormat="1" x14ac:dyDescent="0.3">
      <c r="B35" s="123" t="s">
        <v>24</v>
      </c>
      <c r="D35" s="61"/>
      <c r="E35" s="61"/>
      <c r="F35" s="61"/>
      <c r="G35" s="61"/>
      <c r="H35" s="61"/>
      <c r="I35" s="61"/>
      <c r="J35" s="42"/>
    </row>
    <row r="36" spans="2:10" x14ac:dyDescent="0.3">
      <c r="B36" s="123" t="s">
        <v>16</v>
      </c>
    </row>
    <row r="43" spans="2:10" x14ac:dyDescent="0.25">
      <c r="B43" s="18"/>
    </row>
    <row r="44" spans="2:10" x14ac:dyDescent="0.25">
      <c r="B44" s="18"/>
    </row>
  </sheetData>
  <mergeCells count="4">
    <mergeCell ref="B3:E3"/>
    <mergeCell ref="B4:E4"/>
    <mergeCell ref="B15:C15"/>
    <mergeCell ref="B17:J17"/>
  </mergeCells>
  <conditionalFormatting sqref="D29:E29">
    <cfRule type="cellIs" dxfId="7" priority="2" operator="notEqual">
      <formula>0</formula>
    </cfRule>
  </conditionalFormatting>
  <conditionalFormatting sqref="D27:E27">
    <cfRule type="cellIs" dxfId="6" priority="1" operator="notEqual">
      <formula>0</formula>
    </cfRule>
  </conditionalFormatting>
  <hyperlinks>
    <hyperlink ref="B2" location="Indice!A1" display="Índice" xr:uid="{0DF3A868-F037-4BBB-84DB-39FD41E1FD35}"/>
  </hyperlinks>
  <printOptions horizontalCentered="1" verticalCentered="1"/>
  <pageMargins left="0.70866141732283472" right="0.70866141732283472" top="0.74803149606299213" bottom="0.74803149606299213" header="0.31496062992125984" footer="0.31496062992125984"/>
  <pageSetup paperSize="9" scale="57" orientation="landscape" r:id="rId1"/>
  <colBreaks count="1" manualBreakCount="1">
    <brk id="10" max="28"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1:P37"/>
  <sheetViews>
    <sheetView showGridLines="0" zoomScale="80" zoomScaleNormal="80" zoomScaleSheetLayoutView="55" workbookViewId="0">
      <selection activeCell="B2" sqref="B2"/>
    </sheetView>
  </sheetViews>
  <sheetFormatPr baseColWidth="10" defaultRowHeight="16.5" x14ac:dyDescent="0.25"/>
  <cols>
    <col min="1" max="1" width="5" style="7" customWidth="1"/>
    <col min="2" max="2" width="13" style="7" customWidth="1"/>
    <col min="3" max="3" width="59.7109375" style="7" customWidth="1"/>
    <col min="4" max="16" width="15.42578125" style="7" customWidth="1"/>
    <col min="17" max="20" width="15.7109375" style="7" customWidth="1"/>
    <col min="21" max="16384" width="11.42578125" style="7"/>
  </cols>
  <sheetData>
    <row r="1" spans="2:16" ht="78" customHeight="1" x14ac:dyDescent="0.25"/>
    <row r="2" spans="2:16" ht="33" customHeight="1" x14ac:dyDescent="0.3">
      <c r="B2" s="233" t="s">
        <v>3</v>
      </c>
    </row>
    <row r="3" spans="2:16" ht="22.5" customHeight="1" x14ac:dyDescent="0.25">
      <c r="B3" s="486" t="s">
        <v>308</v>
      </c>
      <c r="C3" s="486"/>
      <c r="D3" s="486"/>
      <c r="E3" s="486"/>
      <c r="F3" s="486"/>
      <c r="G3" s="486"/>
      <c r="H3" s="486"/>
      <c r="I3" s="486"/>
      <c r="J3" s="486"/>
      <c r="K3" s="486"/>
      <c r="L3" s="486"/>
      <c r="M3" s="486"/>
      <c r="N3" s="486"/>
      <c r="O3" s="486"/>
      <c r="P3" s="486"/>
    </row>
    <row r="4" spans="2:16" ht="35.25" customHeight="1" x14ac:dyDescent="0.25">
      <c r="B4" s="487" t="s">
        <v>170</v>
      </c>
      <c r="C4" s="487"/>
      <c r="D4" s="487"/>
      <c r="E4" s="487"/>
      <c r="F4" s="487"/>
      <c r="G4" s="487"/>
      <c r="H4" s="487"/>
      <c r="I4" s="487"/>
      <c r="J4" s="487"/>
      <c r="K4" s="487"/>
      <c r="L4" s="487"/>
      <c r="M4" s="487"/>
      <c r="N4" s="487"/>
      <c r="O4" s="487"/>
      <c r="P4" s="487"/>
    </row>
    <row r="5" spans="2:16" ht="33" customHeight="1" x14ac:dyDescent="0.25">
      <c r="B5" s="43"/>
      <c r="C5" s="43"/>
      <c r="D5" s="43"/>
      <c r="E5" s="43"/>
      <c r="F5" s="43"/>
      <c r="G5" s="43"/>
      <c r="H5" s="43"/>
      <c r="I5" s="43"/>
      <c r="K5" s="3"/>
    </row>
    <row r="6" spans="2:16" ht="33" customHeight="1" x14ac:dyDescent="0.25">
      <c r="B6" s="9" t="s">
        <v>1</v>
      </c>
      <c r="C6" s="59"/>
      <c r="D6" s="59"/>
      <c r="E6" s="59"/>
    </row>
    <row r="7" spans="2:16" s="8" customFormat="1" ht="33" customHeight="1" x14ac:dyDescent="0.25">
      <c r="B7" s="192" t="s">
        <v>11</v>
      </c>
      <c r="C7" s="192" t="s">
        <v>7</v>
      </c>
      <c r="D7" s="157">
        <v>2007</v>
      </c>
      <c r="E7" s="157">
        <v>2008</v>
      </c>
      <c r="F7" s="157">
        <v>2009</v>
      </c>
      <c r="G7" s="157">
        <v>2010</v>
      </c>
      <c r="H7" s="157">
        <v>2011</v>
      </c>
      <c r="I7" s="157">
        <v>2012</v>
      </c>
      <c r="J7" s="157">
        <v>2013</v>
      </c>
      <c r="K7" s="157">
        <v>2014</v>
      </c>
      <c r="L7" s="157">
        <v>2015</v>
      </c>
      <c r="M7" s="157">
        <v>2016</v>
      </c>
      <c r="N7" s="157">
        <v>2017</v>
      </c>
      <c r="O7" s="157">
        <v>2018</v>
      </c>
      <c r="P7" s="157">
        <v>2019</v>
      </c>
    </row>
    <row r="8" spans="2:16" ht="33" customHeight="1" x14ac:dyDescent="0.25">
      <c r="B8" s="188" t="s">
        <v>104</v>
      </c>
      <c r="C8" s="183" t="s">
        <v>124</v>
      </c>
      <c r="D8" s="189">
        <v>258675</v>
      </c>
      <c r="E8" s="189">
        <v>299753</v>
      </c>
      <c r="F8" s="189">
        <v>303378</v>
      </c>
      <c r="G8" s="189">
        <v>394344</v>
      </c>
      <c r="H8" s="189">
        <v>477710</v>
      </c>
      <c r="I8" s="189">
        <v>613160</v>
      </c>
      <c r="J8" s="189">
        <v>680330</v>
      </c>
      <c r="K8" s="189">
        <v>693843</v>
      </c>
      <c r="L8" s="189">
        <v>720549</v>
      </c>
      <c r="M8" s="189">
        <v>750049</v>
      </c>
      <c r="N8" s="189">
        <v>787838</v>
      </c>
      <c r="O8" s="189">
        <v>810025</v>
      </c>
      <c r="P8" s="189">
        <v>853353</v>
      </c>
    </row>
    <row r="9" spans="2:16" ht="33" customHeight="1" x14ac:dyDescent="0.25">
      <c r="B9" s="188" t="s">
        <v>106</v>
      </c>
      <c r="C9" s="183" t="s">
        <v>126</v>
      </c>
      <c r="D9" s="189">
        <v>202926</v>
      </c>
      <c r="E9" s="189">
        <v>238054</v>
      </c>
      <c r="F9" s="189">
        <v>283755</v>
      </c>
      <c r="G9" s="189">
        <v>356217</v>
      </c>
      <c r="H9" s="189">
        <v>427850</v>
      </c>
      <c r="I9" s="189">
        <v>483368</v>
      </c>
      <c r="J9" s="189">
        <v>539153</v>
      </c>
      <c r="K9" s="189">
        <v>606087</v>
      </c>
      <c r="L9" s="189">
        <v>617994</v>
      </c>
      <c r="M9" s="189">
        <v>616116</v>
      </c>
      <c r="N9" s="189">
        <v>617638</v>
      </c>
      <c r="O9" s="189">
        <v>671178</v>
      </c>
      <c r="P9" s="189">
        <v>690418</v>
      </c>
    </row>
    <row r="10" spans="2:16" ht="33" customHeight="1" x14ac:dyDescent="0.25">
      <c r="B10" s="188" t="s">
        <v>105</v>
      </c>
      <c r="C10" s="183" t="s">
        <v>125</v>
      </c>
      <c r="D10" s="189">
        <v>156043</v>
      </c>
      <c r="E10" s="189">
        <v>186715</v>
      </c>
      <c r="F10" s="189">
        <v>227671</v>
      </c>
      <c r="G10" s="189">
        <v>301996</v>
      </c>
      <c r="H10" s="189">
        <v>369953</v>
      </c>
      <c r="I10" s="189">
        <v>455569</v>
      </c>
      <c r="J10" s="189">
        <v>555723</v>
      </c>
      <c r="K10" s="189">
        <v>693065</v>
      </c>
      <c r="L10" s="189">
        <v>668015</v>
      </c>
      <c r="M10" s="189">
        <v>666068</v>
      </c>
      <c r="N10" s="189">
        <v>608372</v>
      </c>
      <c r="O10" s="189">
        <v>634152</v>
      </c>
      <c r="P10" s="189">
        <v>654970</v>
      </c>
    </row>
    <row r="11" spans="2:16" ht="33" customHeight="1" x14ac:dyDescent="0.25">
      <c r="B11" s="188" t="s">
        <v>108</v>
      </c>
      <c r="C11" s="191" t="s">
        <v>128</v>
      </c>
      <c r="D11" s="189">
        <v>184330</v>
      </c>
      <c r="E11" s="189">
        <v>236654</v>
      </c>
      <c r="F11" s="189">
        <v>280857</v>
      </c>
      <c r="G11" s="189">
        <v>347787</v>
      </c>
      <c r="H11" s="189">
        <v>378998</v>
      </c>
      <c r="I11" s="189">
        <v>444587</v>
      </c>
      <c r="J11" s="189">
        <v>488182</v>
      </c>
      <c r="K11" s="189">
        <v>581958</v>
      </c>
      <c r="L11" s="189">
        <v>591418</v>
      </c>
      <c r="M11" s="189">
        <v>558032</v>
      </c>
      <c r="N11" s="189">
        <v>571646</v>
      </c>
      <c r="O11" s="189">
        <v>610949</v>
      </c>
      <c r="P11" s="189">
        <v>615331</v>
      </c>
    </row>
    <row r="12" spans="2:16" ht="33" customHeight="1" x14ac:dyDescent="0.25">
      <c r="B12" s="188" t="s">
        <v>111</v>
      </c>
      <c r="C12" s="191" t="s">
        <v>131</v>
      </c>
      <c r="D12" s="189">
        <v>195068</v>
      </c>
      <c r="E12" s="189">
        <v>208178</v>
      </c>
      <c r="F12" s="189">
        <v>193182</v>
      </c>
      <c r="G12" s="189">
        <v>210478</v>
      </c>
      <c r="H12" s="189">
        <v>252470</v>
      </c>
      <c r="I12" s="189">
        <v>248146</v>
      </c>
      <c r="J12" s="189">
        <v>238226</v>
      </c>
      <c r="K12" s="189">
        <v>208694</v>
      </c>
      <c r="L12" s="189">
        <v>193561</v>
      </c>
      <c r="M12" s="189">
        <v>176007</v>
      </c>
      <c r="N12" s="189">
        <v>183458</v>
      </c>
      <c r="O12" s="189">
        <v>196694</v>
      </c>
      <c r="P12" s="189">
        <v>158770</v>
      </c>
    </row>
    <row r="13" spans="2:16" ht="33" customHeight="1" x14ac:dyDescent="0.25">
      <c r="B13" s="188" t="s">
        <v>112</v>
      </c>
      <c r="C13" s="191" t="s">
        <v>132</v>
      </c>
      <c r="D13" s="189">
        <v>23796</v>
      </c>
      <c r="E13" s="189">
        <v>30412</v>
      </c>
      <c r="F13" s="189">
        <v>31219</v>
      </c>
      <c r="G13" s="189">
        <v>40518</v>
      </c>
      <c r="H13" s="189">
        <v>48620</v>
      </c>
      <c r="I13" s="189">
        <v>66293</v>
      </c>
      <c r="J13" s="189">
        <v>72526</v>
      </c>
      <c r="K13" s="189">
        <v>76475</v>
      </c>
      <c r="L13" s="189">
        <v>75991</v>
      </c>
      <c r="M13" s="189">
        <v>78095</v>
      </c>
      <c r="N13" s="189">
        <v>73767</v>
      </c>
      <c r="O13" s="189">
        <v>77616</v>
      </c>
      <c r="P13" s="189">
        <v>78581</v>
      </c>
    </row>
    <row r="14" spans="2:16" ht="33" customHeight="1" x14ac:dyDescent="0.25">
      <c r="B14" s="188" t="s">
        <v>109</v>
      </c>
      <c r="C14" s="191" t="s">
        <v>129</v>
      </c>
      <c r="D14" s="189">
        <v>2028</v>
      </c>
      <c r="E14" s="189">
        <v>2251</v>
      </c>
      <c r="F14" s="189">
        <v>3968</v>
      </c>
      <c r="G14" s="189">
        <v>8779</v>
      </c>
      <c r="H14" s="189">
        <v>13424</v>
      </c>
      <c r="I14" s="189">
        <v>19497</v>
      </c>
      <c r="J14" s="189">
        <v>27338</v>
      </c>
      <c r="K14" s="189">
        <v>40647</v>
      </c>
      <c r="L14" s="189">
        <v>42022</v>
      </c>
      <c r="M14" s="189">
        <v>43378</v>
      </c>
      <c r="N14" s="189">
        <v>42539</v>
      </c>
      <c r="O14" s="189">
        <v>42753</v>
      </c>
      <c r="P14" s="189">
        <v>46461</v>
      </c>
    </row>
    <row r="15" spans="2:16" ht="33" customHeight="1" x14ac:dyDescent="0.25">
      <c r="B15" s="188" t="s">
        <v>116</v>
      </c>
      <c r="C15" s="191" t="s">
        <v>136</v>
      </c>
      <c r="D15" s="189">
        <v>2588</v>
      </c>
      <c r="E15" s="189">
        <v>4120</v>
      </c>
      <c r="F15" s="189">
        <v>4393</v>
      </c>
      <c r="G15" s="189">
        <v>6895</v>
      </c>
      <c r="H15" s="189">
        <v>11253</v>
      </c>
      <c r="I15" s="189">
        <v>12804</v>
      </c>
      <c r="J15" s="189">
        <v>17326</v>
      </c>
      <c r="K15" s="189">
        <v>16393</v>
      </c>
      <c r="L15" s="189">
        <v>22301</v>
      </c>
      <c r="M15" s="189">
        <v>30308</v>
      </c>
      <c r="N15" s="189">
        <v>41915</v>
      </c>
      <c r="O15" s="189">
        <v>26628</v>
      </c>
      <c r="P15" s="189">
        <v>23998</v>
      </c>
    </row>
    <row r="16" spans="2:16" ht="33" customHeight="1" x14ac:dyDescent="0.25">
      <c r="B16" s="188" t="s">
        <v>120</v>
      </c>
      <c r="C16" s="191" t="s">
        <v>103</v>
      </c>
      <c r="D16" s="189">
        <v>13693</v>
      </c>
      <c r="E16" s="189">
        <v>26159</v>
      </c>
      <c r="F16" s="189">
        <v>30087</v>
      </c>
      <c r="G16" s="189">
        <v>33829</v>
      </c>
      <c r="H16" s="189">
        <v>40036</v>
      </c>
      <c r="I16" s="189">
        <v>42212</v>
      </c>
      <c r="J16" s="189">
        <v>77887</v>
      </c>
      <c r="K16" s="189">
        <v>48592</v>
      </c>
      <c r="L16" s="189">
        <v>28767</v>
      </c>
      <c r="M16" s="189">
        <v>13629</v>
      </c>
      <c r="N16" s="189">
        <v>11509</v>
      </c>
      <c r="O16" s="189">
        <v>11493</v>
      </c>
      <c r="P16" s="189">
        <v>10636</v>
      </c>
    </row>
    <row r="17" spans="2:16" ht="33" customHeight="1" x14ac:dyDescent="0.25">
      <c r="B17" s="188" t="s">
        <v>118</v>
      </c>
      <c r="C17" s="191" t="s">
        <v>138</v>
      </c>
      <c r="D17" s="189">
        <v>3136</v>
      </c>
      <c r="E17" s="189">
        <v>3677</v>
      </c>
      <c r="F17" s="189">
        <v>4359</v>
      </c>
      <c r="G17" s="189">
        <v>5411</v>
      </c>
      <c r="H17" s="189">
        <v>6441</v>
      </c>
      <c r="I17" s="189">
        <v>7206</v>
      </c>
      <c r="J17" s="189">
        <v>7928</v>
      </c>
      <c r="K17" s="189">
        <v>8751</v>
      </c>
      <c r="L17" s="189">
        <v>8839</v>
      </c>
      <c r="M17" s="189">
        <v>8706</v>
      </c>
      <c r="N17" s="189">
        <v>9009</v>
      </c>
      <c r="O17" s="189">
        <v>9819</v>
      </c>
      <c r="P17" s="189">
        <v>9970</v>
      </c>
    </row>
    <row r="18" spans="2:16" ht="33" customHeight="1" x14ac:dyDescent="0.25">
      <c r="B18" s="188" t="s">
        <v>117</v>
      </c>
      <c r="C18" s="191" t="s">
        <v>137</v>
      </c>
      <c r="D18" s="189">
        <v>1601</v>
      </c>
      <c r="E18" s="189">
        <v>1987</v>
      </c>
      <c r="F18" s="189">
        <v>1958</v>
      </c>
      <c r="G18" s="189">
        <v>2358</v>
      </c>
      <c r="H18" s="189">
        <v>2081</v>
      </c>
      <c r="I18" s="189">
        <v>2748</v>
      </c>
      <c r="J18" s="189">
        <v>2681</v>
      </c>
      <c r="K18" s="189">
        <v>2359</v>
      </c>
      <c r="L18" s="189">
        <v>1668</v>
      </c>
      <c r="M18" s="189">
        <v>1378</v>
      </c>
      <c r="N18" s="189">
        <v>191</v>
      </c>
      <c r="O18" s="189">
        <v>285</v>
      </c>
      <c r="P18" s="189">
        <v>167</v>
      </c>
    </row>
    <row r="19" spans="2:16" ht="33" customHeight="1" x14ac:dyDescent="0.25">
      <c r="B19" s="188" t="s">
        <v>121</v>
      </c>
      <c r="C19" s="191" t="s">
        <v>395</v>
      </c>
      <c r="D19" s="189">
        <v>0</v>
      </c>
      <c r="E19" s="189">
        <v>0</v>
      </c>
      <c r="F19" s="189">
        <v>0</v>
      </c>
      <c r="G19" s="189">
        <v>0</v>
      </c>
      <c r="H19" s="189">
        <v>0</v>
      </c>
      <c r="I19" s="189">
        <v>0</v>
      </c>
      <c r="J19" s="189">
        <v>0</v>
      </c>
      <c r="K19" s="189">
        <v>0</v>
      </c>
      <c r="L19" s="189">
        <v>0</v>
      </c>
      <c r="M19" s="189">
        <v>0</v>
      </c>
      <c r="N19" s="189">
        <v>0</v>
      </c>
      <c r="O19" s="189">
        <v>0</v>
      </c>
      <c r="P19" s="189">
        <v>0</v>
      </c>
    </row>
    <row r="20" spans="2:16" ht="33" customHeight="1" x14ac:dyDescent="0.25">
      <c r="B20" s="503" t="s">
        <v>2</v>
      </c>
      <c r="C20" s="503"/>
      <c r="D20" s="208">
        <v>1043884</v>
      </c>
      <c r="E20" s="208">
        <v>1237960</v>
      </c>
      <c r="F20" s="208">
        <v>1364827</v>
      </c>
      <c r="G20" s="208">
        <v>1708612</v>
      </c>
      <c r="H20" s="208">
        <v>2028836</v>
      </c>
      <c r="I20" s="208">
        <v>2395590</v>
      </c>
      <c r="J20" s="208">
        <v>2707300</v>
      </c>
      <c r="K20" s="208">
        <v>2976864</v>
      </c>
      <c r="L20" s="208">
        <v>2971125</v>
      </c>
      <c r="M20" s="208">
        <v>2941766</v>
      </c>
      <c r="N20" s="208">
        <v>2947882</v>
      </c>
      <c r="O20" s="208">
        <v>3091592</v>
      </c>
      <c r="P20" s="208">
        <v>3142655</v>
      </c>
    </row>
    <row r="21" spans="2:16" ht="33" customHeight="1" x14ac:dyDescent="0.25">
      <c r="D21" s="61"/>
      <c r="E21" s="61"/>
      <c r="F21" s="61"/>
      <c r="G21" s="61"/>
      <c r="H21" s="61"/>
      <c r="I21" s="61"/>
      <c r="J21" s="42"/>
    </row>
    <row r="22" spans="2:16" ht="33" customHeight="1" x14ac:dyDescent="0.25">
      <c r="B22" s="102" t="s">
        <v>34</v>
      </c>
      <c r="C22" s="10"/>
      <c r="D22" s="10"/>
      <c r="E22" s="10"/>
      <c r="F22" s="10"/>
      <c r="G22" s="10"/>
      <c r="H22" s="10"/>
      <c r="I22" s="61"/>
      <c r="J22" s="42"/>
    </row>
    <row r="23" spans="2:16" ht="33" customHeight="1" x14ac:dyDescent="0.25">
      <c r="B23" s="43"/>
      <c r="C23" s="43"/>
      <c r="D23" s="43"/>
      <c r="E23" s="43"/>
      <c r="F23" s="43"/>
      <c r="G23" s="43"/>
      <c r="H23" s="43"/>
      <c r="I23" s="61"/>
      <c r="J23" s="42"/>
    </row>
    <row r="24" spans="2:16" ht="33" customHeight="1" x14ac:dyDescent="0.25">
      <c r="B24" s="43"/>
      <c r="C24" s="43"/>
      <c r="D24" s="43"/>
      <c r="E24" s="43"/>
      <c r="F24" s="43"/>
      <c r="G24" s="43"/>
      <c r="H24" s="43"/>
      <c r="I24" s="61"/>
      <c r="J24" s="42"/>
    </row>
    <row r="25" spans="2:16" ht="33" customHeight="1" x14ac:dyDescent="0.25">
      <c r="B25" s="43"/>
      <c r="C25" s="43"/>
      <c r="D25" s="43"/>
      <c r="E25" s="43"/>
      <c r="F25" s="43"/>
      <c r="G25" s="43"/>
      <c r="H25" s="43"/>
      <c r="I25" s="61"/>
      <c r="J25" s="42"/>
    </row>
    <row r="26" spans="2:16" ht="33" customHeight="1" x14ac:dyDescent="0.25">
      <c r="D26" s="61"/>
      <c r="E26" s="61"/>
      <c r="F26" s="61"/>
      <c r="G26" s="61"/>
      <c r="H26" s="61"/>
      <c r="I26" s="61"/>
      <c r="J26" s="42"/>
    </row>
    <row r="27" spans="2:16" ht="33" customHeight="1" x14ac:dyDescent="0.25">
      <c r="D27" s="61"/>
      <c r="E27" s="61"/>
      <c r="F27" s="61"/>
      <c r="G27" s="61"/>
      <c r="H27" s="61"/>
      <c r="I27" s="61"/>
      <c r="J27" s="42"/>
    </row>
    <row r="28" spans="2:16" ht="33" customHeight="1" x14ac:dyDescent="0.25">
      <c r="D28" s="61"/>
      <c r="E28" s="61"/>
      <c r="F28" s="61"/>
      <c r="G28" s="61"/>
      <c r="H28" s="61"/>
      <c r="I28" s="61"/>
      <c r="J28" s="42"/>
    </row>
    <row r="29" spans="2:16" ht="33" customHeight="1" x14ac:dyDescent="0.25">
      <c r="D29" s="61"/>
      <c r="E29" s="61"/>
      <c r="F29" s="61"/>
      <c r="G29" s="61"/>
      <c r="H29" s="61"/>
      <c r="I29" s="61"/>
      <c r="J29" s="42"/>
    </row>
    <row r="30" spans="2:16" ht="33" customHeight="1" x14ac:dyDescent="0.25">
      <c r="D30" s="61"/>
      <c r="E30" s="61"/>
      <c r="F30" s="61"/>
      <c r="G30" s="61"/>
      <c r="H30" s="61"/>
      <c r="I30" s="61"/>
      <c r="J30" s="42"/>
    </row>
    <row r="31" spans="2:16" ht="33" customHeight="1" x14ac:dyDescent="0.25">
      <c r="D31" s="61"/>
      <c r="E31" s="61"/>
      <c r="F31" s="61"/>
      <c r="G31" s="61"/>
      <c r="H31" s="61"/>
      <c r="I31" s="61"/>
      <c r="J31" s="42"/>
    </row>
    <row r="32" spans="2:16" ht="33" customHeight="1" x14ac:dyDescent="0.25">
      <c r="D32" s="61"/>
      <c r="E32" s="61"/>
      <c r="F32" s="61"/>
      <c r="G32" s="61"/>
      <c r="H32" s="61"/>
      <c r="I32" s="61"/>
      <c r="J32" s="42"/>
    </row>
    <row r="33" spans="2:10" ht="33" customHeight="1" x14ac:dyDescent="0.25">
      <c r="D33" s="61"/>
      <c r="E33" s="61"/>
      <c r="F33" s="61"/>
      <c r="G33" s="61"/>
      <c r="H33" s="61"/>
      <c r="I33" s="61"/>
      <c r="J33" s="42"/>
    </row>
    <row r="34" spans="2:10" ht="33" customHeight="1" x14ac:dyDescent="0.25">
      <c r="D34" s="61"/>
      <c r="E34" s="61"/>
      <c r="F34" s="61"/>
      <c r="G34" s="61"/>
      <c r="H34" s="61"/>
      <c r="I34" s="61"/>
      <c r="J34" s="42"/>
    </row>
    <row r="35" spans="2:10" ht="33" customHeight="1" x14ac:dyDescent="0.3">
      <c r="B35" s="123" t="s">
        <v>24</v>
      </c>
      <c r="D35" s="61"/>
      <c r="E35" s="61"/>
      <c r="F35" s="61"/>
      <c r="G35" s="61"/>
      <c r="H35" s="61"/>
      <c r="I35" s="61"/>
      <c r="J35" s="42"/>
    </row>
    <row r="36" spans="2:10" ht="14.25" customHeight="1" x14ac:dyDescent="0.3">
      <c r="B36" s="123" t="s">
        <v>16</v>
      </c>
      <c r="D36" s="61"/>
      <c r="E36" s="61"/>
      <c r="F36" s="61"/>
      <c r="G36" s="61"/>
      <c r="H36" s="61"/>
      <c r="I36" s="61"/>
      <c r="J36" s="42"/>
    </row>
    <row r="37" spans="2:10" x14ac:dyDescent="0.25">
      <c r="B37" s="18"/>
      <c r="D37" s="61"/>
      <c r="E37" s="61"/>
      <c r="F37" s="61"/>
      <c r="G37" s="61"/>
      <c r="H37" s="61"/>
      <c r="I37" s="61"/>
      <c r="J37" s="42"/>
    </row>
  </sheetData>
  <mergeCells count="3">
    <mergeCell ref="B3:P3"/>
    <mergeCell ref="B4:P4"/>
    <mergeCell ref="B20:C20"/>
  </mergeCells>
  <hyperlinks>
    <hyperlink ref="B2" location="Indice!A1" display="Índice" xr:uid="{00000000-0004-0000-1400-000000000000}"/>
  </hyperlinks>
  <printOptions horizontalCentered="1" verticalCentered="1"/>
  <pageMargins left="0.70866141732283472" right="0.70866141732283472" top="0.74803149606299213" bottom="0.74803149606299213" header="0.31496062992125984" footer="0.31496062992125984"/>
  <pageSetup paperSize="9" scale="57" orientation="landscape" r:id="rId1"/>
  <colBreaks count="1" manualBreakCount="1">
    <brk id="10" max="28" man="1"/>
  </col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B1:K53"/>
  <sheetViews>
    <sheetView showGridLines="0" zoomScale="80" zoomScaleNormal="80" zoomScaleSheetLayoutView="55" workbookViewId="0">
      <selection activeCell="B2" sqref="B2"/>
    </sheetView>
  </sheetViews>
  <sheetFormatPr baseColWidth="10" defaultRowHeight="16.5" x14ac:dyDescent="0.25"/>
  <cols>
    <col min="1" max="1" width="5" style="7" customWidth="1"/>
    <col min="2" max="2" width="15.7109375" style="7" customWidth="1"/>
    <col min="3" max="3" width="83.7109375" style="7" customWidth="1"/>
    <col min="4" max="12" width="15.7109375" style="7" customWidth="1"/>
    <col min="13" max="16384" width="11.42578125" style="7"/>
  </cols>
  <sheetData>
    <row r="1" spans="2:11" ht="78" customHeight="1" x14ac:dyDescent="0.25"/>
    <row r="2" spans="2:11" ht="33" customHeight="1" x14ac:dyDescent="0.3">
      <c r="B2" s="233" t="s">
        <v>3</v>
      </c>
    </row>
    <row r="3" spans="2:11" ht="33" customHeight="1" x14ac:dyDescent="0.25">
      <c r="B3" s="486" t="s">
        <v>309</v>
      </c>
      <c r="C3" s="486"/>
      <c r="D3" s="486"/>
      <c r="E3" s="486"/>
    </row>
    <row r="4" spans="2:11" ht="33" customHeight="1" x14ac:dyDescent="0.25">
      <c r="B4" s="487" t="s">
        <v>208</v>
      </c>
      <c r="C4" s="487"/>
      <c r="D4" s="487"/>
      <c r="E4" s="487"/>
      <c r="F4" s="65"/>
      <c r="G4" s="65"/>
      <c r="H4" s="65"/>
      <c r="I4" s="43"/>
    </row>
    <row r="5" spans="2:11" ht="33" customHeight="1" x14ac:dyDescent="0.25">
      <c r="B5" s="43"/>
      <c r="C5" s="43"/>
      <c r="D5" s="43"/>
      <c r="E5" s="43"/>
      <c r="F5" s="43"/>
      <c r="G5" s="43"/>
      <c r="H5" s="43"/>
      <c r="I5" s="43"/>
      <c r="K5" s="3"/>
    </row>
    <row r="6" spans="2:11" s="8" customFormat="1" ht="33" customHeight="1" x14ac:dyDescent="0.25">
      <c r="B6" s="9" t="s">
        <v>1</v>
      </c>
    </row>
    <row r="7" spans="2:11" s="8" customFormat="1" ht="33" customHeight="1" x14ac:dyDescent="0.25">
      <c r="B7" s="192" t="s">
        <v>11</v>
      </c>
      <c r="C7" s="192" t="s">
        <v>7</v>
      </c>
      <c r="D7" s="157">
        <v>2014</v>
      </c>
      <c r="E7" s="157">
        <v>2019</v>
      </c>
      <c r="F7" s="92"/>
      <c r="G7" s="92"/>
    </row>
    <row r="8" spans="2:11" ht="33" customHeight="1" x14ac:dyDescent="0.25">
      <c r="B8" s="188" t="s">
        <v>104</v>
      </c>
      <c r="C8" s="183" t="s">
        <v>124</v>
      </c>
      <c r="D8" s="216">
        <v>693843</v>
      </c>
      <c r="E8" s="216">
        <v>853353</v>
      </c>
      <c r="F8" s="148"/>
      <c r="G8" s="91"/>
    </row>
    <row r="9" spans="2:11" ht="33" customHeight="1" x14ac:dyDescent="0.25">
      <c r="B9" s="188" t="s">
        <v>106</v>
      </c>
      <c r="C9" s="183" t="s">
        <v>126</v>
      </c>
      <c r="D9" s="216">
        <v>606087</v>
      </c>
      <c r="E9" s="216">
        <v>690418</v>
      </c>
      <c r="F9" s="148"/>
      <c r="G9" s="91"/>
    </row>
    <row r="10" spans="2:11" ht="33" customHeight="1" x14ac:dyDescent="0.25">
      <c r="B10" s="188" t="s">
        <v>105</v>
      </c>
      <c r="C10" s="183" t="s">
        <v>125</v>
      </c>
      <c r="D10" s="216">
        <v>693065</v>
      </c>
      <c r="E10" s="216">
        <v>654970</v>
      </c>
      <c r="F10" s="148"/>
      <c r="G10" s="91"/>
    </row>
    <row r="11" spans="2:11" ht="33" customHeight="1" x14ac:dyDescent="0.25">
      <c r="B11" s="188" t="s">
        <v>108</v>
      </c>
      <c r="C11" s="191" t="s">
        <v>128</v>
      </c>
      <c r="D11" s="216">
        <v>581958</v>
      </c>
      <c r="E11" s="216">
        <v>615331</v>
      </c>
      <c r="F11" s="148"/>
      <c r="G11" s="91"/>
    </row>
    <row r="12" spans="2:11" ht="33" customHeight="1" x14ac:dyDescent="0.25">
      <c r="B12" s="188" t="s">
        <v>111</v>
      </c>
      <c r="C12" s="191" t="s">
        <v>131</v>
      </c>
      <c r="D12" s="216">
        <v>208694</v>
      </c>
      <c r="E12" s="216">
        <v>158770</v>
      </c>
      <c r="F12" s="148"/>
      <c r="G12" s="91"/>
    </row>
    <row r="13" spans="2:11" ht="33" customHeight="1" x14ac:dyDescent="0.25">
      <c r="B13" s="188" t="s">
        <v>112</v>
      </c>
      <c r="C13" s="191" t="s">
        <v>132</v>
      </c>
      <c r="D13" s="216">
        <v>76475</v>
      </c>
      <c r="E13" s="216">
        <v>78581</v>
      </c>
      <c r="F13" s="148"/>
      <c r="G13" s="91"/>
    </row>
    <row r="14" spans="2:11" ht="33" customHeight="1" x14ac:dyDescent="0.25">
      <c r="B14" s="188" t="s">
        <v>109</v>
      </c>
      <c r="C14" s="191" t="s">
        <v>129</v>
      </c>
      <c r="D14" s="216">
        <v>40647</v>
      </c>
      <c r="E14" s="216">
        <v>46461</v>
      </c>
      <c r="F14" s="148"/>
      <c r="G14" s="91"/>
    </row>
    <row r="15" spans="2:11" ht="33" customHeight="1" x14ac:dyDescent="0.25">
      <c r="B15" s="188" t="s">
        <v>116</v>
      </c>
      <c r="C15" s="191" t="s">
        <v>136</v>
      </c>
      <c r="D15" s="216">
        <v>16393</v>
      </c>
      <c r="E15" s="216">
        <v>23998</v>
      </c>
      <c r="F15" s="148"/>
      <c r="G15" s="91"/>
    </row>
    <row r="16" spans="2:11" ht="33" customHeight="1" x14ac:dyDescent="0.25">
      <c r="B16" s="188" t="s">
        <v>120</v>
      </c>
      <c r="C16" s="191" t="s">
        <v>103</v>
      </c>
      <c r="D16" s="216">
        <v>48592</v>
      </c>
      <c r="E16" s="216">
        <v>10636</v>
      </c>
      <c r="F16" s="148"/>
      <c r="G16" s="91"/>
    </row>
    <row r="17" spans="2:10" ht="33" customHeight="1" x14ac:dyDescent="0.25">
      <c r="B17" s="188" t="s">
        <v>118</v>
      </c>
      <c r="C17" s="191" t="s">
        <v>138</v>
      </c>
      <c r="D17" s="216">
        <v>8751</v>
      </c>
      <c r="E17" s="216">
        <v>9970</v>
      </c>
      <c r="F17" s="148"/>
      <c r="G17" s="91"/>
    </row>
    <row r="18" spans="2:10" ht="33" customHeight="1" x14ac:dyDescent="0.25">
      <c r="B18" s="188" t="s">
        <v>117</v>
      </c>
      <c r="C18" s="191" t="s">
        <v>137</v>
      </c>
      <c r="D18" s="216">
        <v>2359</v>
      </c>
      <c r="E18" s="216">
        <v>167</v>
      </c>
      <c r="F18" s="148"/>
      <c r="G18" s="91"/>
    </row>
    <row r="19" spans="2:10" ht="33" customHeight="1" x14ac:dyDescent="0.25">
      <c r="B19" s="188" t="s">
        <v>121</v>
      </c>
      <c r="C19" s="191" t="s">
        <v>395</v>
      </c>
      <c r="D19" s="216">
        <v>0</v>
      </c>
      <c r="E19" s="216">
        <v>0</v>
      </c>
      <c r="F19" s="148"/>
      <c r="G19" s="91"/>
    </row>
    <row r="20" spans="2:10" ht="33" customHeight="1" x14ac:dyDescent="0.25">
      <c r="B20" s="503" t="s">
        <v>2</v>
      </c>
      <c r="C20" s="503"/>
      <c r="D20" s="257">
        <v>2976864</v>
      </c>
      <c r="E20" s="257">
        <v>3142655</v>
      </c>
      <c r="F20" s="148"/>
      <c r="G20" s="91"/>
    </row>
    <row r="21" spans="2:10" ht="33" customHeight="1" x14ac:dyDescent="0.25">
      <c r="D21" s="61"/>
      <c r="E21" s="61"/>
      <c r="F21" s="61"/>
      <c r="G21" s="61"/>
      <c r="H21" s="61"/>
      <c r="I21" s="61"/>
      <c r="J21" s="42"/>
    </row>
    <row r="22" spans="2:10" ht="38.25" customHeight="1" x14ac:dyDescent="0.25">
      <c r="B22" s="102" t="s">
        <v>209</v>
      </c>
      <c r="C22" s="15"/>
      <c r="D22" s="10"/>
      <c r="E22" s="10"/>
      <c r="F22" s="10"/>
      <c r="G22" s="10"/>
      <c r="H22" s="10"/>
      <c r="I22" s="61"/>
      <c r="J22" s="42"/>
    </row>
    <row r="23" spans="2:10" s="66" customFormat="1" ht="56.25" customHeight="1" x14ac:dyDescent="0.25">
      <c r="B23" s="146"/>
      <c r="C23" s="146"/>
      <c r="D23" s="210">
        <f>+D7</f>
        <v>2014</v>
      </c>
      <c r="E23" s="210">
        <f>+E7</f>
        <v>2019</v>
      </c>
      <c r="F23" s="210">
        <f>+D23</f>
        <v>2014</v>
      </c>
      <c r="G23" s="210">
        <f>+E23</f>
        <v>2019</v>
      </c>
      <c r="H23" s="310"/>
      <c r="I23" s="136"/>
      <c r="J23" s="150"/>
    </row>
    <row r="24" spans="2:10" s="66" customFormat="1" ht="33" customHeight="1" x14ac:dyDescent="0.25">
      <c r="B24" s="146"/>
      <c r="C24" s="147" t="str">
        <f>+C8</f>
        <v>Servicios ambulatorios generales y especializados en centros ambulatorios</v>
      </c>
      <c r="D24" s="265">
        <f t="shared" ref="D24:E24" si="0">+D8</f>
        <v>693843</v>
      </c>
      <c r="E24" s="265">
        <f t="shared" si="0"/>
        <v>853353</v>
      </c>
      <c r="F24" s="254">
        <f>+D24/$D$33</f>
        <v>0.23307850140281855</v>
      </c>
      <c r="G24" s="254">
        <f>+E24/$E$33</f>
        <v>0.27153887397757631</v>
      </c>
      <c r="H24" s="310"/>
      <c r="I24" s="136"/>
      <c r="J24" s="150"/>
    </row>
    <row r="25" spans="2:10" s="66" customFormat="1" ht="33" customHeight="1" x14ac:dyDescent="0.25">
      <c r="B25" s="146"/>
      <c r="C25" s="147" t="str">
        <f t="shared" ref="C25:E25" si="1">+C9</f>
        <v>Servicios ambulatorios generales y especializados en hospitales y clínicas</v>
      </c>
      <c r="D25" s="265">
        <f t="shared" si="1"/>
        <v>606087</v>
      </c>
      <c r="E25" s="265">
        <f t="shared" si="1"/>
        <v>690418</v>
      </c>
      <c r="F25" s="254">
        <f t="shared" ref="F25:F32" si="2">+D25/$D$33</f>
        <v>0.20359915669644296</v>
      </c>
      <c r="G25" s="254">
        <f t="shared" ref="G25:G32" si="3">+E25/$E$33</f>
        <v>0.21969258477306608</v>
      </c>
      <c r="H25" s="310"/>
      <c r="I25" s="136"/>
      <c r="J25" s="150"/>
    </row>
    <row r="26" spans="2:10" s="66" customFormat="1" ht="33" customHeight="1" x14ac:dyDescent="0.25">
      <c r="B26" s="146"/>
      <c r="C26" s="147" t="str">
        <f t="shared" ref="C26:E26" si="4">+C10</f>
        <v>Servicios con internación en hospitales y clínicas especializados y de especialidades</v>
      </c>
      <c r="D26" s="265">
        <f t="shared" si="4"/>
        <v>693065</v>
      </c>
      <c r="E26" s="265">
        <f t="shared" si="4"/>
        <v>654970</v>
      </c>
      <c r="F26" s="254">
        <f t="shared" si="2"/>
        <v>0.23281715254710997</v>
      </c>
      <c r="G26" s="254">
        <f t="shared" si="3"/>
        <v>0.20841295019656947</v>
      </c>
      <c r="H26" s="310"/>
      <c r="I26" s="136"/>
      <c r="J26" s="150"/>
    </row>
    <row r="27" spans="2:10" s="66" customFormat="1" ht="33" customHeight="1" x14ac:dyDescent="0.25">
      <c r="B27" s="146"/>
      <c r="C27" s="147" t="str">
        <f t="shared" ref="C27:E27" si="5">+C11</f>
        <v>Servicios con internación en hospitales y clínicas básicas y generales</v>
      </c>
      <c r="D27" s="265">
        <f t="shared" si="5"/>
        <v>581958</v>
      </c>
      <c r="E27" s="265">
        <f t="shared" si="5"/>
        <v>615331</v>
      </c>
      <c r="F27" s="254">
        <f t="shared" si="2"/>
        <v>0.19549364700570801</v>
      </c>
      <c r="G27" s="254">
        <f t="shared" si="3"/>
        <v>0.19579972984626057</v>
      </c>
      <c r="H27" s="310"/>
      <c r="I27" s="136"/>
      <c r="J27" s="150"/>
    </row>
    <row r="28" spans="2:10" s="66" customFormat="1" ht="33" customHeight="1" x14ac:dyDescent="0.25">
      <c r="B28" s="146"/>
      <c r="C28" s="147" t="str">
        <f t="shared" ref="C28:E28" si="6">+C12</f>
        <v xml:space="preserve">Servicios de rectoría y administración de la salud </v>
      </c>
      <c r="D28" s="265">
        <f t="shared" si="6"/>
        <v>208694</v>
      </c>
      <c r="E28" s="265">
        <f t="shared" si="6"/>
        <v>158770</v>
      </c>
      <c r="F28" s="254">
        <f t="shared" si="2"/>
        <v>7.0105318885914841E-2</v>
      </c>
      <c r="G28" s="254">
        <f t="shared" si="3"/>
        <v>5.052097669009166E-2</v>
      </c>
      <c r="H28" s="310"/>
      <c r="I28" s="136"/>
      <c r="J28" s="150"/>
    </row>
    <row r="29" spans="2:10" s="66" customFormat="1" ht="33" customHeight="1" x14ac:dyDescent="0.25">
      <c r="B29" s="146"/>
      <c r="C29" s="147" t="str">
        <f t="shared" ref="C29:E29" si="7">+C13</f>
        <v>Servicios odontológicos en centros de atención ambulatoria</v>
      </c>
      <c r="D29" s="265">
        <f t="shared" si="7"/>
        <v>76475</v>
      </c>
      <c r="E29" s="265">
        <f t="shared" si="7"/>
        <v>78581</v>
      </c>
      <c r="F29" s="254">
        <f t="shared" si="2"/>
        <v>2.5689786298601483E-2</v>
      </c>
      <c r="G29" s="254">
        <f t="shared" si="3"/>
        <v>2.5004653708408972E-2</v>
      </c>
      <c r="H29" s="310"/>
      <c r="I29" s="136"/>
      <c r="J29" s="150"/>
    </row>
    <row r="30" spans="2:10" s="66" customFormat="1" ht="33" customHeight="1" x14ac:dyDescent="0.25">
      <c r="B30" s="258"/>
      <c r="C30" s="147" t="str">
        <f t="shared" ref="C30:E30" si="8">+C14</f>
        <v>Otros servicios de salud humana n.c.p</v>
      </c>
      <c r="D30" s="265">
        <f t="shared" si="8"/>
        <v>40647</v>
      </c>
      <c r="E30" s="265">
        <f t="shared" si="8"/>
        <v>46461</v>
      </c>
      <c r="F30" s="254">
        <f t="shared" si="2"/>
        <v>1.3654301976845432E-2</v>
      </c>
      <c r="G30" s="254">
        <f t="shared" si="3"/>
        <v>1.4783996334309685E-2</v>
      </c>
      <c r="H30" s="310"/>
      <c r="I30" s="61"/>
      <c r="J30" s="42"/>
    </row>
    <row r="31" spans="2:10" s="66" customFormat="1" ht="33" customHeight="1" x14ac:dyDescent="0.25">
      <c r="B31" s="258"/>
      <c r="C31" s="147" t="str">
        <f t="shared" ref="C31:E31" si="9">+C15</f>
        <v>Servicios de administración de la seguridad social obligatoria</v>
      </c>
      <c r="D31" s="265">
        <f t="shared" si="9"/>
        <v>16393</v>
      </c>
      <c r="E31" s="265">
        <f t="shared" si="9"/>
        <v>23998</v>
      </c>
      <c r="F31" s="254">
        <f t="shared" si="2"/>
        <v>5.5068017887280035E-3</v>
      </c>
      <c r="G31" s="254">
        <f t="shared" si="3"/>
        <v>7.6362184204120404E-3</v>
      </c>
      <c r="H31" s="310"/>
      <c r="I31" s="61"/>
      <c r="J31" s="42"/>
    </row>
    <row r="32" spans="2:10" s="66" customFormat="1" ht="33" customHeight="1" x14ac:dyDescent="0.25">
      <c r="B32" s="146"/>
      <c r="C32" s="147" t="s">
        <v>9</v>
      </c>
      <c r="D32" s="265">
        <f>+D16+D17+D18+D19</f>
        <v>59702</v>
      </c>
      <c r="E32" s="265">
        <f>+E16+E17+E18+E19</f>
        <v>20773</v>
      </c>
      <c r="F32" s="254">
        <f t="shared" si="2"/>
        <v>2.0055333397830739E-2</v>
      </c>
      <c r="G32" s="254">
        <f t="shared" si="3"/>
        <v>6.6100160533052463E-3</v>
      </c>
      <c r="H32" s="310"/>
      <c r="I32" s="61"/>
      <c r="J32" s="42"/>
    </row>
    <row r="33" spans="2:10" s="66" customFormat="1" ht="33" customHeight="1" x14ac:dyDescent="0.25">
      <c r="B33" s="146"/>
      <c r="C33" s="147"/>
      <c r="D33" s="255">
        <f>+SUM(D24:D32)</f>
        <v>2976864</v>
      </c>
      <c r="E33" s="255">
        <f t="shared" ref="E33:G33" si="10">+SUM(E24:E32)</f>
        <v>3142655</v>
      </c>
      <c r="F33" s="256">
        <f t="shared" si="10"/>
        <v>1.0000000000000002</v>
      </c>
      <c r="G33" s="256">
        <f t="shared" si="10"/>
        <v>1.0000000000000002</v>
      </c>
      <c r="H33" s="310"/>
      <c r="I33" s="61"/>
      <c r="J33" s="42"/>
    </row>
    <row r="34" spans="2:10" s="66" customFormat="1" ht="33" customHeight="1" x14ac:dyDescent="0.25">
      <c r="B34" s="308"/>
      <c r="C34" s="147"/>
      <c r="D34" s="382">
        <f>+D33-D20</f>
        <v>0</v>
      </c>
      <c r="E34" s="382">
        <f>+E33-E20</f>
        <v>0</v>
      </c>
      <c r="F34" s="147"/>
      <c r="G34" s="147"/>
      <c r="H34" s="139"/>
      <c r="I34" s="61"/>
      <c r="J34" s="42"/>
    </row>
    <row r="35" spans="2:10" s="66" customFormat="1" ht="33" customHeight="1" x14ac:dyDescent="0.25">
      <c r="B35" s="145"/>
      <c r="C35" s="302"/>
      <c r="D35" s="303"/>
      <c r="E35" s="303"/>
      <c r="F35" s="374"/>
      <c r="G35" s="375"/>
      <c r="H35" s="139"/>
      <c r="I35" s="61"/>
      <c r="J35" s="42"/>
    </row>
    <row r="36" spans="2:10" s="66" customFormat="1" ht="33" customHeight="1" x14ac:dyDescent="0.25">
      <c r="B36" s="145"/>
      <c r="C36" s="376"/>
      <c r="D36" s="376"/>
      <c r="E36" s="376"/>
      <c r="F36" s="374"/>
      <c r="G36" s="375"/>
      <c r="H36" s="139"/>
      <c r="I36" s="61"/>
      <c r="J36" s="42"/>
    </row>
    <row r="37" spans="2:10" s="66" customFormat="1" ht="33" customHeight="1" x14ac:dyDescent="0.25">
      <c r="B37" s="145"/>
      <c r="C37" s="376"/>
      <c r="D37" s="376"/>
      <c r="E37" s="376"/>
      <c r="F37" s="374"/>
      <c r="G37" s="375"/>
      <c r="H37" s="139"/>
      <c r="I37" s="61"/>
      <c r="J37" s="42"/>
    </row>
    <row r="38" spans="2:10" s="66" customFormat="1" ht="33" customHeight="1" x14ac:dyDescent="0.25">
      <c r="B38" s="142"/>
      <c r="C38" s="133"/>
      <c r="D38" s="377"/>
      <c r="E38" s="377"/>
      <c r="F38" s="378"/>
      <c r="G38" s="378"/>
      <c r="H38" s="139"/>
      <c r="I38" s="61"/>
      <c r="J38" s="42"/>
    </row>
    <row r="39" spans="2:10" s="66" customFormat="1" ht="33" customHeight="1" x14ac:dyDescent="0.25">
      <c r="B39" s="144"/>
      <c r="C39" s="379"/>
      <c r="D39" s="380"/>
      <c r="E39" s="381"/>
      <c r="F39" s="381"/>
      <c r="G39" s="139"/>
      <c r="H39" s="139"/>
      <c r="I39" s="61"/>
      <c r="J39" s="42"/>
    </row>
    <row r="40" spans="2:10" s="66" customFormat="1" ht="33" customHeight="1" x14ac:dyDescent="0.25">
      <c r="B40" s="144"/>
      <c r="C40" s="379"/>
      <c r="D40" s="380"/>
      <c r="E40" s="381"/>
      <c r="F40" s="381"/>
      <c r="G40" s="139"/>
      <c r="H40" s="139"/>
      <c r="I40" s="61"/>
      <c r="J40" s="42"/>
    </row>
    <row r="41" spans="2:10" s="66" customFormat="1" ht="37.5" customHeight="1" x14ac:dyDescent="0.25">
      <c r="B41" s="505" t="s">
        <v>161</v>
      </c>
      <c r="C41" s="505"/>
      <c r="D41" s="505"/>
      <c r="E41" s="505"/>
      <c r="H41" s="42"/>
    </row>
    <row r="42" spans="2:10" s="66" customFormat="1" ht="18.75" customHeight="1" x14ac:dyDescent="0.25">
      <c r="B42" s="505"/>
      <c r="C42" s="505"/>
      <c r="D42" s="505"/>
      <c r="E42" s="505"/>
      <c r="H42" s="42"/>
    </row>
    <row r="43" spans="2:10" s="66" customFormat="1" ht="20.25" customHeight="1" x14ac:dyDescent="0.3">
      <c r="B43" s="123" t="s">
        <v>24</v>
      </c>
      <c r="H43" s="61"/>
      <c r="I43" s="61"/>
      <c r="J43" s="42"/>
    </row>
    <row r="44" spans="2:10" s="66" customFormat="1" x14ac:dyDescent="0.3">
      <c r="B44" s="123" t="s">
        <v>16</v>
      </c>
      <c r="D44" s="61"/>
      <c r="E44" s="61"/>
      <c r="F44" s="61"/>
      <c r="G44" s="61"/>
      <c r="H44" s="61"/>
      <c r="I44" s="61"/>
      <c r="J44" s="42"/>
    </row>
    <row r="52" spans="2:2" x14ac:dyDescent="0.25">
      <c r="B52" s="18"/>
    </row>
    <row r="53" spans="2:2" x14ac:dyDescent="0.25">
      <c r="B53" s="18"/>
    </row>
  </sheetData>
  <sortState xmlns:xlrd2="http://schemas.microsoft.com/office/spreadsheetml/2017/richdata2" ref="B23:D27">
    <sortCondition descending="1" ref="D24"/>
  </sortState>
  <mergeCells count="4">
    <mergeCell ref="B4:E4"/>
    <mergeCell ref="B3:E3"/>
    <mergeCell ref="B20:C20"/>
    <mergeCell ref="B41:E42"/>
  </mergeCells>
  <conditionalFormatting sqref="D34:E34">
    <cfRule type="cellIs" dxfId="5" priority="1" operator="notEqual">
      <formula>0</formula>
    </cfRule>
  </conditionalFormatting>
  <hyperlinks>
    <hyperlink ref="B2" location="Indice!A1" display="Índice" xr:uid="{00000000-0004-0000-1500-000000000000}"/>
  </hyperlinks>
  <printOptions horizontalCentered="1" verticalCentered="1"/>
  <pageMargins left="0.70866141732283472" right="0.70866141732283472" top="0.74803149606299213" bottom="0.74803149606299213" header="0.31496062992125984" footer="0.31496062992125984"/>
  <pageSetup paperSize="9" scale="57" orientation="landscape" r:id="rId1"/>
  <colBreaks count="1" manualBreakCount="1">
    <brk id="10" max="28" man="1"/>
  </col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B1:O28"/>
  <sheetViews>
    <sheetView showGridLines="0" zoomScale="80" zoomScaleNormal="80" zoomScaleSheetLayoutView="55" workbookViewId="0">
      <selection activeCell="B2" sqref="B2"/>
    </sheetView>
  </sheetViews>
  <sheetFormatPr baseColWidth="10" defaultRowHeight="16.5" x14ac:dyDescent="0.25"/>
  <cols>
    <col min="1" max="1" width="5" style="7" customWidth="1"/>
    <col min="2" max="2" width="52.140625" style="7" customWidth="1"/>
    <col min="3" max="15" width="15.42578125" style="7" customWidth="1"/>
    <col min="16" max="18" width="15.7109375" style="7" customWidth="1"/>
    <col min="19" max="16384" width="11.42578125" style="7"/>
  </cols>
  <sheetData>
    <row r="1" spans="2:15" ht="78" customHeight="1" x14ac:dyDescent="0.25"/>
    <row r="2" spans="2:15" ht="33" customHeight="1" x14ac:dyDescent="0.3">
      <c r="B2" s="233" t="s">
        <v>3</v>
      </c>
    </row>
    <row r="3" spans="2:15" ht="33" customHeight="1" x14ac:dyDescent="0.25">
      <c r="B3" s="486" t="s">
        <v>310</v>
      </c>
      <c r="C3" s="486"/>
      <c r="D3" s="486"/>
      <c r="E3" s="486"/>
      <c r="F3" s="486"/>
      <c r="G3" s="486"/>
      <c r="H3" s="486"/>
      <c r="I3" s="486"/>
      <c r="J3" s="486"/>
      <c r="K3" s="486"/>
      <c r="L3" s="486"/>
      <c r="M3" s="486"/>
      <c r="N3" s="486"/>
      <c r="O3" s="486"/>
    </row>
    <row r="4" spans="2:15" ht="33" customHeight="1" x14ac:dyDescent="0.25">
      <c r="B4" s="487" t="s">
        <v>37</v>
      </c>
      <c r="C4" s="487"/>
      <c r="D4" s="487"/>
      <c r="E4" s="487"/>
      <c r="F4" s="487"/>
      <c r="G4" s="487"/>
      <c r="H4" s="487"/>
      <c r="I4" s="487"/>
      <c r="J4" s="487"/>
      <c r="K4" s="487"/>
      <c r="L4" s="487"/>
      <c r="M4" s="487"/>
      <c r="N4" s="487"/>
      <c r="O4" s="487"/>
    </row>
    <row r="5" spans="2:15" ht="33" customHeight="1" x14ac:dyDescent="0.25">
      <c r="B5" s="43"/>
      <c r="C5" s="43"/>
      <c r="D5" s="43"/>
      <c r="E5" s="43"/>
      <c r="F5" s="43"/>
      <c r="G5" s="43"/>
      <c r="H5" s="43"/>
      <c r="J5" s="3"/>
    </row>
    <row r="6" spans="2:15" ht="33" customHeight="1" x14ac:dyDescent="0.25">
      <c r="B6" s="9" t="s">
        <v>1</v>
      </c>
      <c r="C6" s="59"/>
      <c r="D6" s="59"/>
    </row>
    <row r="7" spans="2:15" s="8" customFormat="1" ht="33" customHeight="1" x14ac:dyDescent="0.25">
      <c r="B7" s="192"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5" ht="33" customHeight="1" x14ac:dyDescent="0.25">
      <c r="B8" s="211" t="s">
        <v>458</v>
      </c>
      <c r="C8" s="212">
        <v>37734</v>
      </c>
      <c r="D8" s="212">
        <v>49579</v>
      </c>
      <c r="E8" s="212">
        <v>57735</v>
      </c>
      <c r="F8" s="212">
        <v>59244</v>
      </c>
      <c r="G8" s="212">
        <v>59956</v>
      </c>
      <c r="H8" s="212">
        <v>63638</v>
      </c>
      <c r="I8" s="212">
        <v>71517</v>
      </c>
      <c r="J8" s="212">
        <v>79579</v>
      </c>
      <c r="K8" s="212">
        <v>93554</v>
      </c>
      <c r="L8" s="212">
        <v>91392</v>
      </c>
      <c r="M8" s="212">
        <v>89638</v>
      </c>
      <c r="N8" s="212">
        <v>91466</v>
      </c>
      <c r="O8" s="212">
        <v>99965</v>
      </c>
    </row>
    <row r="9" spans="2:15" ht="33" customHeight="1" x14ac:dyDescent="0.25">
      <c r="B9" s="213" t="s">
        <v>2</v>
      </c>
      <c r="C9" s="214">
        <v>37734</v>
      </c>
      <c r="D9" s="214">
        <v>49579</v>
      </c>
      <c r="E9" s="214">
        <v>57735</v>
      </c>
      <c r="F9" s="214">
        <v>59244</v>
      </c>
      <c r="G9" s="214">
        <v>59956</v>
      </c>
      <c r="H9" s="214">
        <v>63638</v>
      </c>
      <c r="I9" s="214">
        <v>71517</v>
      </c>
      <c r="J9" s="214">
        <v>79579</v>
      </c>
      <c r="K9" s="214">
        <v>93554</v>
      </c>
      <c r="L9" s="214">
        <v>91392</v>
      </c>
      <c r="M9" s="214">
        <v>89638</v>
      </c>
      <c r="N9" s="214">
        <v>91466</v>
      </c>
      <c r="O9" s="214">
        <v>99965</v>
      </c>
    </row>
    <row r="10" spans="2:15" ht="33" customHeight="1" x14ac:dyDescent="0.25">
      <c r="C10" s="61"/>
      <c r="D10" s="61"/>
      <c r="E10" s="61"/>
      <c r="F10" s="61"/>
      <c r="G10" s="61"/>
      <c r="H10" s="61"/>
      <c r="I10" s="42"/>
    </row>
    <row r="11" spans="2:15" ht="33" customHeight="1" x14ac:dyDescent="0.25">
      <c r="B11" s="488" t="s">
        <v>36</v>
      </c>
      <c r="C11" s="488"/>
      <c r="D11" s="488"/>
      <c r="E11" s="488"/>
      <c r="F11" s="488"/>
      <c r="G11" s="488"/>
      <c r="H11" s="488"/>
      <c r="I11" s="488"/>
      <c r="J11" s="488"/>
    </row>
    <row r="12" spans="2:15" ht="33" customHeight="1" x14ac:dyDescent="0.25">
      <c r="C12" s="61"/>
      <c r="D12" s="61"/>
      <c r="E12" s="61"/>
      <c r="F12" s="61"/>
      <c r="G12" s="61"/>
      <c r="H12" s="61"/>
      <c r="I12" s="42"/>
    </row>
    <row r="13" spans="2:15" ht="33" customHeight="1" x14ac:dyDescent="0.25">
      <c r="C13" s="61"/>
      <c r="D13" s="61"/>
      <c r="E13" s="61"/>
      <c r="F13" s="61"/>
      <c r="G13" s="61"/>
      <c r="H13" s="61"/>
      <c r="I13" s="42"/>
    </row>
    <row r="14" spans="2:15" ht="33" customHeight="1" x14ac:dyDescent="0.25">
      <c r="C14" s="61"/>
      <c r="D14" s="61"/>
      <c r="E14" s="61"/>
      <c r="F14" s="61"/>
      <c r="G14" s="61"/>
      <c r="H14" s="61"/>
      <c r="I14" s="42"/>
    </row>
    <row r="15" spans="2:15" ht="33" customHeight="1" x14ac:dyDescent="0.25">
      <c r="C15" s="61"/>
      <c r="D15" s="61"/>
      <c r="E15" s="61"/>
      <c r="F15" s="61"/>
      <c r="G15" s="61"/>
      <c r="H15" s="61"/>
      <c r="I15" s="42"/>
    </row>
    <row r="16" spans="2:15" ht="33" customHeight="1" x14ac:dyDescent="0.25">
      <c r="C16" s="61"/>
      <c r="D16" s="61"/>
      <c r="E16" s="61"/>
      <c r="F16" s="61"/>
      <c r="G16" s="61"/>
      <c r="H16" s="61"/>
      <c r="I16" s="42"/>
    </row>
    <row r="17" spans="2:9" ht="33" customHeight="1" x14ac:dyDescent="0.25">
      <c r="C17" s="61"/>
      <c r="D17" s="61"/>
      <c r="E17" s="61"/>
      <c r="F17" s="61"/>
      <c r="G17" s="61"/>
      <c r="H17" s="61"/>
      <c r="I17" s="42"/>
    </row>
    <row r="18" spans="2:9" ht="33" customHeight="1" x14ac:dyDescent="0.25">
      <c r="C18" s="61"/>
      <c r="D18" s="61"/>
      <c r="E18" s="61"/>
      <c r="F18" s="61"/>
      <c r="G18" s="61"/>
      <c r="H18" s="61"/>
      <c r="I18" s="42"/>
    </row>
    <row r="19" spans="2:9" ht="33" customHeight="1" x14ac:dyDescent="0.25">
      <c r="C19" s="61"/>
      <c r="D19" s="61"/>
      <c r="E19" s="61"/>
      <c r="F19" s="61"/>
      <c r="G19" s="61"/>
      <c r="H19" s="61"/>
      <c r="I19" s="42"/>
    </row>
    <row r="20" spans="2:9" ht="33" customHeight="1" x14ac:dyDescent="0.25">
      <c r="C20" s="61"/>
      <c r="D20" s="61"/>
      <c r="E20" s="61"/>
      <c r="F20" s="61"/>
      <c r="G20" s="61"/>
      <c r="H20" s="61"/>
      <c r="I20" s="42"/>
    </row>
    <row r="21" spans="2:9" ht="33" customHeight="1" x14ac:dyDescent="0.25">
      <c r="C21" s="61"/>
      <c r="D21" s="61"/>
      <c r="E21" s="61"/>
      <c r="F21" s="61"/>
      <c r="G21" s="61"/>
      <c r="H21" s="61"/>
      <c r="I21" s="42"/>
    </row>
    <row r="22" spans="2:9" ht="33" customHeight="1" x14ac:dyDescent="0.25">
      <c r="C22" s="61"/>
      <c r="D22" s="61"/>
      <c r="E22" s="61"/>
      <c r="F22" s="61"/>
      <c r="G22" s="61"/>
      <c r="H22" s="61"/>
      <c r="I22" s="42"/>
    </row>
    <row r="23" spans="2:9" ht="33" customHeight="1" x14ac:dyDescent="0.25">
      <c r="C23" s="61"/>
      <c r="D23" s="61"/>
      <c r="E23" s="61"/>
      <c r="F23" s="61"/>
      <c r="G23" s="61"/>
      <c r="H23" s="61"/>
      <c r="I23" s="42"/>
    </row>
    <row r="24" spans="2:9" ht="33" customHeight="1" x14ac:dyDescent="0.25">
      <c r="C24" s="61"/>
      <c r="D24" s="61"/>
      <c r="E24" s="61"/>
      <c r="F24" s="61"/>
      <c r="G24" s="61"/>
      <c r="H24" s="61"/>
      <c r="I24" s="42"/>
    </row>
    <row r="25" spans="2:9" x14ac:dyDescent="0.25">
      <c r="C25" s="61"/>
      <c r="D25" s="61"/>
      <c r="E25" s="61"/>
      <c r="F25" s="61"/>
      <c r="G25" s="61"/>
      <c r="H25" s="61"/>
      <c r="I25" s="42"/>
    </row>
    <row r="26" spans="2:9" x14ac:dyDescent="0.3">
      <c r="B26" s="123" t="s">
        <v>38</v>
      </c>
    </row>
    <row r="27" spans="2:9" x14ac:dyDescent="0.3">
      <c r="B27" s="123" t="s">
        <v>24</v>
      </c>
    </row>
    <row r="28" spans="2:9" x14ac:dyDescent="0.3">
      <c r="B28" s="123" t="s">
        <v>16</v>
      </c>
    </row>
  </sheetData>
  <mergeCells count="3">
    <mergeCell ref="B11:J11"/>
    <mergeCell ref="B3:O3"/>
    <mergeCell ref="B4:O4"/>
  </mergeCells>
  <hyperlinks>
    <hyperlink ref="B2" location="Indice!A1" display="Índice" xr:uid="{00000000-0004-0000-1600-000000000000}"/>
  </hyperlinks>
  <printOptions horizontalCentered="1" verticalCentered="1"/>
  <pageMargins left="0.70866141732283472" right="0.70866141732283472" top="0.74803149606299213" bottom="0.74803149606299213" header="0.31496062992125984" footer="0.31496062992125984"/>
  <pageSetup paperSize="9" scale="57" orientation="landscape" r:id="rId1"/>
  <colBreaks count="1" manualBreakCount="1">
    <brk id="9" max="28"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B84F26-8650-4635-B1FA-C6A2DC3DD3F7}">
  <dimension ref="B1:K36"/>
  <sheetViews>
    <sheetView showGridLines="0" zoomScale="80" zoomScaleNormal="80" workbookViewId="0">
      <selection activeCell="B2" sqref="B2"/>
    </sheetView>
  </sheetViews>
  <sheetFormatPr baseColWidth="10" defaultRowHeight="16.5" x14ac:dyDescent="0.25"/>
  <cols>
    <col min="1" max="1" width="5" style="7" customWidth="1"/>
    <col min="2" max="2" width="83.7109375" style="7" customWidth="1"/>
    <col min="3" max="12" width="15.7109375" style="7" customWidth="1"/>
    <col min="13" max="16384" width="11.42578125" style="7"/>
  </cols>
  <sheetData>
    <row r="1" spans="2:11" ht="78" customHeight="1" x14ac:dyDescent="0.25"/>
    <row r="2" spans="2:11" ht="33" customHeight="1" x14ac:dyDescent="0.3">
      <c r="B2" s="233" t="s">
        <v>3</v>
      </c>
    </row>
    <row r="3" spans="2:11" ht="33" customHeight="1" x14ac:dyDescent="0.25">
      <c r="B3" s="486" t="s">
        <v>311</v>
      </c>
      <c r="C3" s="486"/>
      <c r="D3" s="486"/>
    </row>
    <row r="4" spans="2:11" ht="33" customHeight="1" x14ac:dyDescent="0.25">
      <c r="B4" s="487" t="s">
        <v>210</v>
      </c>
      <c r="C4" s="487"/>
      <c r="D4" s="487"/>
      <c r="E4" s="65"/>
      <c r="F4" s="65"/>
      <c r="H4" s="3"/>
      <c r="I4" s="43"/>
    </row>
    <row r="5" spans="2:11" ht="33" customHeight="1" x14ac:dyDescent="0.25">
      <c r="B5" s="43"/>
      <c r="C5" s="43"/>
      <c r="D5" s="43"/>
      <c r="E5" s="43"/>
      <c r="F5" s="43"/>
      <c r="H5" s="43"/>
      <c r="I5" s="43"/>
      <c r="K5" s="3"/>
    </row>
    <row r="6" spans="2:11" s="8" customFormat="1" ht="33" customHeight="1" x14ac:dyDescent="0.25">
      <c r="B6" s="9" t="s">
        <v>1</v>
      </c>
    </row>
    <row r="7" spans="2:11" s="8" customFormat="1" ht="33" customHeight="1" x14ac:dyDescent="0.25">
      <c r="B7" s="192" t="s">
        <v>7</v>
      </c>
      <c r="C7" s="157">
        <v>2014</v>
      </c>
      <c r="D7" s="157">
        <v>2019</v>
      </c>
    </row>
    <row r="8" spans="2:11" ht="33" customHeight="1" x14ac:dyDescent="0.25">
      <c r="B8" s="191" t="s">
        <v>97</v>
      </c>
      <c r="C8" s="189">
        <v>53227</v>
      </c>
      <c r="D8" s="189">
        <v>68513</v>
      </c>
      <c r="E8" s="149"/>
      <c r="F8" s="149"/>
    </row>
    <row r="9" spans="2:11" ht="33" customHeight="1" x14ac:dyDescent="0.25">
      <c r="B9" s="191" t="s">
        <v>96</v>
      </c>
      <c r="C9" s="189">
        <v>21601</v>
      </c>
      <c r="D9" s="189">
        <v>25554</v>
      </c>
    </row>
    <row r="10" spans="2:11" ht="33" customHeight="1" x14ac:dyDescent="0.25">
      <c r="B10" s="191" t="s">
        <v>99</v>
      </c>
      <c r="C10" s="189">
        <v>4485</v>
      </c>
      <c r="D10" s="189">
        <v>5622</v>
      </c>
    </row>
    <row r="11" spans="2:11" ht="33" customHeight="1" x14ac:dyDescent="0.25">
      <c r="B11" s="191" t="s">
        <v>100</v>
      </c>
      <c r="C11" s="189">
        <v>266</v>
      </c>
      <c r="D11" s="189">
        <v>276</v>
      </c>
    </row>
    <row r="12" spans="2:11" ht="33" customHeight="1" x14ac:dyDescent="0.25">
      <c r="B12" s="191" t="s">
        <v>101</v>
      </c>
      <c r="C12" s="189">
        <v>0</v>
      </c>
      <c r="D12" s="189">
        <v>0</v>
      </c>
    </row>
    <row r="13" spans="2:11" ht="33" customHeight="1" x14ac:dyDescent="0.25">
      <c r="B13" s="191" t="s">
        <v>102</v>
      </c>
      <c r="C13" s="189">
        <v>0</v>
      </c>
      <c r="D13" s="189">
        <v>0</v>
      </c>
    </row>
    <row r="14" spans="2:11" ht="33" customHeight="1" x14ac:dyDescent="0.25">
      <c r="B14" s="191" t="s">
        <v>103</v>
      </c>
      <c r="C14" s="189">
        <v>0</v>
      </c>
      <c r="D14" s="189">
        <v>0</v>
      </c>
    </row>
    <row r="15" spans="2:11" ht="33" customHeight="1" x14ac:dyDescent="0.25">
      <c r="B15" s="309" t="s">
        <v>2</v>
      </c>
      <c r="C15" s="208">
        <v>79579</v>
      </c>
      <c r="D15" s="208">
        <v>99965</v>
      </c>
    </row>
    <row r="16" spans="2:11" ht="33" customHeight="1" x14ac:dyDescent="0.25">
      <c r="D16" s="61"/>
      <c r="E16" s="61"/>
      <c r="F16" s="61"/>
      <c r="G16" s="61"/>
      <c r="H16" s="61"/>
      <c r="I16" s="61"/>
      <c r="J16" s="42"/>
    </row>
    <row r="17" spans="2:10" ht="33" customHeight="1" x14ac:dyDescent="0.25">
      <c r="B17" s="102" t="s">
        <v>211</v>
      </c>
      <c r="C17" s="10"/>
      <c r="D17" s="10"/>
      <c r="E17" s="10"/>
      <c r="F17" s="10"/>
      <c r="G17" s="10"/>
      <c r="H17" s="10"/>
      <c r="I17" s="61"/>
      <c r="J17" s="42"/>
    </row>
    <row r="18" spans="2:10" s="66" customFormat="1" ht="33" customHeight="1" x14ac:dyDescent="0.25">
      <c r="B18" s="359"/>
      <c r="C18" s="359"/>
      <c r="D18" s="359"/>
      <c r="E18" s="359"/>
      <c r="F18" s="359"/>
      <c r="G18" s="313"/>
      <c r="H18" s="67"/>
      <c r="I18" s="61"/>
      <c r="J18" s="42"/>
    </row>
    <row r="19" spans="2:10" s="66" customFormat="1" ht="33" customHeight="1" x14ac:dyDescent="0.25">
      <c r="B19" s="127"/>
      <c r="C19" s="127"/>
      <c r="D19" s="360"/>
      <c r="E19" s="360"/>
      <c r="F19" s="360"/>
      <c r="G19" s="310"/>
      <c r="H19" s="136"/>
      <c r="I19" s="61"/>
      <c r="J19" s="42"/>
    </row>
    <row r="20" spans="2:10" s="66" customFormat="1" ht="33" customHeight="1" x14ac:dyDescent="0.25">
      <c r="B20" s="354" t="s">
        <v>8</v>
      </c>
      <c r="C20" s="355">
        <f>+C7</f>
        <v>2014</v>
      </c>
      <c r="D20" s="355">
        <f>+D7</f>
        <v>2019</v>
      </c>
      <c r="E20" s="354">
        <f>+C20</f>
        <v>2014</v>
      </c>
      <c r="F20" s="354">
        <f>+D20</f>
        <v>2019</v>
      </c>
      <c r="G20" s="310"/>
      <c r="H20" s="150"/>
    </row>
    <row r="21" spans="2:10" s="66" customFormat="1" ht="33" customHeight="1" x14ac:dyDescent="0.3">
      <c r="B21" s="356" t="str">
        <f t="shared" ref="B21:D21" si="0">+B8</f>
        <v>Servicios con internación</v>
      </c>
      <c r="C21" s="356">
        <f t="shared" si="0"/>
        <v>53227</v>
      </c>
      <c r="D21" s="356">
        <f t="shared" si="0"/>
        <v>68513</v>
      </c>
      <c r="E21" s="357">
        <f>C21/$C$26</f>
        <v>0.66885736186682421</v>
      </c>
      <c r="F21" s="357">
        <f>D21/$D$26</f>
        <v>0.68536987945781025</v>
      </c>
      <c r="G21" s="311"/>
      <c r="H21" s="150"/>
    </row>
    <row r="22" spans="2:10" s="66" customFormat="1" ht="33" customHeight="1" x14ac:dyDescent="0.3">
      <c r="B22" s="356" t="str">
        <f t="shared" ref="B22:D22" si="1">+B9</f>
        <v>Servicios ambulatorios</v>
      </c>
      <c r="C22" s="356">
        <f t="shared" si="1"/>
        <v>21601</v>
      </c>
      <c r="D22" s="356">
        <f t="shared" si="1"/>
        <v>25554</v>
      </c>
      <c r="E22" s="357">
        <f t="shared" ref="E22:E25" si="2">C22/$C$26</f>
        <v>0.27144095804169444</v>
      </c>
      <c r="F22" s="357">
        <f t="shared" ref="F22:F25" si="3">D22/$D$26</f>
        <v>0.25562947031461014</v>
      </c>
      <c r="G22" s="311"/>
      <c r="H22" s="150"/>
    </row>
    <row r="23" spans="2:10" s="66" customFormat="1" ht="33" customHeight="1" x14ac:dyDescent="0.3">
      <c r="B23" s="356" t="str">
        <f t="shared" ref="B23:D23" si="4">+B10</f>
        <v>Otros servicios de salud humana</v>
      </c>
      <c r="C23" s="356">
        <f t="shared" si="4"/>
        <v>4485</v>
      </c>
      <c r="D23" s="356">
        <f t="shared" si="4"/>
        <v>5622</v>
      </c>
      <c r="E23" s="357">
        <f t="shared" si="2"/>
        <v>5.6359089709596751E-2</v>
      </c>
      <c r="F23" s="357">
        <f t="shared" si="3"/>
        <v>5.6239683889361278E-2</v>
      </c>
      <c r="G23" s="311"/>
      <c r="H23" s="150"/>
    </row>
    <row r="24" spans="2:10" s="66" customFormat="1" ht="33" customHeight="1" x14ac:dyDescent="0.3">
      <c r="B24" s="356" t="str">
        <f t="shared" ref="B24:D24" si="5">+B11</f>
        <v>Servicios odontológicos</v>
      </c>
      <c r="C24" s="356">
        <f t="shared" si="5"/>
        <v>266</v>
      </c>
      <c r="D24" s="356">
        <f t="shared" si="5"/>
        <v>276</v>
      </c>
      <c r="E24" s="357">
        <f t="shared" si="2"/>
        <v>3.3425903818846679E-3</v>
      </c>
      <c r="F24" s="357">
        <f t="shared" si="3"/>
        <v>2.7609663382183766E-3</v>
      </c>
      <c r="G24" s="311"/>
      <c r="H24" s="150"/>
    </row>
    <row r="25" spans="2:10" s="66" customFormat="1" ht="33" customHeight="1" x14ac:dyDescent="0.3">
      <c r="B25" s="356" t="s">
        <v>9</v>
      </c>
      <c r="C25" s="358">
        <f>+C12+C13+C14</f>
        <v>0</v>
      </c>
      <c r="D25" s="358">
        <f>+D12+D13+D14</f>
        <v>0</v>
      </c>
      <c r="E25" s="357">
        <f t="shared" si="2"/>
        <v>0</v>
      </c>
      <c r="F25" s="357">
        <f t="shared" si="3"/>
        <v>0</v>
      </c>
      <c r="G25" s="311"/>
      <c r="H25" s="150"/>
    </row>
    <row r="26" spans="2:10" s="66" customFormat="1" ht="33" customHeight="1" x14ac:dyDescent="0.25">
      <c r="B26" s="146"/>
      <c r="C26" s="146">
        <f>+SUM(C21:C25)</f>
        <v>79579</v>
      </c>
      <c r="D26" s="146">
        <f>+SUM(D21:D25)</f>
        <v>99965</v>
      </c>
      <c r="E26" s="312">
        <f>+SUM(E21:E25)</f>
        <v>1</v>
      </c>
      <c r="F26" s="312">
        <f>+SUM(F21:F25)</f>
        <v>1</v>
      </c>
      <c r="G26" s="311"/>
      <c r="H26" s="150"/>
    </row>
    <row r="27" spans="2:10" s="66" customFormat="1" ht="33" customHeight="1" x14ac:dyDescent="0.25">
      <c r="B27" s="311"/>
      <c r="C27" s="429">
        <f>+C15-C26</f>
        <v>0</v>
      </c>
      <c r="D27" s="429">
        <f>+D15-D26</f>
        <v>0</v>
      </c>
      <c r="E27" s="311"/>
      <c r="F27" s="311"/>
      <c r="G27" s="311"/>
      <c r="H27" s="136"/>
      <c r="I27" s="61"/>
      <c r="J27" s="42"/>
    </row>
    <row r="28" spans="2:10" s="66" customFormat="1" ht="33" customHeight="1" x14ac:dyDescent="0.25">
      <c r="B28" s="311"/>
      <c r="C28" s="311"/>
      <c r="D28" s="310"/>
      <c r="E28" s="310"/>
      <c r="F28" s="310"/>
      <c r="G28" s="310"/>
      <c r="H28" s="61"/>
      <c r="I28" s="61"/>
      <c r="J28" s="42"/>
    </row>
    <row r="29" spans="2:10" s="66" customFormat="1" ht="33" customHeight="1" x14ac:dyDescent="0.25">
      <c r="B29" s="311"/>
      <c r="C29" s="311"/>
      <c r="D29" s="310"/>
      <c r="E29" s="310"/>
      <c r="F29" s="310"/>
      <c r="G29" s="310"/>
      <c r="H29" s="61"/>
      <c r="I29" s="61"/>
      <c r="J29" s="42"/>
    </row>
    <row r="30" spans="2:10" s="66" customFormat="1" ht="33" customHeight="1" x14ac:dyDescent="0.25">
      <c r="B30" s="311"/>
      <c r="C30" s="311"/>
      <c r="D30" s="310"/>
      <c r="E30" s="310"/>
      <c r="F30" s="310"/>
      <c r="G30" s="310"/>
      <c r="H30" s="61"/>
      <c r="I30" s="61"/>
      <c r="J30" s="42"/>
    </row>
    <row r="31" spans="2:10" s="66" customFormat="1" ht="33" customHeight="1" x14ac:dyDescent="0.25">
      <c r="B31" s="311"/>
      <c r="C31" s="311"/>
      <c r="D31" s="310"/>
      <c r="E31" s="310"/>
      <c r="F31" s="310"/>
      <c r="G31" s="310"/>
      <c r="H31" s="61"/>
      <c r="I31" s="61"/>
      <c r="J31" s="42"/>
    </row>
    <row r="32" spans="2:10" s="66" customFormat="1" ht="33" customHeight="1" x14ac:dyDescent="0.25">
      <c r="B32" s="311"/>
      <c r="C32" s="311"/>
      <c r="D32" s="310"/>
      <c r="E32" s="310"/>
      <c r="F32" s="310"/>
      <c r="G32" s="310"/>
      <c r="H32" s="61"/>
      <c r="I32" s="61"/>
      <c r="J32" s="42"/>
    </row>
    <row r="33" spans="2:10" s="66" customFormat="1" ht="33" customHeight="1" x14ac:dyDescent="0.25">
      <c r="B33" s="133"/>
      <c r="C33" s="133"/>
      <c r="D33" s="139"/>
      <c r="E33" s="139"/>
      <c r="F33" s="139"/>
      <c r="G33" s="61"/>
      <c r="H33" s="61"/>
      <c r="I33" s="61"/>
      <c r="J33" s="42"/>
    </row>
    <row r="34" spans="2:10" s="66" customFormat="1" ht="17.25" customHeight="1" x14ac:dyDescent="0.3">
      <c r="B34" s="123" t="s">
        <v>147</v>
      </c>
      <c r="D34" s="61"/>
      <c r="E34" s="61"/>
      <c r="F34" s="61"/>
      <c r="G34" s="61"/>
      <c r="H34" s="61"/>
      <c r="I34" s="61"/>
      <c r="J34" s="42"/>
    </row>
    <row r="35" spans="2:10" s="66" customFormat="1" x14ac:dyDescent="0.3">
      <c r="B35" s="123" t="s">
        <v>24</v>
      </c>
      <c r="D35" s="61"/>
      <c r="E35" s="61"/>
      <c r="F35" s="61"/>
      <c r="G35" s="61"/>
      <c r="H35" s="61"/>
      <c r="I35" s="61"/>
      <c r="J35" s="42"/>
    </row>
    <row r="36" spans="2:10" x14ac:dyDescent="0.3">
      <c r="B36" s="123" t="s">
        <v>16</v>
      </c>
      <c r="D36" s="61"/>
      <c r="E36" s="61"/>
      <c r="F36" s="61"/>
      <c r="G36" s="61"/>
      <c r="H36" s="61"/>
      <c r="I36" s="61"/>
      <c r="J36" s="42"/>
    </row>
  </sheetData>
  <mergeCells count="2">
    <mergeCell ref="B3:D3"/>
    <mergeCell ref="B4:D4"/>
  </mergeCells>
  <conditionalFormatting sqref="C27:D27">
    <cfRule type="cellIs" dxfId="4" priority="1" operator="notEqual">
      <formula>0</formula>
    </cfRule>
  </conditionalFormatting>
  <hyperlinks>
    <hyperlink ref="B2" location="Indice!A1" display="Índice" xr:uid="{78C5A58F-BF96-4CEE-B042-AE8C17881806}"/>
  </hyperlinks>
  <pageMargins left="0.7" right="0.7" top="0.75" bottom="0.75" header="0.3" footer="0.3"/>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1:K37"/>
  <sheetViews>
    <sheetView showGridLines="0" zoomScale="80" zoomScaleNormal="80" workbookViewId="0">
      <selection activeCell="B2" sqref="B2"/>
    </sheetView>
  </sheetViews>
  <sheetFormatPr baseColWidth="10" defaultRowHeight="16.5" x14ac:dyDescent="0.25"/>
  <cols>
    <col min="1" max="1" width="5" style="7" customWidth="1"/>
    <col min="2" max="2" width="83.7109375" style="7" customWidth="1"/>
    <col min="3" max="12" width="15.7109375" style="7" customWidth="1"/>
    <col min="13" max="16384" width="11.42578125" style="7"/>
  </cols>
  <sheetData>
    <row r="1" spans="2:11" ht="78" customHeight="1" x14ac:dyDescent="0.25"/>
    <row r="2" spans="2:11" ht="33" customHeight="1" x14ac:dyDescent="0.3">
      <c r="B2" s="233" t="s">
        <v>3</v>
      </c>
    </row>
    <row r="3" spans="2:11" ht="33" customHeight="1" x14ac:dyDescent="0.25">
      <c r="B3" s="486" t="s">
        <v>312</v>
      </c>
      <c r="C3" s="486"/>
      <c r="D3" s="486"/>
    </row>
    <row r="4" spans="2:11" ht="33" customHeight="1" x14ac:dyDescent="0.25">
      <c r="B4" s="487" t="s">
        <v>212</v>
      </c>
      <c r="C4" s="487"/>
      <c r="D4" s="487"/>
      <c r="E4" s="65"/>
      <c r="F4" s="65"/>
      <c r="H4" s="3"/>
      <c r="I4" s="43"/>
    </row>
    <row r="5" spans="2:11" ht="33" customHeight="1" x14ac:dyDescent="0.25">
      <c r="B5" s="43"/>
      <c r="C5" s="43"/>
      <c r="D5" s="43"/>
      <c r="E5" s="43"/>
      <c r="F5" s="43"/>
      <c r="H5" s="43"/>
      <c r="I5" s="43"/>
      <c r="K5" s="3"/>
    </row>
    <row r="6" spans="2:11" s="8" customFormat="1" ht="33" customHeight="1" x14ac:dyDescent="0.25">
      <c r="B6" s="9" t="s">
        <v>1</v>
      </c>
    </row>
    <row r="7" spans="2:11" s="8" customFormat="1" ht="33" customHeight="1" x14ac:dyDescent="0.25">
      <c r="B7" s="192" t="s">
        <v>7</v>
      </c>
      <c r="C7" s="157">
        <v>2014</v>
      </c>
      <c r="D7" s="157">
        <v>2019</v>
      </c>
    </row>
    <row r="8" spans="2:11" ht="33" customHeight="1" x14ac:dyDescent="0.25">
      <c r="B8" s="191" t="s">
        <v>125</v>
      </c>
      <c r="C8" s="189">
        <v>51897</v>
      </c>
      <c r="D8" s="189">
        <v>66649</v>
      </c>
      <c r="E8" s="149"/>
      <c r="F8" s="149"/>
    </row>
    <row r="9" spans="2:11" ht="33" customHeight="1" x14ac:dyDescent="0.25">
      <c r="B9" s="191" t="s">
        <v>126</v>
      </c>
      <c r="C9" s="189">
        <v>13249</v>
      </c>
      <c r="D9" s="189">
        <v>15167</v>
      </c>
    </row>
    <row r="10" spans="2:11" ht="33" customHeight="1" x14ac:dyDescent="0.25">
      <c r="B10" s="191" t="s">
        <v>124</v>
      </c>
      <c r="C10" s="189">
        <v>8352</v>
      </c>
      <c r="D10" s="189">
        <v>10387</v>
      </c>
    </row>
    <row r="11" spans="2:11" ht="33" customHeight="1" x14ac:dyDescent="0.25">
      <c r="B11" s="191" t="s">
        <v>129</v>
      </c>
      <c r="C11" s="189">
        <v>4485</v>
      </c>
      <c r="D11" s="189">
        <v>5622</v>
      </c>
    </row>
    <row r="12" spans="2:11" ht="33" customHeight="1" x14ac:dyDescent="0.25">
      <c r="B12" s="191" t="s">
        <v>128</v>
      </c>
      <c r="C12" s="189">
        <v>1330</v>
      </c>
      <c r="D12" s="189">
        <v>1864</v>
      </c>
    </row>
    <row r="13" spans="2:11" ht="33" customHeight="1" x14ac:dyDescent="0.25">
      <c r="B13" s="191" t="s">
        <v>132</v>
      </c>
      <c r="C13" s="189">
        <v>258</v>
      </c>
      <c r="D13" s="189">
        <v>265</v>
      </c>
    </row>
    <row r="14" spans="2:11" ht="33" customHeight="1" x14ac:dyDescent="0.25">
      <c r="B14" s="191" t="s">
        <v>138</v>
      </c>
      <c r="C14" s="189">
        <v>8</v>
      </c>
      <c r="D14" s="189">
        <v>11</v>
      </c>
    </row>
    <row r="15" spans="2:11" ht="33" customHeight="1" x14ac:dyDescent="0.25">
      <c r="B15" s="215" t="s">
        <v>2</v>
      </c>
      <c r="C15" s="208">
        <v>79579</v>
      </c>
      <c r="D15" s="208">
        <v>99965</v>
      </c>
    </row>
    <row r="16" spans="2:11" ht="33" customHeight="1" x14ac:dyDescent="0.25">
      <c r="D16" s="61"/>
      <c r="E16" s="61"/>
      <c r="F16" s="61"/>
      <c r="G16" s="61"/>
      <c r="H16" s="61"/>
      <c r="I16" s="61"/>
      <c r="J16" s="42"/>
    </row>
    <row r="17" spans="2:10" ht="33" customHeight="1" x14ac:dyDescent="0.25">
      <c r="B17" s="102" t="s">
        <v>213</v>
      </c>
      <c r="C17" s="10"/>
      <c r="D17" s="10"/>
      <c r="E17" s="10"/>
      <c r="F17" s="10"/>
      <c r="G17" s="10"/>
      <c r="H17" s="10"/>
      <c r="I17" s="61"/>
      <c r="J17" s="42"/>
    </row>
    <row r="18" spans="2:10" s="66" customFormat="1" ht="33" customHeight="1" x14ac:dyDescent="0.25">
      <c r="B18" s="359"/>
      <c r="C18" s="359"/>
      <c r="D18" s="359"/>
      <c r="E18" s="359"/>
      <c r="F18" s="359"/>
      <c r="G18" s="359"/>
      <c r="H18" s="359"/>
      <c r="I18" s="61"/>
      <c r="J18" s="42"/>
    </row>
    <row r="19" spans="2:10" s="66" customFormat="1" ht="33" customHeight="1" x14ac:dyDescent="0.25">
      <c r="B19" s="127"/>
      <c r="C19" s="127"/>
      <c r="D19" s="360"/>
      <c r="E19" s="360"/>
      <c r="F19" s="360"/>
      <c r="G19" s="139"/>
      <c r="H19" s="139"/>
      <c r="I19" s="61"/>
      <c r="J19" s="42"/>
    </row>
    <row r="20" spans="2:10" s="66" customFormat="1" ht="33" customHeight="1" x14ac:dyDescent="0.25">
      <c r="B20" s="354" t="s">
        <v>8</v>
      </c>
      <c r="C20" s="355">
        <f>+C7</f>
        <v>2014</v>
      </c>
      <c r="D20" s="355">
        <f>+D7</f>
        <v>2019</v>
      </c>
      <c r="E20" s="354">
        <f>+C20</f>
        <v>2014</v>
      </c>
      <c r="F20" s="354">
        <f>+D20</f>
        <v>2019</v>
      </c>
      <c r="G20" s="139"/>
      <c r="H20" s="430"/>
    </row>
    <row r="21" spans="2:10" s="66" customFormat="1" ht="33" customHeight="1" x14ac:dyDescent="0.3">
      <c r="B21" s="356" t="str">
        <f>+B8</f>
        <v>Servicios con internación en hospitales y clínicas especializados y de especialidades</v>
      </c>
      <c r="C21" s="356">
        <f t="shared" ref="C21:D21" si="0">+C8</f>
        <v>51897</v>
      </c>
      <c r="D21" s="356">
        <f t="shared" si="0"/>
        <v>66649</v>
      </c>
      <c r="E21" s="357">
        <f>C21/$C$27</f>
        <v>0.65214440995740086</v>
      </c>
      <c r="F21" s="357">
        <f>D21/$D$27</f>
        <v>0.66672335317361076</v>
      </c>
      <c r="G21" s="133"/>
      <c r="H21" s="430"/>
    </row>
    <row r="22" spans="2:10" s="66" customFormat="1" ht="33" customHeight="1" x14ac:dyDescent="0.3">
      <c r="B22" s="356" t="str">
        <f t="shared" ref="B22:D22" si="1">+B9</f>
        <v>Servicios ambulatorios generales y especializados en hospitales y clínicas</v>
      </c>
      <c r="C22" s="356">
        <f t="shared" si="1"/>
        <v>13249</v>
      </c>
      <c r="D22" s="356">
        <f t="shared" si="1"/>
        <v>15167</v>
      </c>
      <c r="E22" s="357">
        <f t="shared" ref="E22:E26" si="2">C22/$C$27</f>
        <v>0.16648864650221792</v>
      </c>
      <c r="F22" s="357">
        <f t="shared" ref="F22:F26" si="3">D22/$D$27</f>
        <v>0.15172310308608014</v>
      </c>
      <c r="G22" s="133"/>
      <c r="H22" s="430"/>
    </row>
    <row r="23" spans="2:10" s="66" customFormat="1" ht="33" customHeight="1" x14ac:dyDescent="0.3">
      <c r="B23" s="356" t="str">
        <f t="shared" ref="B23:D23" si="4">+B10</f>
        <v>Servicios ambulatorios generales y especializados en centros ambulatorios</v>
      </c>
      <c r="C23" s="356">
        <f t="shared" si="4"/>
        <v>8352</v>
      </c>
      <c r="D23" s="356">
        <f t="shared" si="4"/>
        <v>10387</v>
      </c>
      <c r="E23" s="357">
        <f t="shared" si="2"/>
        <v>0.1049523115394765</v>
      </c>
      <c r="F23" s="357">
        <f t="shared" si="3"/>
        <v>0.10390636722852999</v>
      </c>
      <c r="G23" s="133"/>
      <c r="H23" s="430"/>
    </row>
    <row r="24" spans="2:10" s="66" customFormat="1" ht="33" customHeight="1" x14ac:dyDescent="0.3">
      <c r="B24" s="356" t="str">
        <f t="shared" ref="B24:D24" si="5">+B11</f>
        <v>Otros servicios de salud humana n.c.p</v>
      </c>
      <c r="C24" s="356">
        <f t="shared" si="5"/>
        <v>4485</v>
      </c>
      <c r="D24" s="356">
        <f t="shared" si="5"/>
        <v>5622</v>
      </c>
      <c r="E24" s="357">
        <f t="shared" si="2"/>
        <v>5.6359089709596751E-2</v>
      </c>
      <c r="F24" s="357">
        <f t="shared" si="3"/>
        <v>5.6239683889361278E-2</v>
      </c>
      <c r="G24" s="133"/>
      <c r="H24" s="430"/>
    </row>
    <row r="25" spans="2:10" s="66" customFormat="1" ht="33" customHeight="1" x14ac:dyDescent="0.3">
      <c r="B25" s="356" t="str">
        <f t="shared" ref="B25:D25" si="6">+B12</f>
        <v>Servicios con internación en hospitales y clínicas básicas y generales</v>
      </c>
      <c r="C25" s="356">
        <f t="shared" si="6"/>
        <v>1330</v>
      </c>
      <c r="D25" s="356">
        <f t="shared" si="6"/>
        <v>1864</v>
      </c>
      <c r="E25" s="357">
        <f t="shared" si="2"/>
        <v>1.6712951909423339E-2</v>
      </c>
      <c r="F25" s="357">
        <f t="shared" si="3"/>
        <v>1.864652628419947E-2</v>
      </c>
      <c r="G25" s="133"/>
      <c r="H25" s="430"/>
    </row>
    <row r="26" spans="2:10" s="66" customFormat="1" ht="33" customHeight="1" x14ac:dyDescent="0.3">
      <c r="B26" s="356" t="s">
        <v>9</v>
      </c>
      <c r="C26" s="358">
        <f>+C13+C14</f>
        <v>266</v>
      </c>
      <c r="D26" s="358">
        <f>+D13+D14</f>
        <v>276</v>
      </c>
      <c r="E26" s="357">
        <f t="shared" si="2"/>
        <v>3.3425903818846679E-3</v>
      </c>
      <c r="F26" s="357">
        <f t="shared" si="3"/>
        <v>2.7609663382183766E-3</v>
      </c>
      <c r="G26" s="133"/>
      <c r="H26" s="430"/>
    </row>
    <row r="27" spans="2:10" s="66" customFormat="1" ht="33" customHeight="1" x14ac:dyDescent="0.25">
      <c r="B27" s="406" t="str">
        <f>+B15</f>
        <v>Total</v>
      </c>
      <c r="C27" s="383">
        <f>+SUM(C21+C22+C23+C24+C25+C26)</f>
        <v>79579</v>
      </c>
      <c r="D27" s="383">
        <f>+SUM(D21+D22+D23+D24+D25+D26)</f>
        <v>99965</v>
      </c>
      <c r="E27" s="407">
        <f>+SUM(E21+E22+E23+E24+E25+E26)</f>
        <v>1</v>
      </c>
      <c r="F27" s="407">
        <f>+SUM(F21+F22+F23+F24+F25+F26)</f>
        <v>1</v>
      </c>
      <c r="G27" s="386"/>
      <c r="H27" s="430"/>
    </row>
    <row r="28" spans="2:10" s="66" customFormat="1" ht="33" customHeight="1" x14ac:dyDescent="0.3">
      <c r="B28" s="308"/>
      <c r="C28" s="385">
        <f>+C15-C27</f>
        <v>0</v>
      </c>
      <c r="D28" s="385">
        <f>+D15-D27</f>
        <v>0</v>
      </c>
      <c r="E28" s="384"/>
      <c r="F28" s="387"/>
      <c r="G28" s="133"/>
      <c r="H28" s="430"/>
    </row>
    <row r="29" spans="2:10" s="66" customFormat="1" ht="33" customHeight="1" x14ac:dyDescent="0.25">
      <c r="B29" s="133"/>
      <c r="C29" s="133"/>
      <c r="D29" s="133"/>
      <c r="E29" s="133"/>
      <c r="F29" s="133"/>
      <c r="G29" s="133"/>
      <c r="H29" s="139"/>
      <c r="I29" s="61"/>
      <c r="J29" s="42"/>
    </row>
    <row r="30" spans="2:10" s="66" customFormat="1" ht="33" customHeight="1" x14ac:dyDescent="0.25">
      <c r="B30" s="133"/>
      <c r="C30" s="133"/>
      <c r="D30" s="139"/>
      <c r="E30" s="139"/>
      <c r="F30" s="139"/>
      <c r="G30" s="139"/>
      <c r="H30" s="139"/>
      <c r="I30" s="61"/>
      <c r="J30" s="42"/>
    </row>
    <row r="31" spans="2:10" s="66" customFormat="1" ht="33" customHeight="1" x14ac:dyDescent="0.25">
      <c r="B31" s="133"/>
      <c r="C31" s="133"/>
      <c r="D31" s="139"/>
      <c r="E31" s="139"/>
      <c r="F31" s="139"/>
      <c r="G31" s="139"/>
      <c r="H31" s="139"/>
      <c r="I31" s="61"/>
      <c r="J31" s="42"/>
    </row>
    <row r="32" spans="2:10" s="66" customFormat="1" ht="33" customHeight="1" x14ac:dyDescent="0.25">
      <c r="B32" s="133"/>
      <c r="C32" s="133"/>
      <c r="D32" s="139"/>
      <c r="E32" s="139"/>
      <c r="F32" s="139"/>
      <c r="G32" s="139"/>
      <c r="H32" s="139"/>
      <c r="I32" s="61"/>
      <c r="J32" s="42"/>
    </row>
    <row r="33" spans="2:10" s="66" customFormat="1" ht="33" customHeight="1" x14ac:dyDescent="0.25">
      <c r="B33" s="133"/>
      <c r="C33" s="133"/>
      <c r="D33" s="139"/>
      <c r="E33" s="139"/>
      <c r="F33" s="139"/>
      <c r="G33" s="139"/>
      <c r="H33" s="139"/>
      <c r="I33" s="61"/>
      <c r="J33" s="42"/>
    </row>
    <row r="34" spans="2:10" s="66" customFormat="1" ht="33" customHeight="1" x14ac:dyDescent="0.25">
      <c r="B34" s="133"/>
      <c r="C34" s="133"/>
      <c r="D34" s="139"/>
      <c r="E34" s="139"/>
      <c r="F34" s="139"/>
      <c r="G34" s="139"/>
      <c r="H34" s="139"/>
      <c r="I34" s="61"/>
      <c r="J34" s="42"/>
    </row>
    <row r="35" spans="2:10" s="66" customFormat="1" ht="17.25" customHeight="1" x14ac:dyDescent="0.3">
      <c r="B35" s="123" t="s">
        <v>42</v>
      </c>
      <c r="D35" s="61"/>
      <c r="E35" s="61"/>
      <c r="F35" s="61"/>
      <c r="G35" s="61"/>
      <c r="H35" s="61"/>
      <c r="I35" s="61"/>
      <c r="J35" s="42"/>
    </row>
    <row r="36" spans="2:10" s="66" customFormat="1" x14ac:dyDescent="0.3">
      <c r="B36" s="123" t="s">
        <v>24</v>
      </c>
      <c r="D36" s="61"/>
      <c r="E36" s="61"/>
      <c r="F36" s="61"/>
      <c r="G36" s="61"/>
      <c r="H36" s="61"/>
      <c r="I36" s="61"/>
      <c r="J36" s="42"/>
    </row>
    <row r="37" spans="2:10" x14ac:dyDescent="0.3">
      <c r="B37" s="123" t="s">
        <v>16</v>
      </c>
      <c r="D37" s="61"/>
      <c r="E37" s="61"/>
      <c r="F37" s="61"/>
      <c r="G37" s="61"/>
      <c r="H37" s="61"/>
      <c r="I37" s="61"/>
      <c r="J37" s="42"/>
    </row>
  </sheetData>
  <mergeCells count="2">
    <mergeCell ref="B4:D4"/>
    <mergeCell ref="B3:D3"/>
  </mergeCells>
  <conditionalFormatting sqref="C28:D28">
    <cfRule type="cellIs" dxfId="3" priority="1" operator="notEqual">
      <formula>0</formula>
    </cfRule>
  </conditionalFormatting>
  <hyperlinks>
    <hyperlink ref="B2" location="Indice!A1" display="Índice" xr:uid="{00000000-0004-0000-1700-000000000000}"/>
  </hyperlinks>
  <pageMargins left="0.7" right="0.7" top="0.75" bottom="0.75" header="0.3" footer="0.3"/>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1:O34"/>
  <sheetViews>
    <sheetView showGridLines="0" zoomScale="80" zoomScaleNormal="80" workbookViewId="0">
      <selection activeCell="B2" sqref="B2"/>
    </sheetView>
  </sheetViews>
  <sheetFormatPr baseColWidth="10" defaultColWidth="9.140625" defaultRowHeight="16.5" x14ac:dyDescent="0.3"/>
  <cols>
    <col min="1" max="1" width="5" style="44" customWidth="1"/>
    <col min="2" max="2" width="56.42578125" style="68" customWidth="1"/>
    <col min="3" max="7" width="15.42578125" style="68" customWidth="1"/>
    <col min="8" max="13" width="15.42578125" style="71" customWidth="1"/>
    <col min="14" max="15" width="15.42578125" style="44" customWidth="1"/>
    <col min="16" max="18" width="15.7109375" style="44" customWidth="1"/>
    <col min="19" max="16384" width="9.140625" style="44"/>
  </cols>
  <sheetData>
    <row r="1" spans="2:15" ht="78" customHeight="1" x14ac:dyDescent="0.3">
      <c r="C1" s="69"/>
      <c r="D1" s="69"/>
      <c r="E1" s="69"/>
      <c r="F1" s="69"/>
      <c r="G1" s="69"/>
      <c r="H1" s="69"/>
      <c r="I1" s="69"/>
      <c r="J1" s="69"/>
      <c r="K1" s="69"/>
      <c r="L1" s="69"/>
      <c r="M1" s="69"/>
      <c r="N1" s="70"/>
    </row>
    <row r="2" spans="2:15" ht="33" customHeight="1" x14ac:dyDescent="0.3">
      <c r="B2" s="233" t="s">
        <v>3</v>
      </c>
    </row>
    <row r="3" spans="2:15" ht="33" customHeight="1" x14ac:dyDescent="0.3">
      <c r="B3" s="486" t="s">
        <v>313</v>
      </c>
      <c r="C3" s="486"/>
      <c r="D3" s="486"/>
      <c r="E3" s="486"/>
      <c r="F3" s="486"/>
      <c r="G3" s="486"/>
      <c r="H3" s="486"/>
      <c r="I3" s="486"/>
      <c r="J3" s="486"/>
      <c r="K3" s="486"/>
      <c r="L3" s="486"/>
      <c r="M3" s="486"/>
      <c r="N3" s="486"/>
      <c r="O3" s="486"/>
    </row>
    <row r="4" spans="2:15" ht="33" customHeight="1" x14ac:dyDescent="0.3">
      <c r="B4" s="487" t="s">
        <v>39</v>
      </c>
      <c r="C4" s="487"/>
      <c r="D4" s="487"/>
      <c r="E4" s="487"/>
      <c r="F4" s="487"/>
      <c r="G4" s="487"/>
      <c r="H4" s="487"/>
      <c r="I4" s="487"/>
      <c r="J4" s="487"/>
      <c r="K4" s="487"/>
      <c r="L4" s="487"/>
      <c r="M4" s="487"/>
      <c r="N4" s="487"/>
      <c r="O4" s="487"/>
    </row>
    <row r="5" spans="2:15" ht="33" customHeight="1" x14ac:dyDescent="0.3"/>
    <row r="6" spans="2:15" s="73" customFormat="1" ht="33" customHeight="1" x14ac:dyDescent="0.3">
      <c r="B6" s="9" t="s">
        <v>1</v>
      </c>
      <c r="C6" s="8"/>
      <c r="D6" s="8"/>
      <c r="E6" s="8"/>
      <c r="F6" s="8"/>
      <c r="G6" s="8"/>
      <c r="H6" s="8"/>
      <c r="I6" s="8"/>
      <c r="J6" s="8"/>
      <c r="K6" s="72"/>
      <c r="L6" s="72"/>
      <c r="M6" s="72"/>
    </row>
    <row r="7" spans="2:15" s="73" customFormat="1" ht="33" customHeight="1" x14ac:dyDescent="0.3">
      <c r="B7" s="157"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5" s="76" customFormat="1" ht="33" customHeight="1" x14ac:dyDescent="0.25">
      <c r="B8" s="216" t="s">
        <v>455</v>
      </c>
      <c r="C8" s="217">
        <v>1642114</v>
      </c>
      <c r="D8" s="217">
        <v>1923311</v>
      </c>
      <c r="E8" s="217">
        <v>1913562</v>
      </c>
      <c r="F8" s="217">
        <v>2058240</v>
      </c>
      <c r="G8" s="217">
        <v>2403576</v>
      </c>
      <c r="H8" s="217">
        <v>2508654</v>
      </c>
      <c r="I8" s="217">
        <v>2338852</v>
      </c>
      <c r="J8" s="217">
        <v>2182400</v>
      </c>
      <c r="K8" s="217">
        <v>2547834</v>
      </c>
      <c r="L8" s="217">
        <v>2224504</v>
      </c>
      <c r="M8" s="217">
        <v>2241033</v>
      </c>
      <c r="N8" s="217">
        <v>2227342</v>
      </c>
      <c r="O8" s="217">
        <v>2270307</v>
      </c>
    </row>
    <row r="9" spans="2:15" s="76" customFormat="1" ht="33" customHeight="1" x14ac:dyDescent="0.25">
      <c r="B9" s="216" t="s">
        <v>496</v>
      </c>
      <c r="C9" s="217">
        <v>1043884</v>
      </c>
      <c r="D9" s="217">
        <v>1237960</v>
      </c>
      <c r="E9" s="217">
        <v>1364827</v>
      </c>
      <c r="F9" s="217">
        <v>1708612</v>
      </c>
      <c r="G9" s="217">
        <v>2028836</v>
      </c>
      <c r="H9" s="217">
        <v>2395590</v>
      </c>
      <c r="I9" s="217">
        <v>2707300</v>
      </c>
      <c r="J9" s="217">
        <v>2976864</v>
      </c>
      <c r="K9" s="217">
        <v>2971125</v>
      </c>
      <c r="L9" s="217">
        <v>2941766</v>
      </c>
      <c r="M9" s="217">
        <v>2947882</v>
      </c>
      <c r="N9" s="217">
        <v>3091592</v>
      </c>
      <c r="O9" s="217">
        <v>3142655</v>
      </c>
    </row>
    <row r="10" spans="2:15" s="76" customFormat="1" ht="33" customHeight="1" x14ac:dyDescent="0.25">
      <c r="B10" s="224" t="s">
        <v>459</v>
      </c>
      <c r="C10" s="218">
        <v>2685998</v>
      </c>
      <c r="D10" s="218">
        <v>3161271</v>
      </c>
      <c r="E10" s="218">
        <v>3278389</v>
      </c>
      <c r="F10" s="218">
        <v>3766852</v>
      </c>
      <c r="G10" s="218">
        <v>4432412</v>
      </c>
      <c r="H10" s="218">
        <v>4904244</v>
      </c>
      <c r="I10" s="218">
        <v>5046152</v>
      </c>
      <c r="J10" s="218">
        <v>5159264</v>
      </c>
      <c r="K10" s="218">
        <v>5518959</v>
      </c>
      <c r="L10" s="218">
        <v>5166270</v>
      </c>
      <c r="M10" s="218">
        <v>5188915</v>
      </c>
      <c r="N10" s="218">
        <v>5318934</v>
      </c>
      <c r="O10" s="218">
        <v>5412962</v>
      </c>
    </row>
    <row r="11" spans="2:15" s="76" customFormat="1" ht="33" customHeight="1" x14ac:dyDescent="0.25">
      <c r="B11" s="216" t="s">
        <v>495</v>
      </c>
      <c r="C11" s="217">
        <v>13605485</v>
      </c>
      <c r="D11" s="217">
        <v>13805095</v>
      </c>
      <c r="E11" s="217">
        <v>14005449</v>
      </c>
      <c r="F11" s="217">
        <v>15012228</v>
      </c>
      <c r="G11" s="217">
        <v>15266431</v>
      </c>
      <c r="H11" s="217">
        <v>15520973</v>
      </c>
      <c r="I11" s="217">
        <v>15774749</v>
      </c>
      <c r="J11" s="217">
        <v>16027466</v>
      </c>
      <c r="K11" s="217">
        <v>16278844</v>
      </c>
      <c r="L11" s="217">
        <v>16528730</v>
      </c>
      <c r="M11" s="217">
        <v>16776977</v>
      </c>
      <c r="N11" s="217">
        <v>17023408</v>
      </c>
      <c r="O11" s="217">
        <v>17267986</v>
      </c>
    </row>
    <row r="12" spans="2:15" s="76" customFormat="1" ht="33" customHeight="1" x14ac:dyDescent="0.25">
      <c r="B12" s="218" t="s">
        <v>497</v>
      </c>
      <c r="C12" s="219">
        <v>120.69499911249029</v>
      </c>
      <c r="D12" s="219">
        <v>139.31892536777181</v>
      </c>
      <c r="E12" s="219">
        <v>136.62982172153139</v>
      </c>
      <c r="F12" s="219">
        <v>137.10423262956036</v>
      </c>
      <c r="G12" s="219">
        <v>157.4419063630524</v>
      </c>
      <c r="H12" s="219">
        <v>161.62994420517322</v>
      </c>
      <c r="I12" s="219">
        <v>148.26556035851982</v>
      </c>
      <c r="J12" s="219">
        <v>136.16625360490548</v>
      </c>
      <c r="K12" s="219">
        <v>156.51197345462614</v>
      </c>
      <c r="L12" s="219">
        <v>134.58408480264364</v>
      </c>
      <c r="M12" s="219">
        <v>133.57787877994946</v>
      </c>
      <c r="N12" s="219">
        <v>130.83995872036905</v>
      </c>
      <c r="O12" s="219">
        <v>131.47491548811772</v>
      </c>
    </row>
    <row r="13" spans="2:15" s="76" customFormat="1" ht="33" customHeight="1" x14ac:dyDescent="0.25">
      <c r="B13" s="218" t="s">
        <v>498</v>
      </c>
      <c r="C13" s="219">
        <v>76.725232507330688</v>
      </c>
      <c r="D13" s="219">
        <v>89.674138424980057</v>
      </c>
      <c r="E13" s="219">
        <v>97.44971403630116</v>
      </c>
      <c r="F13" s="219">
        <v>113.81468493550724</v>
      </c>
      <c r="G13" s="219">
        <v>132.89523923436982</v>
      </c>
      <c r="H13" s="219">
        <v>154.34534935406433</v>
      </c>
      <c r="I13" s="219">
        <v>171.6223820740349</v>
      </c>
      <c r="J13" s="219">
        <v>185.73516237688477</v>
      </c>
      <c r="K13" s="219">
        <v>182.51449550103189</v>
      </c>
      <c r="L13" s="219">
        <v>177.97894938086591</v>
      </c>
      <c r="M13" s="219">
        <v>175.70996252781416</v>
      </c>
      <c r="N13" s="219">
        <v>181.60828901005016</v>
      </c>
      <c r="O13" s="219">
        <v>181.99314036969915</v>
      </c>
    </row>
    <row r="14" spans="2:15" s="76" customFormat="1" ht="33" customHeight="1" x14ac:dyDescent="0.25">
      <c r="B14" s="218" t="s">
        <v>499</v>
      </c>
      <c r="C14" s="219">
        <v>197.42023161982098</v>
      </c>
      <c r="D14" s="219">
        <v>228.99306379275188</v>
      </c>
      <c r="E14" s="219">
        <v>234.07953575783256</v>
      </c>
      <c r="F14" s="219">
        <v>250.91891756506763</v>
      </c>
      <c r="G14" s="219">
        <v>290.33714559742219</v>
      </c>
      <c r="H14" s="219">
        <v>315.97529355923751</v>
      </c>
      <c r="I14" s="219">
        <v>319.88794243255472</v>
      </c>
      <c r="J14" s="219">
        <v>321.90141598179031</v>
      </c>
      <c r="K14" s="219">
        <v>339.026468955658</v>
      </c>
      <c r="L14" s="219">
        <v>312.56303418350956</v>
      </c>
      <c r="M14" s="219">
        <v>309.28784130776359</v>
      </c>
      <c r="N14" s="219">
        <v>312.44824773041915</v>
      </c>
      <c r="O14" s="219">
        <v>313.46805585781692</v>
      </c>
    </row>
    <row r="15" spans="2:15" ht="33" customHeight="1" x14ac:dyDescent="0.3"/>
    <row r="16" spans="2:15" ht="33" customHeight="1" x14ac:dyDescent="0.3">
      <c r="B16" s="488" t="s">
        <v>340</v>
      </c>
      <c r="C16" s="488"/>
      <c r="D16" s="488"/>
      <c r="E16" s="488"/>
      <c r="F16" s="488"/>
      <c r="G16" s="488"/>
      <c r="H16" s="488"/>
      <c r="I16" s="488"/>
      <c r="J16" s="488"/>
      <c r="K16" s="488"/>
      <c r="L16" s="488"/>
    </row>
    <row r="17" spans="2:10" ht="33" customHeight="1" x14ac:dyDescent="0.3"/>
    <row r="18" spans="2:10" ht="33" customHeight="1" x14ac:dyDescent="0.3"/>
    <row r="19" spans="2:10" ht="33" customHeight="1" x14ac:dyDescent="0.3"/>
    <row r="20" spans="2:10" ht="33" customHeight="1" x14ac:dyDescent="0.3"/>
    <row r="21" spans="2:10" ht="33" customHeight="1" x14ac:dyDescent="0.3"/>
    <row r="22" spans="2:10" ht="33" customHeight="1" x14ac:dyDescent="0.3"/>
    <row r="23" spans="2:10" ht="33" customHeight="1" x14ac:dyDescent="0.3"/>
    <row r="24" spans="2:10" ht="33" customHeight="1" x14ac:dyDescent="0.3"/>
    <row r="25" spans="2:10" ht="33" customHeight="1" x14ac:dyDescent="0.3"/>
    <row r="26" spans="2:10" ht="33" customHeight="1" x14ac:dyDescent="0.3">
      <c r="J26" s="72"/>
    </row>
    <row r="27" spans="2:10" ht="33" customHeight="1" x14ac:dyDescent="0.3"/>
    <row r="28" spans="2:10" ht="33" customHeight="1" x14ac:dyDescent="0.3"/>
    <row r="29" spans="2:10" ht="33" customHeight="1" x14ac:dyDescent="0.3"/>
    <row r="30" spans="2:10" ht="33" customHeight="1" x14ac:dyDescent="0.3"/>
    <row r="31" spans="2:10" ht="33" customHeight="1" x14ac:dyDescent="0.3"/>
    <row r="32" spans="2:10" ht="44.25" customHeight="1" x14ac:dyDescent="0.3">
      <c r="B32" s="151" t="s">
        <v>40</v>
      </c>
    </row>
    <row r="33" spans="2:2" ht="15" customHeight="1" x14ac:dyDescent="0.3">
      <c r="B33" s="123" t="s">
        <v>16</v>
      </c>
    </row>
    <row r="34" spans="2:2" x14ac:dyDescent="0.3">
      <c r="B34" s="16"/>
    </row>
  </sheetData>
  <mergeCells count="3">
    <mergeCell ref="B3:O3"/>
    <mergeCell ref="B4:O4"/>
    <mergeCell ref="B16:L16"/>
  </mergeCells>
  <hyperlinks>
    <hyperlink ref="B2" location="Indice!A1" display="Índice" xr:uid="{00000000-0004-0000-1800-000000000000}"/>
  </hyperlink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B1:L38"/>
  <sheetViews>
    <sheetView showGridLines="0" zoomScale="80" zoomScaleNormal="80" workbookViewId="0">
      <selection activeCell="B2" sqref="B2"/>
    </sheetView>
  </sheetViews>
  <sheetFormatPr baseColWidth="10" defaultColWidth="9.140625" defaultRowHeight="16.5" x14ac:dyDescent="0.3"/>
  <cols>
    <col min="1" max="1" width="5" style="44" customWidth="1"/>
    <col min="2" max="2" width="13.140625" style="44" customWidth="1"/>
    <col min="3" max="3" width="77.140625" style="44" customWidth="1"/>
    <col min="4" max="7" width="18.7109375" style="44" customWidth="1"/>
    <col min="8" max="8" width="21.5703125" style="44" customWidth="1"/>
    <col min="9" max="9" width="19.28515625" style="44" customWidth="1"/>
    <col min="10" max="10" width="19.140625" style="44" customWidth="1"/>
    <col min="11" max="15" width="15.7109375" style="44" customWidth="1"/>
    <col min="16" max="257" width="9.140625" style="44"/>
    <col min="258" max="258" width="4" style="44" customWidth="1"/>
    <col min="259" max="259" width="52.140625" style="44" customWidth="1"/>
    <col min="260" max="268" width="17.28515625" style="44" customWidth="1"/>
    <col min="269" max="513" width="9.140625" style="44"/>
    <col min="514" max="514" width="4" style="44" customWidth="1"/>
    <col min="515" max="515" width="52.140625" style="44" customWidth="1"/>
    <col min="516" max="524" width="17.28515625" style="44" customWidth="1"/>
    <col min="525" max="769" width="9.140625" style="44"/>
    <col min="770" max="770" width="4" style="44" customWidth="1"/>
    <col min="771" max="771" width="52.140625" style="44" customWidth="1"/>
    <col min="772" max="780" width="17.28515625" style="44" customWidth="1"/>
    <col min="781" max="1025" width="9.140625" style="44"/>
    <col min="1026" max="1026" width="4" style="44" customWidth="1"/>
    <col min="1027" max="1027" width="52.140625" style="44" customWidth="1"/>
    <col min="1028" max="1036" width="17.28515625" style="44" customWidth="1"/>
    <col min="1037" max="1281" width="9.140625" style="44"/>
    <col min="1282" max="1282" width="4" style="44" customWidth="1"/>
    <col min="1283" max="1283" width="52.140625" style="44" customWidth="1"/>
    <col min="1284" max="1292" width="17.28515625" style="44" customWidth="1"/>
    <col min="1293" max="1537" width="9.140625" style="44"/>
    <col min="1538" max="1538" width="4" style="44" customWidth="1"/>
    <col min="1539" max="1539" width="52.140625" style="44" customWidth="1"/>
    <col min="1540" max="1548" width="17.28515625" style="44" customWidth="1"/>
    <col min="1549" max="1793" width="9.140625" style="44"/>
    <col min="1794" max="1794" width="4" style="44" customWidth="1"/>
    <col min="1795" max="1795" width="52.140625" style="44" customWidth="1"/>
    <col min="1796" max="1804" width="17.28515625" style="44" customWidth="1"/>
    <col min="1805" max="2049" width="9.140625" style="44"/>
    <col min="2050" max="2050" width="4" style="44" customWidth="1"/>
    <col min="2051" max="2051" width="52.140625" style="44" customWidth="1"/>
    <col min="2052" max="2060" width="17.28515625" style="44" customWidth="1"/>
    <col min="2061" max="2305" width="9.140625" style="44"/>
    <col min="2306" max="2306" width="4" style="44" customWidth="1"/>
    <col min="2307" max="2307" width="52.140625" style="44" customWidth="1"/>
    <col min="2308" max="2316" width="17.28515625" style="44" customWidth="1"/>
    <col min="2317" max="2561" width="9.140625" style="44"/>
    <col min="2562" max="2562" width="4" style="44" customWidth="1"/>
    <col min="2563" max="2563" width="52.140625" style="44" customWidth="1"/>
    <col min="2564" max="2572" width="17.28515625" style="44" customWidth="1"/>
    <col min="2573" max="2817" width="9.140625" style="44"/>
    <col min="2818" max="2818" width="4" style="44" customWidth="1"/>
    <col min="2819" max="2819" width="52.140625" style="44" customWidth="1"/>
    <col min="2820" max="2828" width="17.28515625" style="44" customWidth="1"/>
    <col min="2829" max="3073" width="9.140625" style="44"/>
    <col min="3074" max="3074" width="4" style="44" customWidth="1"/>
    <col min="3075" max="3075" width="52.140625" style="44" customWidth="1"/>
    <col min="3076" max="3084" width="17.28515625" style="44" customWidth="1"/>
    <col min="3085" max="3329" width="9.140625" style="44"/>
    <col min="3330" max="3330" width="4" style="44" customWidth="1"/>
    <col min="3331" max="3331" width="52.140625" style="44" customWidth="1"/>
    <col min="3332" max="3340" width="17.28515625" style="44" customWidth="1"/>
    <col min="3341" max="3585" width="9.140625" style="44"/>
    <col min="3586" max="3586" width="4" style="44" customWidth="1"/>
    <col min="3587" max="3587" width="52.140625" style="44" customWidth="1"/>
    <col min="3588" max="3596" width="17.28515625" style="44" customWidth="1"/>
    <col min="3597" max="3841" width="9.140625" style="44"/>
    <col min="3842" max="3842" width="4" style="44" customWidth="1"/>
    <col min="3843" max="3843" width="52.140625" style="44" customWidth="1"/>
    <col min="3844" max="3852" width="17.28515625" style="44" customWidth="1"/>
    <col min="3853" max="4097" width="9.140625" style="44"/>
    <col min="4098" max="4098" width="4" style="44" customWidth="1"/>
    <col min="4099" max="4099" width="52.140625" style="44" customWidth="1"/>
    <col min="4100" max="4108" width="17.28515625" style="44" customWidth="1"/>
    <col min="4109" max="4353" width="9.140625" style="44"/>
    <col min="4354" max="4354" width="4" style="44" customWidth="1"/>
    <col min="4355" max="4355" width="52.140625" style="44" customWidth="1"/>
    <col min="4356" max="4364" width="17.28515625" style="44" customWidth="1"/>
    <col min="4365" max="4609" width="9.140625" style="44"/>
    <col min="4610" max="4610" width="4" style="44" customWidth="1"/>
    <col min="4611" max="4611" width="52.140625" style="44" customWidth="1"/>
    <col min="4612" max="4620" width="17.28515625" style="44" customWidth="1"/>
    <col min="4621" max="4865" width="9.140625" style="44"/>
    <col min="4866" max="4866" width="4" style="44" customWidth="1"/>
    <col min="4867" max="4867" width="52.140625" style="44" customWidth="1"/>
    <col min="4868" max="4876" width="17.28515625" style="44" customWidth="1"/>
    <col min="4877" max="5121" width="9.140625" style="44"/>
    <col min="5122" max="5122" width="4" style="44" customWidth="1"/>
    <col min="5123" max="5123" width="52.140625" style="44" customWidth="1"/>
    <col min="5124" max="5132" width="17.28515625" style="44" customWidth="1"/>
    <col min="5133" max="5377" width="9.140625" style="44"/>
    <col min="5378" max="5378" width="4" style="44" customWidth="1"/>
    <col min="5379" max="5379" width="52.140625" style="44" customWidth="1"/>
    <col min="5380" max="5388" width="17.28515625" style="44" customWidth="1"/>
    <col min="5389" max="5633" width="9.140625" style="44"/>
    <col min="5634" max="5634" width="4" style="44" customWidth="1"/>
    <col min="5635" max="5635" width="52.140625" style="44" customWidth="1"/>
    <col min="5636" max="5644" width="17.28515625" style="44" customWidth="1"/>
    <col min="5645" max="5889" width="9.140625" style="44"/>
    <col min="5890" max="5890" width="4" style="44" customWidth="1"/>
    <col min="5891" max="5891" width="52.140625" style="44" customWidth="1"/>
    <col min="5892" max="5900" width="17.28515625" style="44" customWidth="1"/>
    <col min="5901" max="6145" width="9.140625" style="44"/>
    <col min="6146" max="6146" width="4" style="44" customWidth="1"/>
    <col min="6147" max="6147" width="52.140625" style="44" customWidth="1"/>
    <col min="6148" max="6156" width="17.28515625" style="44" customWidth="1"/>
    <col min="6157" max="6401" width="9.140625" style="44"/>
    <col min="6402" max="6402" width="4" style="44" customWidth="1"/>
    <col min="6403" max="6403" width="52.140625" style="44" customWidth="1"/>
    <col min="6404" max="6412" width="17.28515625" style="44" customWidth="1"/>
    <col min="6413" max="6657" width="9.140625" style="44"/>
    <col min="6658" max="6658" width="4" style="44" customWidth="1"/>
    <col min="6659" max="6659" width="52.140625" style="44" customWidth="1"/>
    <col min="6660" max="6668" width="17.28515625" style="44" customWidth="1"/>
    <col min="6669" max="6913" width="9.140625" style="44"/>
    <col min="6914" max="6914" width="4" style="44" customWidth="1"/>
    <col min="6915" max="6915" width="52.140625" style="44" customWidth="1"/>
    <col min="6916" max="6924" width="17.28515625" style="44" customWidth="1"/>
    <col min="6925" max="7169" width="9.140625" style="44"/>
    <col min="7170" max="7170" width="4" style="44" customWidth="1"/>
    <col min="7171" max="7171" width="52.140625" style="44" customWidth="1"/>
    <col min="7172" max="7180" width="17.28515625" style="44" customWidth="1"/>
    <col min="7181" max="7425" width="9.140625" style="44"/>
    <col min="7426" max="7426" width="4" style="44" customWidth="1"/>
    <col min="7427" max="7427" width="52.140625" style="44" customWidth="1"/>
    <col min="7428" max="7436" width="17.28515625" style="44" customWidth="1"/>
    <col min="7437" max="7681" width="9.140625" style="44"/>
    <col min="7682" max="7682" width="4" style="44" customWidth="1"/>
    <col min="7683" max="7683" width="52.140625" style="44" customWidth="1"/>
    <col min="7684" max="7692" width="17.28515625" style="44" customWidth="1"/>
    <col min="7693" max="7937" width="9.140625" style="44"/>
    <col min="7938" max="7938" width="4" style="44" customWidth="1"/>
    <col min="7939" max="7939" width="52.140625" style="44" customWidth="1"/>
    <col min="7940" max="7948" width="17.28515625" style="44" customWidth="1"/>
    <col min="7949" max="8193" width="9.140625" style="44"/>
    <col min="8194" max="8194" width="4" style="44" customWidth="1"/>
    <col min="8195" max="8195" width="52.140625" style="44" customWidth="1"/>
    <col min="8196" max="8204" width="17.28515625" style="44" customWidth="1"/>
    <col min="8205" max="8449" width="9.140625" style="44"/>
    <col min="8450" max="8450" width="4" style="44" customWidth="1"/>
    <col min="8451" max="8451" width="52.140625" style="44" customWidth="1"/>
    <col min="8452" max="8460" width="17.28515625" style="44" customWidth="1"/>
    <col min="8461" max="8705" width="9.140625" style="44"/>
    <col min="8706" max="8706" width="4" style="44" customWidth="1"/>
    <col min="8707" max="8707" width="52.140625" style="44" customWidth="1"/>
    <col min="8708" max="8716" width="17.28515625" style="44" customWidth="1"/>
    <col min="8717" max="8961" width="9.140625" style="44"/>
    <col min="8962" max="8962" width="4" style="44" customWidth="1"/>
    <col min="8963" max="8963" width="52.140625" style="44" customWidth="1"/>
    <col min="8964" max="8972" width="17.28515625" style="44" customWidth="1"/>
    <col min="8973" max="9217" width="9.140625" style="44"/>
    <col min="9218" max="9218" width="4" style="44" customWidth="1"/>
    <col min="9219" max="9219" width="52.140625" style="44" customWidth="1"/>
    <col min="9220" max="9228" width="17.28515625" style="44" customWidth="1"/>
    <col min="9229" max="9473" width="9.140625" style="44"/>
    <col min="9474" max="9474" width="4" style="44" customWidth="1"/>
    <col min="9475" max="9475" width="52.140625" style="44" customWidth="1"/>
    <col min="9476" max="9484" width="17.28515625" style="44" customWidth="1"/>
    <col min="9485" max="9729" width="9.140625" style="44"/>
    <col min="9730" max="9730" width="4" style="44" customWidth="1"/>
    <col min="9731" max="9731" width="52.140625" style="44" customWidth="1"/>
    <col min="9732" max="9740" width="17.28515625" style="44" customWidth="1"/>
    <col min="9741" max="9985" width="9.140625" style="44"/>
    <col min="9986" max="9986" width="4" style="44" customWidth="1"/>
    <col min="9987" max="9987" width="52.140625" style="44" customWidth="1"/>
    <col min="9988" max="9996" width="17.28515625" style="44" customWidth="1"/>
    <col min="9997" max="10241" width="9.140625" style="44"/>
    <col min="10242" max="10242" width="4" style="44" customWidth="1"/>
    <col min="10243" max="10243" width="52.140625" style="44" customWidth="1"/>
    <col min="10244" max="10252" width="17.28515625" style="44" customWidth="1"/>
    <col min="10253" max="10497" width="9.140625" style="44"/>
    <col min="10498" max="10498" width="4" style="44" customWidth="1"/>
    <col min="10499" max="10499" width="52.140625" style="44" customWidth="1"/>
    <col min="10500" max="10508" width="17.28515625" style="44" customWidth="1"/>
    <col min="10509" max="10753" width="9.140625" style="44"/>
    <col min="10754" max="10754" width="4" style="44" customWidth="1"/>
    <col min="10755" max="10755" width="52.140625" style="44" customWidth="1"/>
    <col min="10756" max="10764" width="17.28515625" style="44" customWidth="1"/>
    <col min="10765" max="11009" width="9.140625" style="44"/>
    <col min="11010" max="11010" width="4" style="44" customWidth="1"/>
    <col min="11011" max="11011" width="52.140625" style="44" customWidth="1"/>
    <col min="11012" max="11020" width="17.28515625" style="44" customWidth="1"/>
    <col min="11021" max="11265" width="9.140625" style="44"/>
    <col min="11266" max="11266" width="4" style="44" customWidth="1"/>
    <col min="11267" max="11267" width="52.140625" style="44" customWidth="1"/>
    <col min="11268" max="11276" width="17.28515625" style="44" customWidth="1"/>
    <col min="11277" max="11521" width="9.140625" style="44"/>
    <col min="11522" max="11522" width="4" style="44" customWidth="1"/>
    <col min="11523" max="11523" width="52.140625" style="44" customWidth="1"/>
    <col min="11524" max="11532" width="17.28515625" style="44" customWidth="1"/>
    <col min="11533" max="11777" width="9.140625" style="44"/>
    <col min="11778" max="11778" width="4" style="44" customWidth="1"/>
    <col min="11779" max="11779" width="52.140625" style="44" customWidth="1"/>
    <col min="11780" max="11788" width="17.28515625" style="44" customWidth="1"/>
    <col min="11789" max="12033" width="9.140625" style="44"/>
    <col min="12034" max="12034" width="4" style="44" customWidth="1"/>
    <col min="12035" max="12035" width="52.140625" style="44" customWidth="1"/>
    <col min="12036" max="12044" width="17.28515625" style="44" customWidth="1"/>
    <col min="12045" max="12289" width="9.140625" style="44"/>
    <col min="12290" max="12290" width="4" style="44" customWidth="1"/>
    <col min="12291" max="12291" width="52.140625" style="44" customWidth="1"/>
    <col min="12292" max="12300" width="17.28515625" style="44" customWidth="1"/>
    <col min="12301" max="12545" width="9.140625" style="44"/>
    <col min="12546" max="12546" width="4" style="44" customWidth="1"/>
    <col min="12547" max="12547" width="52.140625" style="44" customWidth="1"/>
    <col min="12548" max="12556" width="17.28515625" style="44" customWidth="1"/>
    <col min="12557" max="12801" width="9.140625" style="44"/>
    <col min="12802" max="12802" width="4" style="44" customWidth="1"/>
    <col min="12803" max="12803" width="52.140625" style="44" customWidth="1"/>
    <col min="12804" max="12812" width="17.28515625" style="44" customWidth="1"/>
    <col min="12813" max="13057" width="9.140625" style="44"/>
    <col min="13058" max="13058" width="4" style="44" customWidth="1"/>
    <col min="13059" max="13059" width="52.140625" style="44" customWidth="1"/>
    <col min="13060" max="13068" width="17.28515625" style="44" customWidth="1"/>
    <col min="13069" max="13313" width="9.140625" style="44"/>
    <col min="13314" max="13314" width="4" style="44" customWidth="1"/>
    <col min="13315" max="13315" width="52.140625" style="44" customWidth="1"/>
    <col min="13316" max="13324" width="17.28515625" style="44" customWidth="1"/>
    <col min="13325" max="13569" width="9.140625" style="44"/>
    <col min="13570" max="13570" width="4" style="44" customWidth="1"/>
    <col min="13571" max="13571" width="52.140625" style="44" customWidth="1"/>
    <col min="13572" max="13580" width="17.28515625" style="44" customWidth="1"/>
    <col min="13581" max="13825" width="9.140625" style="44"/>
    <col min="13826" max="13826" width="4" style="44" customWidth="1"/>
    <col min="13827" max="13827" width="52.140625" style="44" customWidth="1"/>
    <col min="13828" max="13836" width="17.28515625" style="44" customWidth="1"/>
    <col min="13837" max="14081" width="9.140625" style="44"/>
    <col min="14082" max="14082" width="4" style="44" customWidth="1"/>
    <col min="14083" max="14083" width="52.140625" style="44" customWidth="1"/>
    <col min="14084" max="14092" width="17.28515625" style="44" customWidth="1"/>
    <col min="14093" max="14337" width="9.140625" style="44"/>
    <col min="14338" max="14338" width="4" style="44" customWidth="1"/>
    <col min="14339" max="14339" width="52.140625" style="44" customWidth="1"/>
    <col min="14340" max="14348" width="17.28515625" style="44" customWidth="1"/>
    <col min="14349" max="14593" width="9.140625" style="44"/>
    <col min="14594" max="14594" width="4" style="44" customWidth="1"/>
    <col min="14595" max="14595" width="52.140625" style="44" customWidth="1"/>
    <col min="14596" max="14604" width="17.28515625" style="44" customWidth="1"/>
    <col min="14605" max="14849" width="9.140625" style="44"/>
    <col min="14850" max="14850" width="4" style="44" customWidth="1"/>
    <col min="14851" max="14851" width="52.140625" style="44" customWidth="1"/>
    <col min="14852" max="14860" width="17.28515625" style="44" customWidth="1"/>
    <col min="14861" max="15105" width="9.140625" style="44"/>
    <col min="15106" max="15106" width="4" style="44" customWidth="1"/>
    <col min="15107" max="15107" width="52.140625" style="44" customWidth="1"/>
    <col min="15108" max="15116" width="17.28515625" style="44" customWidth="1"/>
    <col min="15117" max="15361" width="9.140625" style="44"/>
    <col min="15362" max="15362" width="4" style="44" customWidth="1"/>
    <col min="15363" max="15363" width="52.140625" style="44" customWidth="1"/>
    <col min="15364" max="15372" width="17.28515625" style="44" customWidth="1"/>
    <col min="15373" max="15617" width="9.140625" style="44"/>
    <col min="15618" max="15618" width="4" style="44" customWidth="1"/>
    <col min="15619" max="15619" width="52.140625" style="44" customWidth="1"/>
    <col min="15620" max="15628" width="17.28515625" style="44" customWidth="1"/>
    <col min="15629" max="15873" width="9.140625" style="44"/>
    <col min="15874" max="15874" width="4" style="44" customWidth="1"/>
    <col min="15875" max="15875" width="52.140625" style="44" customWidth="1"/>
    <col min="15876" max="15884" width="17.28515625" style="44" customWidth="1"/>
    <col min="15885" max="16129" width="9.140625" style="44"/>
    <col min="16130" max="16130" width="4" style="44" customWidth="1"/>
    <col min="16131" max="16131" width="52.140625" style="44" customWidth="1"/>
    <col min="16132" max="16140" width="17.28515625" style="44" customWidth="1"/>
    <col min="16141" max="16384" width="9.140625" style="44"/>
  </cols>
  <sheetData>
    <row r="1" spans="2:12" ht="78" customHeight="1" x14ac:dyDescent="0.3"/>
    <row r="2" spans="2:12" ht="33" customHeight="1" x14ac:dyDescent="0.3">
      <c r="B2" s="233" t="s">
        <v>3</v>
      </c>
      <c r="C2" s="233"/>
    </row>
    <row r="3" spans="2:12" ht="33" customHeight="1" x14ac:dyDescent="0.3">
      <c r="B3" s="486" t="s">
        <v>324</v>
      </c>
      <c r="C3" s="486"/>
      <c r="D3" s="486"/>
      <c r="E3" s="486"/>
      <c r="F3" s="486"/>
      <c r="G3" s="486"/>
      <c r="H3" s="486"/>
      <c r="I3" s="486"/>
      <c r="J3" s="486"/>
    </row>
    <row r="4" spans="2:12" ht="35.25" customHeight="1" x14ac:dyDescent="0.3">
      <c r="B4" s="485" t="s">
        <v>525</v>
      </c>
      <c r="C4" s="485"/>
      <c r="D4" s="485"/>
      <c r="E4" s="485"/>
      <c r="F4" s="485"/>
      <c r="G4" s="485"/>
      <c r="H4" s="485"/>
      <c r="I4" s="485"/>
      <c r="J4" s="485"/>
    </row>
    <row r="5" spans="2:12" ht="33" customHeight="1" x14ac:dyDescent="0.3">
      <c r="B5" s="75" t="s">
        <v>5</v>
      </c>
      <c r="C5" s="75"/>
      <c r="D5" s="74"/>
      <c r="E5" s="74"/>
      <c r="F5" s="74"/>
      <c r="G5" s="74"/>
      <c r="H5" s="74"/>
      <c r="I5" s="74"/>
      <c r="J5" s="74"/>
      <c r="K5" s="74"/>
      <c r="L5" s="74"/>
    </row>
    <row r="6" spans="2:12" s="76" customFormat="1" ht="57.75" customHeight="1" x14ac:dyDescent="0.25">
      <c r="B6" s="476" t="s">
        <v>11</v>
      </c>
      <c r="C6" s="476" t="s">
        <v>7</v>
      </c>
      <c r="D6" s="477" t="s">
        <v>403</v>
      </c>
      <c r="E6" s="477" t="s">
        <v>422</v>
      </c>
      <c r="F6" s="477" t="s">
        <v>399</v>
      </c>
      <c r="G6" s="477" t="s">
        <v>400</v>
      </c>
      <c r="H6" s="477" t="s">
        <v>401</v>
      </c>
      <c r="I6" s="477" t="s">
        <v>402</v>
      </c>
      <c r="J6" s="477" t="s">
        <v>404</v>
      </c>
    </row>
    <row r="7" spans="2:12" s="76" customFormat="1" ht="33" customHeight="1" x14ac:dyDescent="0.3">
      <c r="B7" s="482" t="s">
        <v>111</v>
      </c>
      <c r="C7" s="483" t="s">
        <v>131</v>
      </c>
      <c r="D7" s="478">
        <v>227799</v>
      </c>
      <c r="E7" s="479">
        <v>0</v>
      </c>
      <c r="F7" s="479">
        <v>0.98239237222288067</v>
      </c>
      <c r="G7" s="479">
        <v>1.4302082098692269E-2</v>
      </c>
      <c r="H7" s="479">
        <v>3.3055456784270342E-3</v>
      </c>
      <c r="I7" s="479">
        <v>0</v>
      </c>
      <c r="J7" s="481">
        <v>0.99999999999999989</v>
      </c>
      <c r="K7" s="467"/>
    </row>
    <row r="8" spans="2:12" s="76" customFormat="1" ht="33" customHeight="1" x14ac:dyDescent="0.3">
      <c r="B8" s="482" t="s">
        <v>116</v>
      </c>
      <c r="C8" s="483" t="s">
        <v>136</v>
      </c>
      <c r="D8" s="478">
        <v>34346</v>
      </c>
      <c r="E8" s="479">
        <v>0.9991556513131078</v>
      </c>
      <c r="F8" s="479">
        <v>0</v>
      </c>
      <c r="G8" s="479">
        <v>0</v>
      </c>
      <c r="H8" s="479">
        <v>8.4434868689221452E-4</v>
      </c>
      <c r="I8" s="479">
        <v>0</v>
      </c>
      <c r="J8" s="481">
        <v>1</v>
      </c>
      <c r="K8" s="467"/>
    </row>
    <row r="9" spans="2:12" s="76" customFormat="1" ht="33" customHeight="1" x14ac:dyDescent="0.3">
      <c r="B9" s="482" t="s">
        <v>120</v>
      </c>
      <c r="C9" s="483" t="s">
        <v>103</v>
      </c>
      <c r="D9" s="478">
        <v>34509</v>
      </c>
      <c r="E9" s="479">
        <v>0</v>
      </c>
      <c r="F9" s="479">
        <v>0.44075458576023646</v>
      </c>
      <c r="G9" s="479">
        <v>0</v>
      </c>
      <c r="H9" s="479">
        <v>0.55924541423976359</v>
      </c>
      <c r="I9" s="479">
        <v>0</v>
      </c>
      <c r="J9" s="481">
        <v>1</v>
      </c>
      <c r="K9" s="467"/>
    </row>
    <row r="10" spans="2:12" s="76" customFormat="1" ht="33" customHeight="1" x14ac:dyDescent="0.3">
      <c r="B10" s="482" t="s">
        <v>108</v>
      </c>
      <c r="C10" s="483" t="s">
        <v>128</v>
      </c>
      <c r="D10" s="478">
        <v>1261300</v>
      </c>
      <c r="E10" s="479">
        <v>0.29853880916514708</v>
      </c>
      <c r="F10" s="479">
        <v>0.61975580750019821</v>
      </c>
      <c r="G10" s="479">
        <v>5.2961230476492505E-4</v>
      </c>
      <c r="H10" s="479">
        <v>7.839292793149924E-2</v>
      </c>
      <c r="I10" s="479">
        <v>2.7828430983905493E-3</v>
      </c>
      <c r="J10" s="481">
        <v>0.99999999999999989</v>
      </c>
      <c r="K10" s="467"/>
    </row>
    <row r="11" spans="2:12" s="76" customFormat="1" ht="33" customHeight="1" x14ac:dyDescent="0.3">
      <c r="B11" s="482" t="s">
        <v>105</v>
      </c>
      <c r="C11" s="483" t="s">
        <v>125</v>
      </c>
      <c r="D11" s="478">
        <v>1248398</v>
      </c>
      <c r="E11" s="479">
        <v>0.38184937816305375</v>
      </c>
      <c r="F11" s="479">
        <v>0.36346101163250821</v>
      </c>
      <c r="G11" s="479">
        <v>0</v>
      </c>
      <c r="H11" s="479">
        <v>0.17884841212497937</v>
      </c>
      <c r="I11" s="479">
        <v>7.5841198079458633E-2</v>
      </c>
      <c r="J11" s="481">
        <v>1</v>
      </c>
      <c r="K11" s="467"/>
    </row>
    <row r="12" spans="2:12" s="76" customFormat="1" ht="33" customHeight="1" x14ac:dyDescent="0.3">
      <c r="B12" s="482" t="s">
        <v>106</v>
      </c>
      <c r="C12" s="483" t="s">
        <v>126</v>
      </c>
      <c r="D12" s="478">
        <v>1227396</v>
      </c>
      <c r="E12" s="479">
        <v>0.58507849137523671</v>
      </c>
      <c r="F12" s="479">
        <v>0.3242637258065042</v>
      </c>
      <c r="G12" s="479">
        <v>1.3654924734967362E-3</v>
      </c>
      <c r="H12" s="479">
        <v>6.9285707302288752E-2</v>
      </c>
      <c r="I12" s="479">
        <v>2.0006583042473661E-2</v>
      </c>
      <c r="J12" s="481">
        <v>1</v>
      </c>
      <c r="K12" s="467"/>
    </row>
    <row r="13" spans="2:12" s="76" customFormat="1" ht="33" customHeight="1" x14ac:dyDescent="0.3">
      <c r="B13" s="482" t="s">
        <v>104</v>
      </c>
      <c r="C13" s="483" t="s">
        <v>124</v>
      </c>
      <c r="D13" s="478">
        <v>2065888</v>
      </c>
      <c r="E13" s="479">
        <v>0.30148875447265294</v>
      </c>
      <c r="F13" s="479">
        <v>0.41704438962809215</v>
      </c>
      <c r="G13" s="479">
        <v>1.5045346117504918E-2</v>
      </c>
      <c r="H13" s="479">
        <v>0.25749314580461286</v>
      </c>
      <c r="I13" s="479">
        <v>8.9283639771371923E-3</v>
      </c>
      <c r="J13" s="481">
        <v>1</v>
      </c>
      <c r="K13" s="467"/>
    </row>
    <row r="14" spans="2:12" s="76" customFormat="1" ht="33" customHeight="1" x14ac:dyDescent="0.3">
      <c r="B14" s="482" t="s">
        <v>118</v>
      </c>
      <c r="C14" s="483" t="s">
        <v>138</v>
      </c>
      <c r="D14" s="478">
        <v>20397</v>
      </c>
      <c r="E14" s="479">
        <v>0.52110604500661861</v>
      </c>
      <c r="F14" s="479">
        <v>0.297396675981762</v>
      </c>
      <c r="G14" s="479">
        <v>7.942344462420944E-3</v>
      </c>
      <c r="H14" s="479">
        <v>0.17267245183115165</v>
      </c>
      <c r="I14" s="479">
        <v>8.8248271804677154E-4</v>
      </c>
      <c r="J14" s="481">
        <v>1</v>
      </c>
      <c r="K14" s="467"/>
    </row>
    <row r="15" spans="2:12" s="76" customFormat="1" ht="33" customHeight="1" x14ac:dyDescent="0.3">
      <c r="B15" s="482" t="s">
        <v>112</v>
      </c>
      <c r="C15" s="483" t="s">
        <v>132</v>
      </c>
      <c r="D15" s="478">
        <v>271402</v>
      </c>
      <c r="E15" s="479">
        <v>0.13229821445678366</v>
      </c>
      <c r="F15" s="479">
        <v>0.39128672596369962</v>
      </c>
      <c r="G15" s="479">
        <v>5.0847082924960021E-4</v>
      </c>
      <c r="H15" s="479">
        <v>0.47413799456157285</v>
      </c>
      <c r="I15" s="479">
        <v>1.7685941886942617E-3</v>
      </c>
      <c r="J15" s="481">
        <v>1</v>
      </c>
      <c r="K15" s="467"/>
    </row>
    <row r="16" spans="2:12" s="76" customFormat="1" ht="33" customHeight="1" x14ac:dyDescent="0.3">
      <c r="B16" s="482" t="s">
        <v>121</v>
      </c>
      <c r="C16" s="483" t="s">
        <v>395</v>
      </c>
      <c r="D16" s="478">
        <v>7913</v>
      </c>
      <c r="E16" s="479">
        <v>0</v>
      </c>
      <c r="F16" s="479">
        <v>0</v>
      </c>
      <c r="G16" s="479">
        <v>0</v>
      </c>
      <c r="H16" s="479">
        <v>1</v>
      </c>
      <c r="I16" s="479">
        <v>0</v>
      </c>
      <c r="J16" s="481">
        <v>1</v>
      </c>
      <c r="K16" s="467"/>
    </row>
    <row r="17" spans="2:11" s="76" customFormat="1" ht="33" customHeight="1" x14ac:dyDescent="0.3">
      <c r="B17" s="482" t="s">
        <v>117</v>
      </c>
      <c r="C17" s="483" t="s">
        <v>137</v>
      </c>
      <c r="D17" s="478">
        <v>26726</v>
      </c>
      <c r="E17" s="479">
        <v>0</v>
      </c>
      <c r="F17" s="479">
        <v>9.3541869340716902E-3</v>
      </c>
      <c r="G17" s="479">
        <v>0</v>
      </c>
      <c r="H17" s="479">
        <v>0.99064581306592836</v>
      </c>
      <c r="I17" s="479">
        <v>0</v>
      </c>
      <c r="J17" s="481">
        <v>1</v>
      </c>
      <c r="K17" s="467"/>
    </row>
    <row r="18" spans="2:11" s="76" customFormat="1" ht="33" customHeight="1" x14ac:dyDescent="0.3">
      <c r="B18" s="482" t="s">
        <v>109</v>
      </c>
      <c r="C18" s="483" t="s">
        <v>129</v>
      </c>
      <c r="D18" s="478">
        <v>292508</v>
      </c>
      <c r="E18" s="479">
        <v>0.15659400768525988</v>
      </c>
      <c r="F18" s="479">
        <v>6.0022289988649884E-2</v>
      </c>
      <c r="G18" s="479">
        <v>0</v>
      </c>
      <c r="H18" s="479">
        <v>0.75717245340298389</v>
      </c>
      <c r="I18" s="479">
        <v>2.6211248923106376E-2</v>
      </c>
      <c r="J18" s="481">
        <v>1</v>
      </c>
      <c r="K18" s="467"/>
    </row>
    <row r="19" spans="2:11" s="76" customFormat="1" ht="33" customHeight="1" x14ac:dyDescent="0.25">
      <c r="B19" s="473"/>
      <c r="C19" s="474" t="s">
        <v>2</v>
      </c>
      <c r="D19" s="475">
        <v>6718582</v>
      </c>
      <c r="E19" s="480">
        <v>0.34544030273054643</v>
      </c>
      <c r="F19" s="480">
        <v>0.42629173834597839</v>
      </c>
      <c r="G19" s="480">
        <v>5.5047329927654376E-3</v>
      </c>
      <c r="H19" s="480">
        <v>0.20053293983760265</v>
      </c>
      <c r="I19" s="480">
        <v>2.2230286093107145E-2</v>
      </c>
      <c r="J19" s="480">
        <v>1</v>
      </c>
    </row>
    <row r="20" spans="2:11" s="76" customFormat="1" ht="33" customHeight="1" x14ac:dyDescent="0.25">
      <c r="B20" s="438"/>
      <c r="C20" s="438"/>
      <c r="D20" s="439"/>
      <c r="E20" s="439"/>
      <c r="F20" s="440"/>
      <c r="G20" s="440"/>
    </row>
    <row r="21" spans="2:11" ht="33" customHeight="1" x14ac:dyDescent="0.3">
      <c r="B21" s="85" t="s">
        <v>526</v>
      </c>
      <c r="C21" s="46"/>
    </row>
    <row r="22" spans="2:11" ht="33" customHeight="1" x14ac:dyDescent="0.3">
      <c r="B22" s="77"/>
      <c r="C22" s="77"/>
    </row>
    <row r="23" spans="2:11" ht="33" customHeight="1" x14ac:dyDescent="0.3">
      <c r="C23" s="468"/>
      <c r="D23" s="468" t="s">
        <v>404</v>
      </c>
      <c r="E23" s="468"/>
    </row>
    <row r="24" spans="2:11" ht="33" customHeight="1" x14ac:dyDescent="0.3">
      <c r="C24" s="468" t="str">
        <f>+C13</f>
        <v>Servicios ambulatorios generales y especializados en centros ambulatorios</v>
      </c>
      <c r="D24" s="469">
        <f>+J13</f>
        <v>1</v>
      </c>
      <c r="E24" s="468"/>
    </row>
    <row r="25" spans="2:11" ht="33" customHeight="1" x14ac:dyDescent="0.3">
      <c r="C25" s="468" t="str">
        <f>+C10</f>
        <v>Servicios con internación en hospitales y clínicas básicas y generales</v>
      </c>
      <c r="D25" s="469">
        <f>+J10</f>
        <v>0.99999999999999989</v>
      </c>
      <c r="E25" s="468"/>
    </row>
    <row r="26" spans="2:11" ht="33" customHeight="1" x14ac:dyDescent="0.3">
      <c r="C26" s="468" t="str">
        <f>+C11</f>
        <v>Servicios con internación en hospitales y clínicas especializados y de especialidades</v>
      </c>
      <c r="D26" s="469">
        <f>+J11</f>
        <v>1</v>
      </c>
      <c r="E26" s="468"/>
    </row>
    <row r="27" spans="2:11" ht="33" customHeight="1" x14ac:dyDescent="0.3">
      <c r="C27" s="468" t="str">
        <f>+C12</f>
        <v>Servicios ambulatorios generales y especializados en hospitales y clínicas</v>
      </c>
      <c r="D27" s="469">
        <f>+J12</f>
        <v>1</v>
      </c>
      <c r="E27" s="468"/>
    </row>
    <row r="28" spans="2:11" ht="33" customHeight="1" x14ac:dyDescent="0.3">
      <c r="C28" s="468" t="str">
        <f>+C18</f>
        <v>Otros servicios de salud humana n.c.p</v>
      </c>
      <c r="D28" s="469">
        <f>+J18</f>
        <v>1</v>
      </c>
      <c r="E28" s="468"/>
    </row>
    <row r="29" spans="2:11" ht="33" customHeight="1" x14ac:dyDescent="0.3">
      <c r="C29" s="468" t="str">
        <f>+C15</f>
        <v>Servicios odontológicos en centros de atención ambulatoria</v>
      </c>
      <c r="D29" s="469">
        <f>+J15</f>
        <v>1</v>
      </c>
      <c r="E29" s="468"/>
    </row>
    <row r="30" spans="2:11" ht="33" customHeight="1" x14ac:dyDescent="0.3">
      <c r="C30" s="468" t="str">
        <f>+C7</f>
        <v xml:space="preserve">Servicios de rectoría y administración de la salud </v>
      </c>
      <c r="D30" s="469">
        <f>+J7</f>
        <v>0.99999999999999989</v>
      </c>
      <c r="E30" s="468"/>
    </row>
    <row r="31" spans="2:11" ht="33" customHeight="1" x14ac:dyDescent="0.3">
      <c r="C31" s="468" t="str">
        <f>+C8</f>
        <v>Servicios de administración de la seguridad social obligatoria</v>
      </c>
      <c r="D31" s="469">
        <f>+J8</f>
        <v>1</v>
      </c>
      <c r="E31" s="468"/>
    </row>
    <row r="32" spans="2:11" ht="33" customHeight="1" x14ac:dyDescent="0.3">
      <c r="C32" s="468" t="str">
        <f>+C9</f>
        <v>Servicios de salud pública</v>
      </c>
      <c r="D32" s="469">
        <f>+J9</f>
        <v>1</v>
      </c>
      <c r="E32" s="468"/>
    </row>
    <row r="33" spans="2:3" ht="33" customHeight="1" x14ac:dyDescent="0.3"/>
    <row r="34" spans="2:3" ht="33" customHeight="1" x14ac:dyDescent="0.3"/>
    <row r="35" spans="2:3" x14ac:dyDescent="0.3">
      <c r="B35" s="16"/>
      <c r="C35" s="16"/>
    </row>
    <row r="36" spans="2:3" x14ac:dyDescent="0.3">
      <c r="B36" s="301" t="s">
        <v>405</v>
      </c>
      <c r="C36" s="18"/>
    </row>
    <row r="37" spans="2:3" x14ac:dyDescent="0.3">
      <c r="B37" s="18" t="s">
        <v>17</v>
      </c>
      <c r="C37" s="18"/>
    </row>
    <row r="38" spans="2:3" x14ac:dyDescent="0.3">
      <c r="B38" s="16"/>
      <c r="C38" s="16"/>
    </row>
  </sheetData>
  <mergeCells count="2">
    <mergeCell ref="B4:J4"/>
    <mergeCell ref="B3:J3"/>
  </mergeCells>
  <conditionalFormatting sqref="D9:E18">
    <cfRule type="cellIs" dxfId="2" priority="3" operator="equal">
      <formula>0</formula>
    </cfRule>
  </conditionalFormatting>
  <conditionalFormatting sqref="D8:E8">
    <cfRule type="cellIs" dxfId="1" priority="2" operator="equal">
      <formula>0</formula>
    </cfRule>
  </conditionalFormatting>
  <conditionalFormatting sqref="D19">
    <cfRule type="cellIs" dxfId="0" priority="1" operator="equal">
      <formula>0</formula>
    </cfRule>
  </conditionalFormatting>
  <hyperlinks>
    <hyperlink ref="B2" location="Indice!A1" display="Índice" xr:uid="{00000000-0004-0000-19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B1:J33"/>
  <sheetViews>
    <sheetView showGridLines="0" zoomScale="80" zoomScaleNormal="80" workbookViewId="0">
      <selection activeCell="B2" sqref="B2"/>
    </sheetView>
  </sheetViews>
  <sheetFormatPr baseColWidth="10" defaultColWidth="9.140625" defaultRowHeight="16.5" x14ac:dyDescent="0.3"/>
  <cols>
    <col min="1" max="1" width="2.140625" style="78" customWidth="1"/>
    <col min="2" max="2" width="19.28515625" style="78" customWidth="1"/>
    <col min="3" max="3" width="50.7109375" style="78" customWidth="1"/>
    <col min="4" max="10" width="16.7109375" style="78" customWidth="1"/>
    <col min="11" max="11" width="15.7109375" style="78" customWidth="1"/>
    <col min="12" max="251" width="9.140625" style="78"/>
    <col min="252" max="252" width="3.7109375" style="78" customWidth="1"/>
    <col min="253" max="253" width="35.28515625" style="78" customWidth="1"/>
    <col min="254" max="254" width="23.85546875" style="78" customWidth="1"/>
    <col min="255" max="255" width="17.85546875" style="78" customWidth="1"/>
    <col min="256" max="260" width="16.42578125" style="78" customWidth="1"/>
    <col min="261" max="261" width="20.5703125" style="78" customWidth="1"/>
    <col min="262" max="262" width="18.5703125" style="78" customWidth="1"/>
    <col min="263" max="264" width="16.42578125" style="78" customWidth="1"/>
    <col min="265" max="265" width="16.5703125" style="78" bestFit="1" customWidth="1"/>
    <col min="266" max="266" width="15" style="78" customWidth="1"/>
    <col min="267" max="507" width="9.140625" style="78"/>
    <col min="508" max="508" width="3.7109375" style="78" customWidth="1"/>
    <col min="509" max="509" width="35.28515625" style="78" customWidth="1"/>
    <col min="510" max="510" width="23.85546875" style="78" customWidth="1"/>
    <col min="511" max="511" width="17.85546875" style="78" customWidth="1"/>
    <col min="512" max="516" width="16.42578125" style="78" customWidth="1"/>
    <col min="517" max="517" width="20.5703125" style="78" customWidth="1"/>
    <col min="518" max="518" width="18.5703125" style="78" customWidth="1"/>
    <col min="519" max="520" width="16.42578125" style="78" customWidth="1"/>
    <col min="521" max="521" width="16.5703125" style="78" bestFit="1" customWidth="1"/>
    <col min="522" max="522" width="15" style="78" customWidth="1"/>
    <col min="523" max="763" width="9.140625" style="78"/>
    <col min="764" max="764" width="3.7109375" style="78" customWidth="1"/>
    <col min="765" max="765" width="35.28515625" style="78" customWidth="1"/>
    <col min="766" max="766" width="23.85546875" style="78" customWidth="1"/>
    <col min="767" max="767" width="17.85546875" style="78" customWidth="1"/>
    <col min="768" max="772" width="16.42578125" style="78" customWidth="1"/>
    <col min="773" max="773" width="20.5703125" style="78" customWidth="1"/>
    <col min="774" max="774" width="18.5703125" style="78" customWidth="1"/>
    <col min="775" max="776" width="16.42578125" style="78" customWidth="1"/>
    <col min="777" max="777" width="16.5703125" style="78" bestFit="1" customWidth="1"/>
    <col min="778" max="778" width="15" style="78" customWidth="1"/>
    <col min="779" max="1019" width="9.140625" style="78"/>
    <col min="1020" max="1020" width="3.7109375" style="78" customWidth="1"/>
    <col min="1021" max="1021" width="35.28515625" style="78" customWidth="1"/>
    <col min="1022" max="1022" width="23.85546875" style="78" customWidth="1"/>
    <col min="1023" max="1023" width="17.85546875" style="78" customWidth="1"/>
    <col min="1024" max="1028" width="16.42578125" style="78" customWidth="1"/>
    <col min="1029" max="1029" width="20.5703125" style="78" customWidth="1"/>
    <col min="1030" max="1030" width="18.5703125" style="78" customWidth="1"/>
    <col min="1031" max="1032" width="16.42578125" style="78" customWidth="1"/>
    <col min="1033" max="1033" width="16.5703125" style="78" bestFit="1" customWidth="1"/>
    <col min="1034" max="1034" width="15" style="78" customWidth="1"/>
    <col min="1035" max="1275" width="9.140625" style="78"/>
    <col min="1276" max="1276" width="3.7109375" style="78" customWidth="1"/>
    <col min="1277" max="1277" width="35.28515625" style="78" customWidth="1"/>
    <col min="1278" max="1278" width="23.85546875" style="78" customWidth="1"/>
    <col min="1279" max="1279" width="17.85546875" style="78" customWidth="1"/>
    <col min="1280" max="1284" width="16.42578125" style="78" customWidth="1"/>
    <col min="1285" max="1285" width="20.5703125" style="78" customWidth="1"/>
    <col min="1286" max="1286" width="18.5703125" style="78" customWidth="1"/>
    <col min="1287" max="1288" width="16.42578125" style="78" customWidth="1"/>
    <col min="1289" max="1289" width="16.5703125" style="78" bestFit="1" customWidth="1"/>
    <col min="1290" max="1290" width="15" style="78" customWidth="1"/>
    <col min="1291" max="1531" width="9.140625" style="78"/>
    <col min="1532" max="1532" width="3.7109375" style="78" customWidth="1"/>
    <col min="1533" max="1533" width="35.28515625" style="78" customWidth="1"/>
    <col min="1534" max="1534" width="23.85546875" style="78" customWidth="1"/>
    <col min="1535" max="1535" width="17.85546875" style="78" customWidth="1"/>
    <col min="1536" max="1540" width="16.42578125" style="78" customWidth="1"/>
    <col min="1541" max="1541" width="20.5703125" style="78" customWidth="1"/>
    <col min="1542" max="1542" width="18.5703125" style="78" customWidth="1"/>
    <col min="1543" max="1544" width="16.42578125" style="78" customWidth="1"/>
    <col min="1545" max="1545" width="16.5703125" style="78" bestFit="1" customWidth="1"/>
    <col min="1546" max="1546" width="15" style="78" customWidth="1"/>
    <col min="1547" max="1787" width="9.140625" style="78"/>
    <col min="1788" max="1788" width="3.7109375" style="78" customWidth="1"/>
    <col min="1789" max="1789" width="35.28515625" style="78" customWidth="1"/>
    <col min="1790" max="1790" width="23.85546875" style="78" customWidth="1"/>
    <col min="1791" max="1791" width="17.85546875" style="78" customWidth="1"/>
    <col min="1792" max="1796" width="16.42578125" style="78" customWidth="1"/>
    <col min="1797" max="1797" width="20.5703125" style="78" customWidth="1"/>
    <col min="1798" max="1798" width="18.5703125" style="78" customWidth="1"/>
    <col min="1799" max="1800" width="16.42578125" style="78" customWidth="1"/>
    <col min="1801" max="1801" width="16.5703125" style="78" bestFit="1" customWidth="1"/>
    <col min="1802" max="1802" width="15" style="78" customWidth="1"/>
    <col min="1803" max="2043" width="9.140625" style="78"/>
    <col min="2044" max="2044" width="3.7109375" style="78" customWidth="1"/>
    <col min="2045" max="2045" width="35.28515625" style="78" customWidth="1"/>
    <col min="2046" max="2046" width="23.85546875" style="78" customWidth="1"/>
    <col min="2047" max="2047" width="17.85546875" style="78" customWidth="1"/>
    <col min="2048" max="2052" width="16.42578125" style="78" customWidth="1"/>
    <col min="2053" max="2053" width="20.5703125" style="78" customWidth="1"/>
    <col min="2054" max="2054" width="18.5703125" style="78" customWidth="1"/>
    <col min="2055" max="2056" width="16.42578125" style="78" customWidth="1"/>
    <col min="2057" max="2057" width="16.5703125" style="78" bestFit="1" customWidth="1"/>
    <col min="2058" max="2058" width="15" style="78" customWidth="1"/>
    <col min="2059" max="2299" width="9.140625" style="78"/>
    <col min="2300" max="2300" width="3.7109375" style="78" customWidth="1"/>
    <col min="2301" max="2301" width="35.28515625" style="78" customWidth="1"/>
    <col min="2302" max="2302" width="23.85546875" style="78" customWidth="1"/>
    <col min="2303" max="2303" width="17.85546875" style="78" customWidth="1"/>
    <col min="2304" max="2308" width="16.42578125" style="78" customWidth="1"/>
    <col min="2309" max="2309" width="20.5703125" style="78" customWidth="1"/>
    <col min="2310" max="2310" width="18.5703125" style="78" customWidth="1"/>
    <col min="2311" max="2312" width="16.42578125" style="78" customWidth="1"/>
    <col min="2313" max="2313" width="16.5703125" style="78" bestFit="1" customWidth="1"/>
    <col min="2314" max="2314" width="15" style="78" customWidth="1"/>
    <col min="2315" max="2555" width="9.140625" style="78"/>
    <col min="2556" max="2556" width="3.7109375" style="78" customWidth="1"/>
    <col min="2557" max="2557" width="35.28515625" style="78" customWidth="1"/>
    <col min="2558" max="2558" width="23.85546875" style="78" customWidth="1"/>
    <col min="2559" max="2559" width="17.85546875" style="78" customWidth="1"/>
    <col min="2560" max="2564" width="16.42578125" style="78" customWidth="1"/>
    <col min="2565" max="2565" width="20.5703125" style="78" customWidth="1"/>
    <col min="2566" max="2566" width="18.5703125" style="78" customWidth="1"/>
    <col min="2567" max="2568" width="16.42578125" style="78" customWidth="1"/>
    <col min="2569" max="2569" width="16.5703125" style="78" bestFit="1" customWidth="1"/>
    <col min="2570" max="2570" width="15" style="78" customWidth="1"/>
    <col min="2571" max="2811" width="9.140625" style="78"/>
    <col min="2812" max="2812" width="3.7109375" style="78" customWidth="1"/>
    <col min="2813" max="2813" width="35.28515625" style="78" customWidth="1"/>
    <col min="2814" max="2814" width="23.85546875" style="78" customWidth="1"/>
    <col min="2815" max="2815" width="17.85546875" style="78" customWidth="1"/>
    <col min="2816" max="2820" width="16.42578125" style="78" customWidth="1"/>
    <col min="2821" max="2821" width="20.5703125" style="78" customWidth="1"/>
    <col min="2822" max="2822" width="18.5703125" style="78" customWidth="1"/>
    <col min="2823" max="2824" width="16.42578125" style="78" customWidth="1"/>
    <col min="2825" max="2825" width="16.5703125" style="78" bestFit="1" customWidth="1"/>
    <col min="2826" max="2826" width="15" style="78" customWidth="1"/>
    <col min="2827" max="3067" width="9.140625" style="78"/>
    <col min="3068" max="3068" width="3.7109375" style="78" customWidth="1"/>
    <col min="3069" max="3069" width="35.28515625" style="78" customWidth="1"/>
    <col min="3070" max="3070" width="23.85546875" style="78" customWidth="1"/>
    <col min="3071" max="3071" width="17.85546875" style="78" customWidth="1"/>
    <col min="3072" max="3076" width="16.42578125" style="78" customWidth="1"/>
    <col min="3077" max="3077" width="20.5703125" style="78" customWidth="1"/>
    <col min="3078" max="3078" width="18.5703125" style="78" customWidth="1"/>
    <col min="3079" max="3080" width="16.42578125" style="78" customWidth="1"/>
    <col min="3081" max="3081" width="16.5703125" style="78" bestFit="1" customWidth="1"/>
    <col min="3082" max="3082" width="15" style="78" customWidth="1"/>
    <col min="3083" max="3323" width="9.140625" style="78"/>
    <col min="3324" max="3324" width="3.7109375" style="78" customWidth="1"/>
    <col min="3325" max="3325" width="35.28515625" style="78" customWidth="1"/>
    <col min="3326" max="3326" width="23.85546875" style="78" customWidth="1"/>
    <col min="3327" max="3327" width="17.85546875" style="78" customWidth="1"/>
    <col min="3328" max="3332" width="16.42578125" style="78" customWidth="1"/>
    <col min="3333" max="3333" width="20.5703125" style="78" customWidth="1"/>
    <col min="3334" max="3334" width="18.5703125" style="78" customWidth="1"/>
    <col min="3335" max="3336" width="16.42578125" style="78" customWidth="1"/>
    <col min="3337" max="3337" width="16.5703125" style="78" bestFit="1" customWidth="1"/>
    <col min="3338" max="3338" width="15" style="78" customWidth="1"/>
    <col min="3339" max="3579" width="9.140625" style="78"/>
    <col min="3580" max="3580" width="3.7109375" style="78" customWidth="1"/>
    <col min="3581" max="3581" width="35.28515625" style="78" customWidth="1"/>
    <col min="3582" max="3582" width="23.85546875" style="78" customWidth="1"/>
    <col min="3583" max="3583" width="17.85546875" style="78" customWidth="1"/>
    <col min="3584" max="3588" width="16.42578125" style="78" customWidth="1"/>
    <col min="3589" max="3589" width="20.5703125" style="78" customWidth="1"/>
    <col min="3590" max="3590" width="18.5703125" style="78" customWidth="1"/>
    <col min="3591" max="3592" width="16.42578125" style="78" customWidth="1"/>
    <col min="3593" max="3593" width="16.5703125" style="78" bestFit="1" customWidth="1"/>
    <col min="3594" max="3594" width="15" style="78" customWidth="1"/>
    <col min="3595" max="3835" width="9.140625" style="78"/>
    <col min="3836" max="3836" width="3.7109375" style="78" customWidth="1"/>
    <col min="3837" max="3837" width="35.28515625" style="78" customWidth="1"/>
    <col min="3838" max="3838" width="23.85546875" style="78" customWidth="1"/>
    <col min="3839" max="3839" width="17.85546875" style="78" customWidth="1"/>
    <col min="3840" max="3844" width="16.42578125" style="78" customWidth="1"/>
    <col min="3845" max="3845" width="20.5703125" style="78" customWidth="1"/>
    <col min="3846" max="3846" width="18.5703125" style="78" customWidth="1"/>
    <col min="3847" max="3848" width="16.42578125" style="78" customWidth="1"/>
    <col min="3849" max="3849" width="16.5703125" style="78" bestFit="1" customWidth="1"/>
    <col min="3850" max="3850" width="15" style="78" customWidth="1"/>
    <col min="3851" max="4091" width="9.140625" style="78"/>
    <col min="4092" max="4092" width="3.7109375" style="78" customWidth="1"/>
    <col min="4093" max="4093" width="35.28515625" style="78" customWidth="1"/>
    <col min="4094" max="4094" width="23.85546875" style="78" customWidth="1"/>
    <col min="4095" max="4095" width="17.85546875" style="78" customWidth="1"/>
    <col min="4096" max="4100" width="16.42578125" style="78" customWidth="1"/>
    <col min="4101" max="4101" width="20.5703125" style="78" customWidth="1"/>
    <col min="4102" max="4102" width="18.5703125" style="78" customWidth="1"/>
    <col min="4103" max="4104" width="16.42578125" style="78" customWidth="1"/>
    <col min="4105" max="4105" width="16.5703125" style="78" bestFit="1" customWidth="1"/>
    <col min="4106" max="4106" width="15" style="78" customWidth="1"/>
    <col min="4107" max="4347" width="9.140625" style="78"/>
    <col min="4348" max="4348" width="3.7109375" style="78" customWidth="1"/>
    <col min="4349" max="4349" width="35.28515625" style="78" customWidth="1"/>
    <col min="4350" max="4350" width="23.85546875" style="78" customWidth="1"/>
    <col min="4351" max="4351" width="17.85546875" style="78" customWidth="1"/>
    <col min="4352" max="4356" width="16.42578125" style="78" customWidth="1"/>
    <col min="4357" max="4357" width="20.5703125" style="78" customWidth="1"/>
    <col min="4358" max="4358" width="18.5703125" style="78" customWidth="1"/>
    <col min="4359" max="4360" width="16.42578125" style="78" customWidth="1"/>
    <col min="4361" max="4361" width="16.5703125" style="78" bestFit="1" customWidth="1"/>
    <col min="4362" max="4362" width="15" style="78" customWidth="1"/>
    <col min="4363" max="4603" width="9.140625" style="78"/>
    <col min="4604" max="4604" width="3.7109375" style="78" customWidth="1"/>
    <col min="4605" max="4605" width="35.28515625" style="78" customWidth="1"/>
    <col min="4606" max="4606" width="23.85546875" style="78" customWidth="1"/>
    <col min="4607" max="4607" width="17.85546875" style="78" customWidth="1"/>
    <col min="4608" max="4612" width="16.42578125" style="78" customWidth="1"/>
    <col min="4613" max="4613" width="20.5703125" style="78" customWidth="1"/>
    <col min="4614" max="4614" width="18.5703125" style="78" customWidth="1"/>
    <col min="4615" max="4616" width="16.42578125" style="78" customWidth="1"/>
    <col min="4617" max="4617" width="16.5703125" style="78" bestFit="1" customWidth="1"/>
    <col min="4618" max="4618" width="15" style="78" customWidth="1"/>
    <col min="4619" max="4859" width="9.140625" style="78"/>
    <col min="4860" max="4860" width="3.7109375" style="78" customWidth="1"/>
    <col min="4861" max="4861" width="35.28515625" style="78" customWidth="1"/>
    <col min="4862" max="4862" width="23.85546875" style="78" customWidth="1"/>
    <col min="4863" max="4863" width="17.85546875" style="78" customWidth="1"/>
    <col min="4864" max="4868" width="16.42578125" style="78" customWidth="1"/>
    <col min="4869" max="4869" width="20.5703125" style="78" customWidth="1"/>
    <col min="4870" max="4870" width="18.5703125" style="78" customWidth="1"/>
    <col min="4871" max="4872" width="16.42578125" style="78" customWidth="1"/>
    <col min="4873" max="4873" width="16.5703125" style="78" bestFit="1" customWidth="1"/>
    <col min="4874" max="4874" width="15" style="78" customWidth="1"/>
    <col min="4875" max="5115" width="9.140625" style="78"/>
    <col min="5116" max="5116" width="3.7109375" style="78" customWidth="1"/>
    <col min="5117" max="5117" width="35.28515625" style="78" customWidth="1"/>
    <col min="5118" max="5118" width="23.85546875" style="78" customWidth="1"/>
    <col min="5119" max="5119" width="17.85546875" style="78" customWidth="1"/>
    <col min="5120" max="5124" width="16.42578125" style="78" customWidth="1"/>
    <col min="5125" max="5125" width="20.5703125" style="78" customWidth="1"/>
    <col min="5126" max="5126" width="18.5703125" style="78" customWidth="1"/>
    <col min="5127" max="5128" width="16.42578125" style="78" customWidth="1"/>
    <col min="5129" max="5129" width="16.5703125" style="78" bestFit="1" customWidth="1"/>
    <col min="5130" max="5130" width="15" style="78" customWidth="1"/>
    <col min="5131" max="5371" width="9.140625" style="78"/>
    <col min="5372" max="5372" width="3.7109375" style="78" customWidth="1"/>
    <col min="5373" max="5373" width="35.28515625" style="78" customWidth="1"/>
    <col min="5374" max="5374" width="23.85546875" style="78" customWidth="1"/>
    <col min="5375" max="5375" width="17.85546875" style="78" customWidth="1"/>
    <col min="5376" max="5380" width="16.42578125" style="78" customWidth="1"/>
    <col min="5381" max="5381" width="20.5703125" style="78" customWidth="1"/>
    <col min="5382" max="5382" width="18.5703125" style="78" customWidth="1"/>
    <col min="5383" max="5384" width="16.42578125" style="78" customWidth="1"/>
    <col min="5385" max="5385" width="16.5703125" style="78" bestFit="1" customWidth="1"/>
    <col min="5386" max="5386" width="15" style="78" customWidth="1"/>
    <col min="5387" max="5627" width="9.140625" style="78"/>
    <col min="5628" max="5628" width="3.7109375" style="78" customWidth="1"/>
    <col min="5629" max="5629" width="35.28515625" style="78" customWidth="1"/>
    <col min="5630" max="5630" width="23.85546875" style="78" customWidth="1"/>
    <col min="5631" max="5631" width="17.85546875" style="78" customWidth="1"/>
    <col min="5632" max="5636" width="16.42578125" style="78" customWidth="1"/>
    <col min="5637" max="5637" width="20.5703125" style="78" customWidth="1"/>
    <col min="5638" max="5638" width="18.5703125" style="78" customWidth="1"/>
    <col min="5639" max="5640" width="16.42578125" style="78" customWidth="1"/>
    <col min="5641" max="5641" width="16.5703125" style="78" bestFit="1" customWidth="1"/>
    <col min="5642" max="5642" width="15" style="78" customWidth="1"/>
    <col min="5643" max="5883" width="9.140625" style="78"/>
    <col min="5884" max="5884" width="3.7109375" style="78" customWidth="1"/>
    <col min="5885" max="5885" width="35.28515625" style="78" customWidth="1"/>
    <col min="5886" max="5886" width="23.85546875" style="78" customWidth="1"/>
    <col min="5887" max="5887" width="17.85546875" style="78" customWidth="1"/>
    <col min="5888" max="5892" width="16.42578125" style="78" customWidth="1"/>
    <col min="5893" max="5893" width="20.5703125" style="78" customWidth="1"/>
    <col min="5894" max="5894" width="18.5703125" style="78" customWidth="1"/>
    <col min="5895" max="5896" width="16.42578125" style="78" customWidth="1"/>
    <col min="5897" max="5897" width="16.5703125" style="78" bestFit="1" customWidth="1"/>
    <col min="5898" max="5898" width="15" style="78" customWidth="1"/>
    <col min="5899" max="6139" width="9.140625" style="78"/>
    <col min="6140" max="6140" width="3.7109375" style="78" customWidth="1"/>
    <col min="6141" max="6141" width="35.28515625" style="78" customWidth="1"/>
    <col min="6142" max="6142" width="23.85546875" style="78" customWidth="1"/>
    <col min="6143" max="6143" width="17.85546875" style="78" customWidth="1"/>
    <col min="6144" max="6148" width="16.42578125" style="78" customWidth="1"/>
    <col min="6149" max="6149" width="20.5703125" style="78" customWidth="1"/>
    <col min="6150" max="6150" width="18.5703125" style="78" customWidth="1"/>
    <col min="6151" max="6152" width="16.42578125" style="78" customWidth="1"/>
    <col min="6153" max="6153" width="16.5703125" style="78" bestFit="1" customWidth="1"/>
    <col min="6154" max="6154" width="15" style="78" customWidth="1"/>
    <col min="6155" max="6395" width="9.140625" style="78"/>
    <col min="6396" max="6396" width="3.7109375" style="78" customWidth="1"/>
    <col min="6397" max="6397" width="35.28515625" style="78" customWidth="1"/>
    <col min="6398" max="6398" width="23.85546875" style="78" customWidth="1"/>
    <col min="6399" max="6399" width="17.85546875" style="78" customWidth="1"/>
    <col min="6400" max="6404" width="16.42578125" style="78" customWidth="1"/>
    <col min="6405" max="6405" width="20.5703125" style="78" customWidth="1"/>
    <col min="6406" max="6406" width="18.5703125" style="78" customWidth="1"/>
    <col min="6407" max="6408" width="16.42578125" style="78" customWidth="1"/>
    <col min="6409" max="6409" width="16.5703125" style="78" bestFit="1" customWidth="1"/>
    <col min="6410" max="6410" width="15" style="78" customWidth="1"/>
    <col min="6411" max="6651" width="9.140625" style="78"/>
    <col min="6652" max="6652" width="3.7109375" style="78" customWidth="1"/>
    <col min="6653" max="6653" width="35.28515625" style="78" customWidth="1"/>
    <col min="6654" max="6654" width="23.85546875" style="78" customWidth="1"/>
    <col min="6655" max="6655" width="17.85546875" style="78" customWidth="1"/>
    <col min="6656" max="6660" width="16.42578125" style="78" customWidth="1"/>
    <col min="6661" max="6661" width="20.5703125" style="78" customWidth="1"/>
    <col min="6662" max="6662" width="18.5703125" style="78" customWidth="1"/>
    <col min="6663" max="6664" width="16.42578125" style="78" customWidth="1"/>
    <col min="6665" max="6665" width="16.5703125" style="78" bestFit="1" customWidth="1"/>
    <col min="6666" max="6666" width="15" style="78" customWidth="1"/>
    <col min="6667" max="6907" width="9.140625" style="78"/>
    <col min="6908" max="6908" width="3.7109375" style="78" customWidth="1"/>
    <col min="6909" max="6909" width="35.28515625" style="78" customWidth="1"/>
    <col min="6910" max="6910" width="23.85546875" style="78" customWidth="1"/>
    <col min="6911" max="6911" width="17.85546875" style="78" customWidth="1"/>
    <col min="6912" max="6916" width="16.42578125" style="78" customWidth="1"/>
    <col min="6917" max="6917" width="20.5703125" style="78" customWidth="1"/>
    <col min="6918" max="6918" width="18.5703125" style="78" customWidth="1"/>
    <col min="6919" max="6920" width="16.42578125" style="78" customWidth="1"/>
    <col min="6921" max="6921" width="16.5703125" style="78" bestFit="1" customWidth="1"/>
    <col min="6922" max="6922" width="15" style="78" customWidth="1"/>
    <col min="6923" max="7163" width="9.140625" style="78"/>
    <col min="7164" max="7164" width="3.7109375" style="78" customWidth="1"/>
    <col min="7165" max="7165" width="35.28515625" style="78" customWidth="1"/>
    <col min="7166" max="7166" width="23.85546875" style="78" customWidth="1"/>
    <col min="7167" max="7167" width="17.85546875" style="78" customWidth="1"/>
    <col min="7168" max="7172" width="16.42578125" style="78" customWidth="1"/>
    <col min="7173" max="7173" width="20.5703125" style="78" customWidth="1"/>
    <col min="7174" max="7174" width="18.5703125" style="78" customWidth="1"/>
    <col min="7175" max="7176" width="16.42578125" style="78" customWidth="1"/>
    <col min="7177" max="7177" width="16.5703125" style="78" bestFit="1" customWidth="1"/>
    <col min="7178" max="7178" width="15" style="78" customWidth="1"/>
    <col min="7179" max="7419" width="9.140625" style="78"/>
    <col min="7420" max="7420" width="3.7109375" style="78" customWidth="1"/>
    <col min="7421" max="7421" width="35.28515625" style="78" customWidth="1"/>
    <col min="7422" max="7422" width="23.85546875" style="78" customWidth="1"/>
    <col min="7423" max="7423" width="17.85546875" style="78" customWidth="1"/>
    <col min="7424" max="7428" width="16.42578125" style="78" customWidth="1"/>
    <col min="7429" max="7429" width="20.5703125" style="78" customWidth="1"/>
    <col min="7430" max="7430" width="18.5703125" style="78" customWidth="1"/>
    <col min="7431" max="7432" width="16.42578125" style="78" customWidth="1"/>
    <col min="7433" max="7433" width="16.5703125" style="78" bestFit="1" customWidth="1"/>
    <col min="7434" max="7434" width="15" style="78" customWidth="1"/>
    <col min="7435" max="7675" width="9.140625" style="78"/>
    <col min="7676" max="7676" width="3.7109375" style="78" customWidth="1"/>
    <col min="7677" max="7677" width="35.28515625" style="78" customWidth="1"/>
    <col min="7678" max="7678" width="23.85546875" style="78" customWidth="1"/>
    <col min="7679" max="7679" width="17.85546875" style="78" customWidth="1"/>
    <col min="7680" max="7684" width="16.42578125" style="78" customWidth="1"/>
    <col min="7685" max="7685" width="20.5703125" style="78" customWidth="1"/>
    <col min="7686" max="7686" width="18.5703125" style="78" customWidth="1"/>
    <col min="7687" max="7688" width="16.42578125" style="78" customWidth="1"/>
    <col min="7689" max="7689" width="16.5703125" style="78" bestFit="1" customWidth="1"/>
    <col min="7690" max="7690" width="15" style="78" customWidth="1"/>
    <col min="7691" max="7931" width="9.140625" style="78"/>
    <col min="7932" max="7932" width="3.7109375" style="78" customWidth="1"/>
    <col min="7933" max="7933" width="35.28515625" style="78" customWidth="1"/>
    <col min="7934" max="7934" width="23.85546875" style="78" customWidth="1"/>
    <col min="7935" max="7935" width="17.85546875" style="78" customWidth="1"/>
    <col min="7936" max="7940" width="16.42578125" style="78" customWidth="1"/>
    <col min="7941" max="7941" width="20.5703125" style="78" customWidth="1"/>
    <col min="7942" max="7942" width="18.5703125" style="78" customWidth="1"/>
    <col min="7943" max="7944" width="16.42578125" style="78" customWidth="1"/>
    <col min="7945" max="7945" width="16.5703125" style="78" bestFit="1" customWidth="1"/>
    <col min="7946" max="7946" width="15" style="78" customWidth="1"/>
    <col min="7947" max="8187" width="9.140625" style="78"/>
    <col min="8188" max="8188" width="3.7109375" style="78" customWidth="1"/>
    <col min="8189" max="8189" width="35.28515625" style="78" customWidth="1"/>
    <col min="8190" max="8190" width="23.85546875" style="78" customWidth="1"/>
    <col min="8191" max="8191" width="17.85546875" style="78" customWidth="1"/>
    <col min="8192" max="8196" width="16.42578125" style="78" customWidth="1"/>
    <col min="8197" max="8197" width="20.5703125" style="78" customWidth="1"/>
    <col min="8198" max="8198" width="18.5703125" style="78" customWidth="1"/>
    <col min="8199" max="8200" width="16.42578125" style="78" customWidth="1"/>
    <col min="8201" max="8201" width="16.5703125" style="78" bestFit="1" customWidth="1"/>
    <col min="8202" max="8202" width="15" style="78" customWidth="1"/>
    <col min="8203" max="8443" width="9.140625" style="78"/>
    <col min="8444" max="8444" width="3.7109375" style="78" customWidth="1"/>
    <col min="8445" max="8445" width="35.28515625" style="78" customWidth="1"/>
    <col min="8446" max="8446" width="23.85546875" style="78" customWidth="1"/>
    <col min="8447" max="8447" width="17.85546875" style="78" customWidth="1"/>
    <col min="8448" max="8452" width="16.42578125" style="78" customWidth="1"/>
    <col min="8453" max="8453" width="20.5703125" style="78" customWidth="1"/>
    <col min="8454" max="8454" width="18.5703125" style="78" customWidth="1"/>
    <col min="8455" max="8456" width="16.42578125" style="78" customWidth="1"/>
    <col min="8457" max="8457" width="16.5703125" style="78" bestFit="1" customWidth="1"/>
    <col min="8458" max="8458" width="15" style="78" customWidth="1"/>
    <col min="8459" max="8699" width="9.140625" style="78"/>
    <col min="8700" max="8700" width="3.7109375" style="78" customWidth="1"/>
    <col min="8701" max="8701" width="35.28515625" style="78" customWidth="1"/>
    <col min="8702" max="8702" width="23.85546875" style="78" customWidth="1"/>
    <col min="8703" max="8703" width="17.85546875" style="78" customWidth="1"/>
    <col min="8704" max="8708" width="16.42578125" style="78" customWidth="1"/>
    <col min="8709" max="8709" width="20.5703125" style="78" customWidth="1"/>
    <col min="8710" max="8710" width="18.5703125" style="78" customWidth="1"/>
    <col min="8711" max="8712" width="16.42578125" style="78" customWidth="1"/>
    <col min="8713" max="8713" width="16.5703125" style="78" bestFit="1" customWidth="1"/>
    <col min="8714" max="8714" width="15" style="78" customWidth="1"/>
    <col min="8715" max="8955" width="9.140625" style="78"/>
    <col min="8956" max="8956" width="3.7109375" style="78" customWidth="1"/>
    <col min="8957" max="8957" width="35.28515625" style="78" customWidth="1"/>
    <col min="8958" max="8958" width="23.85546875" style="78" customWidth="1"/>
    <col min="8959" max="8959" width="17.85546875" style="78" customWidth="1"/>
    <col min="8960" max="8964" width="16.42578125" style="78" customWidth="1"/>
    <col min="8965" max="8965" width="20.5703125" style="78" customWidth="1"/>
    <col min="8966" max="8966" width="18.5703125" style="78" customWidth="1"/>
    <col min="8967" max="8968" width="16.42578125" style="78" customWidth="1"/>
    <col min="8969" max="8969" width="16.5703125" style="78" bestFit="1" customWidth="1"/>
    <col min="8970" max="8970" width="15" style="78" customWidth="1"/>
    <col min="8971" max="9211" width="9.140625" style="78"/>
    <col min="9212" max="9212" width="3.7109375" style="78" customWidth="1"/>
    <col min="9213" max="9213" width="35.28515625" style="78" customWidth="1"/>
    <col min="9214" max="9214" width="23.85546875" style="78" customWidth="1"/>
    <col min="9215" max="9215" width="17.85546875" style="78" customWidth="1"/>
    <col min="9216" max="9220" width="16.42578125" style="78" customWidth="1"/>
    <col min="9221" max="9221" width="20.5703125" style="78" customWidth="1"/>
    <col min="9222" max="9222" width="18.5703125" style="78" customWidth="1"/>
    <col min="9223" max="9224" width="16.42578125" style="78" customWidth="1"/>
    <col min="9225" max="9225" width="16.5703125" style="78" bestFit="1" customWidth="1"/>
    <col min="9226" max="9226" width="15" style="78" customWidth="1"/>
    <col min="9227" max="9467" width="9.140625" style="78"/>
    <col min="9468" max="9468" width="3.7109375" style="78" customWidth="1"/>
    <col min="9469" max="9469" width="35.28515625" style="78" customWidth="1"/>
    <col min="9470" max="9470" width="23.85546875" style="78" customWidth="1"/>
    <col min="9471" max="9471" width="17.85546875" style="78" customWidth="1"/>
    <col min="9472" max="9476" width="16.42578125" style="78" customWidth="1"/>
    <col min="9477" max="9477" width="20.5703125" style="78" customWidth="1"/>
    <col min="9478" max="9478" width="18.5703125" style="78" customWidth="1"/>
    <col min="9479" max="9480" width="16.42578125" style="78" customWidth="1"/>
    <col min="9481" max="9481" width="16.5703125" style="78" bestFit="1" customWidth="1"/>
    <col min="9482" max="9482" width="15" style="78" customWidth="1"/>
    <col min="9483" max="9723" width="9.140625" style="78"/>
    <col min="9724" max="9724" width="3.7109375" style="78" customWidth="1"/>
    <col min="9725" max="9725" width="35.28515625" style="78" customWidth="1"/>
    <col min="9726" max="9726" width="23.85546875" style="78" customWidth="1"/>
    <col min="9727" max="9727" width="17.85546875" style="78" customWidth="1"/>
    <col min="9728" max="9732" width="16.42578125" style="78" customWidth="1"/>
    <col min="9733" max="9733" width="20.5703125" style="78" customWidth="1"/>
    <col min="9734" max="9734" width="18.5703125" style="78" customWidth="1"/>
    <col min="9735" max="9736" width="16.42578125" style="78" customWidth="1"/>
    <col min="9737" max="9737" width="16.5703125" style="78" bestFit="1" customWidth="1"/>
    <col min="9738" max="9738" width="15" style="78" customWidth="1"/>
    <col min="9739" max="9979" width="9.140625" style="78"/>
    <col min="9980" max="9980" width="3.7109375" style="78" customWidth="1"/>
    <col min="9981" max="9981" width="35.28515625" style="78" customWidth="1"/>
    <col min="9982" max="9982" width="23.85546875" style="78" customWidth="1"/>
    <col min="9983" max="9983" width="17.85546875" style="78" customWidth="1"/>
    <col min="9984" max="9988" width="16.42578125" style="78" customWidth="1"/>
    <col min="9989" max="9989" width="20.5703125" style="78" customWidth="1"/>
    <col min="9990" max="9990" width="18.5703125" style="78" customWidth="1"/>
    <col min="9991" max="9992" width="16.42578125" style="78" customWidth="1"/>
    <col min="9993" max="9993" width="16.5703125" style="78" bestFit="1" customWidth="1"/>
    <col min="9994" max="9994" width="15" style="78" customWidth="1"/>
    <col min="9995" max="10235" width="9.140625" style="78"/>
    <col min="10236" max="10236" width="3.7109375" style="78" customWidth="1"/>
    <col min="10237" max="10237" width="35.28515625" style="78" customWidth="1"/>
    <col min="10238" max="10238" width="23.85546875" style="78" customWidth="1"/>
    <col min="10239" max="10239" width="17.85546875" style="78" customWidth="1"/>
    <col min="10240" max="10244" width="16.42578125" style="78" customWidth="1"/>
    <col min="10245" max="10245" width="20.5703125" style="78" customWidth="1"/>
    <col min="10246" max="10246" width="18.5703125" style="78" customWidth="1"/>
    <col min="10247" max="10248" width="16.42578125" style="78" customWidth="1"/>
    <col min="10249" max="10249" width="16.5703125" style="78" bestFit="1" customWidth="1"/>
    <col min="10250" max="10250" width="15" style="78" customWidth="1"/>
    <col min="10251" max="10491" width="9.140625" style="78"/>
    <col min="10492" max="10492" width="3.7109375" style="78" customWidth="1"/>
    <col min="10493" max="10493" width="35.28515625" style="78" customWidth="1"/>
    <col min="10494" max="10494" width="23.85546875" style="78" customWidth="1"/>
    <col min="10495" max="10495" width="17.85546875" style="78" customWidth="1"/>
    <col min="10496" max="10500" width="16.42578125" style="78" customWidth="1"/>
    <col min="10501" max="10501" width="20.5703125" style="78" customWidth="1"/>
    <col min="10502" max="10502" width="18.5703125" style="78" customWidth="1"/>
    <col min="10503" max="10504" width="16.42578125" style="78" customWidth="1"/>
    <col min="10505" max="10505" width="16.5703125" style="78" bestFit="1" customWidth="1"/>
    <col min="10506" max="10506" width="15" style="78" customWidth="1"/>
    <col min="10507" max="10747" width="9.140625" style="78"/>
    <col min="10748" max="10748" width="3.7109375" style="78" customWidth="1"/>
    <col min="10749" max="10749" width="35.28515625" style="78" customWidth="1"/>
    <col min="10750" max="10750" width="23.85546875" style="78" customWidth="1"/>
    <col min="10751" max="10751" width="17.85546875" style="78" customWidth="1"/>
    <col min="10752" max="10756" width="16.42578125" style="78" customWidth="1"/>
    <col min="10757" max="10757" width="20.5703125" style="78" customWidth="1"/>
    <col min="10758" max="10758" width="18.5703125" style="78" customWidth="1"/>
    <col min="10759" max="10760" width="16.42578125" style="78" customWidth="1"/>
    <col min="10761" max="10761" width="16.5703125" style="78" bestFit="1" customWidth="1"/>
    <col min="10762" max="10762" width="15" style="78" customWidth="1"/>
    <col min="10763" max="11003" width="9.140625" style="78"/>
    <col min="11004" max="11004" width="3.7109375" style="78" customWidth="1"/>
    <col min="11005" max="11005" width="35.28515625" style="78" customWidth="1"/>
    <col min="11006" max="11006" width="23.85546875" style="78" customWidth="1"/>
    <col min="11007" max="11007" width="17.85546875" style="78" customWidth="1"/>
    <col min="11008" max="11012" width="16.42578125" style="78" customWidth="1"/>
    <col min="11013" max="11013" width="20.5703125" style="78" customWidth="1"/>
    <col min="11014" max="11014" width="18.5703125" style="78" customWidth="1"/>
    <col min="11015" max="11016" width="16.42578125" style="78" customWidth="1"/>
    <col min="11017" max="11017" width="16.5703125" style="78" bestFit="1" customWidth="1"/>
    <col min="11018" max="11018" width="15" style="78" customWidth="1"/>
    <col min="11019" max="11259" width="9.140625" style="78"/>
    <col min="11260" max="11260" width="3.7109375" style="78" customWidth="1"/>
    <col min="11261" max="11261" width="35.28515625" style="78" customWidth="1"/>
    <col min="11262" max="11262" width="23.85546875" style="78" customWidth="1"/>
    <col min="11263" max="11263" width="17.85546875" style="78" customWidth="1"/>
    <col min="11264" max="11268" width="16.42578125" style="78" customWidth="1"/>
    <col min="11269" max="11269" width="20.5703125" style="78" customWidth="1"/>
    <col min="11270" max="11270" width="18.5703125" style="78" customWidth="1"/>
    <col min="11271" max="11272" width="16.42578125" style="78" customWidth="1"/>
    <col min="11273" max="11273" width="16.5703125" style="78" bestFit="1" customWidth="1"/>
    <col min="11274" max="11274" width="15" style="78" customWidth="1"/>
    <col min="11275" max="11515" width="9.140625" style="78"/>
    <col min="11516" max="11516" width="3.7109375" style="78" customWidth="1"/>
    <col min="11517" max="11517" width="35.28515625" style="78" customWidth="1"/>
    <col min="11518" max="11518" width="23.85546875" style="78" customWidth="1"/>
    <col min="11519" max="11519" width="17.85546875" style="78" customWidth="1"/>
    <col min="11520" max="11524" width="16.42578125" style="78" customWidth="1"/>
    <col min="11525" max="11525" width="20.5703125" style="78" customWidth="1"/>
    <col min="11526" max="11526" width="18.5703125" style="78" customWidth="1"/>
    <col min="11527" max="11528" width="16.42578125" style="78" customWidth="1"/>
    <col min="11529" max="11529" width="16.5703125" style="78" bestFit="1" customWidth="1"/>
    <col min="11530" max="11530" width="15" style="78" customWidth="1"/>
    <col min="11531" max="11771" width="9.140625" style="78"/>
    <col min="11772" max="11772" width="3.7109375" style="78" customWidth="1"/>
    <col min="11773" max="11773" width="35.28515625" style="78" customWidth="1"/>
    <col min="11774" max="11774" width="23.85546875" style="78" customWidth="1"/>
    <col min="11775" max="11775" width="17.85546875" style="78" customWidth="1"/>
    <col min="11776" max="11780" width="16.42578125" style="78" customWidth="1"/>
    <col min="11781" max="11781" width="20.5703125" style="78" customWidth="1"/>
    <col min="11782" max="11782" width="18.5703125" style="78" customWidth="1"/>
    <col min="11783" max="11784" width="16.42578125" style="78" customWidth="1"/>
    <col min="11785" max="11785" width="16.5703125" style="78" bestFit="1" customWidth="1"/>
    <col min="11786" max="11786" width="15" style="78" customWidth="1"/>
    <col min="11787" max="12027" width="9.140625" style="78"/>
    <col min="12028" max="12028" width="3.7109375" style="78" customWidth="1"/>
    <col min="12029" max="12029" width="35.28515625" style="78" customWidth="1"/>
    <col min="12030" max="12030" width="23.85546875" style="78" customWidth="1"/>
    <col min="12031" max="12031" width="17.85546875" style="78" customWidth="1"/>
    <col min="12032" max="12036" width="16.42578125" style="78" customWidth="1"/>
    <col min="12037" max="12037" width="20.5703125" style="78" customWidth="1"/>
    <col min="12038" max="12038" width="18.5703125" style="78" customWidth="1"/>
    <col min="12039" max="12040" width="16.42578125" style="78" customWidth="1"/>
    <col min="12041" max="12041" width="16.5703125" style="78" bestFit="1" customWidth="1"/>
    <col min="12042" max="12042" width="15" style="78" customWidth="1"/>
    <col min="12043" max="12283" width="9.140625" style="78"/>
    <col min="12284" max="12284" width="3.7109375" style="78" customWidth="1"/>
    <col min="12285" max="12285" width="35.28515625" style="78" customWidth="1"/>
    <col min="12286" max="12286" width="23.85546875" style="78" customWidth="1"/>
    <col min="12287" max="12287" width="17.85546875" style="78" customWidth="1"/>
    <col min="12288" max="12292" width="16.42578125" style="78" customWidth="1"/>
    <col min="12293" max="12293" width="20.5703125" style="78" customWidth="1"/>
    <col min="12294" max="12294" width="18.5703125" style="78" customWidth="1"/>
    <col min="12295" max="12296" width="16.42578125" style="78" customWidth="1"/>
    <col min="12297" max="12297" width="16.5703125" style="78" bestFit="1" customWidth="1"/>
    <col min="12298" max="12298" width="15" style="78" customWidth="1"/>
    <col min="12299" max="12539" width="9.140625" style="78"/>
    <col min="12540" max="12540" width="3.7109375" style="78" customWidth="1"/>
    <col min="12541" max="12541" width="35.28515625" style="78" customWidth="1"/>
    <col min="12542" max="12542" width="23.85546875" style="78" customWidth="1"/>
    <col min="12543" max="12543" width="17.85546875" style="78" customWidth="1"/>
    <col min="12544" max="12548" width="16.42578125" style="78" customWidth="1"/>
    <col min="12549" max="12549" width="20.5703125" style="78" customWidth="1"/>
    <col min="12550" max="12550" width="18.5703125" style="78" customWidth="1"/>
    <col min="12551" max="12552" width="16.42578125" style="78" customWidth="1"/>
    <col min="12553" max="12553" width="16.5703125" style="78" bestFit="1" customWidth="1"/>
    <col min="12554" max="12554" width="15" style="78" customWidth="1"/>
    <col min="12555" max="12795" width="9.140625" style="78"/>
    <col min="12796" max="12796" width="3.7109375" style="78" customWidth="1"/>
    <col min="12797" max="12797" width="35.28515625" style="78" customWidth="1"/>
    <col min="12798" max="12798" width="23.85546875" style="78" customWidth="1"/>
    <col min="12799" max="12799" width="17.85546875" style="78" customWidth="1"/>
    <col min="12800" max="12804" width="16.42578125" style="78" customWidth="1"/>
    <col min="12805" max="12805" width="20.5703125" style="78" customWidth="1"/>
    <col min="12806" max="12806" width="18.5703125" style="78" customWidth="1"/>
    <col min="12807" max="12808" width="16.42578125" style="78" customWidth="1"/>
    <col min="12809" max="12809" width="16.5703125" style="78" bestFit="1" customWidth="1"/>
    <col min="12810" max="12810" width="15" style="78" customWidth="1"/>
    <col min="12811" max="13051" width="9.140625" style="78"/>
    <col min="13052" max="13052" width="3.7109375" style="78" customWidth="1"/>
    <col min="13053" max="13053" width="35.28515625" style="78" customWidth="1"/>
    <col min="13054" max="13054" width="23.85546875" style="78" customWidth="1"/>
    <col min="13055" max="13055" width="17.85546875" style="78" customWidth="1"/>
    <col min="13056" max="13060" width="16.42578125" style="78" customWidth="1"/>
    <col min="13061" max="13061" width="20.5703125" style="78" customWidth="1"/>
    <col min="13062" max="13062" width="18.5703125" style="78" customWidth="1"/>
    <col min="13063" max="13064" width="16.42578125" style="78" customWidth="1"/>
    <col min="13065" max="13065" width="16.5703125" style="78" bestFit="1" customWidth="1"/>
    <col min="13066" max="13066" width="15" style="78" customWidth="1"/>
    <col min="13067" max="13307" width="9.140625" style="78"/>
    <col min="13308" max="13308" width="3.7109375" style="78" customWidth="1"/>
    <col min="13309" max="13309" width="35.28515625" style="78" customWidth="1"/>
    <col min="13310" max="13310" width="23.85546875" style="78" customWidth="1"/>
    <col min="13311" max="13311" width="17.85546875" style="78" customWidth="1"/>
    <col min="13312" max="13316" width="16.42578125" style="78" customWidth="1"/>
    <col min="13317" max="13317" width="20.5703125" style="78" customWidth="1"/>
    <col min="13318" max="13318" width="18.5703125" style="78" customWidth="1"/>
    <col min="13319" max="13320" width="16.42578125" style="78" customWidth="1"/>
    <col min="13321" max="13321" width="16.5703125" style="78" bestFit="1" customWidth="1"/>
    <col min="13322" max="13322" width="15" style="78" customWidth="1"/>
    <col min="13323" max="13563" width="9.140625" style="78"/>
    <col min="13564" max="13564" width="3.7109375" style="78" customWidth="1"/>
    <col min="13565" max="13565" width="35.28515625" style="78" customWidth="1"/>
    <col min="13566" max="13566" width="23.85546875" style="78" customWidth="1"/>
    <col min="13567" max="13567" width="17.85546875" style="78" customWidth="1"/>
    <col min="13568" max="13572" width="16.42578125" style="78" customWidth="1"/>
    <col min="13573" max="13573" width="20.5703125" style="78" customWidth="1"/>
    <col min="13574" max="13574" width="18.5703125" style="78" customWidth="1"/>
    <col min="13575" max="13576" width="16.42578125" style="78" customWidth="1"/>
    <col min="13577" max="13577" width="16.5703125" style="78" bestFit="1" customWidth="1"/>
    <col min="13578" max="13578" width="15" style="78" customWidth="1"/>
    <col min="13579" max="13819" width="9.140625" style="78"/>
    <col min="13820" max="13820" width="3.7109375" style="78" customWidth="1"/>
    <col min="13821" max="13821" width="35.28515625" style="78" customWidth="1"/>
    <col min="13822" max="13822" width="23.85546875" style="78" customWidth="1"/>
    <col min="13823" max="13823" width="17.85546875" style="78" customWidth="1"/>
    <col min="13824" max="13828" width="16.42578125" style="78" customWidth="1"/>
    <col min="13829" max="13829" width="20.5703125" style="78" customWidth="1"/>
    <col min="13830" max="13830" width="18.5703125" style="78" customWidth="1"/>
    <col min="13831" max="13832" width="16.42578125" style="78" customWidth="1"/>
    <col min="13833" max="13833" width="16.5703125" style="78" bestFit="1" customWidth="1"/>
    <col min="13834" max="13834" width="15" style="78" customWidth="1"/>
    <col min="13835" max="14075" width="9.140625" style="78"/>
    <col min="14076" max="14076" width="3.7109375" style="78" customWidth="1"/>
    <col min="14077" max="14077" width="35.28515625" style="78" customWidth="1"/>
    <col min="14078" max="14078" width="23.85546875" style="78" customWidth="1"/>
    <col min="14079" max="14079" width="17.85546875" style="78" customWidth="1"/>
    <col min="14080" max="14084" width="16.42578125" style="78" customWidth="1"/>
    <col min="14085" max="14085" width="20.5703125" style="78" customWidth="1"/>
    <col min="14086" max="14086" width="18.5703125" style="78" customWidth="1"/>
    <col min="14087" max="14088" width="16.42578125" style="78" customWidth="1"/>
    <col min="14089" max="14089" width="16.5703125" style="78" bestFit="1" customWidth="1"/>
    <col min="14090" max="14090" width="15" style="78" customWidth="1"/>
    <col min="14091" max="14331" width="9.140625" style="78"/>
    <col min="14332" max="14332" width="3.7109375" style="78" customWidth="1"/>
    <col min="14333" max="14333" width="35.28515625" style="78" customWidth="1"/>
    <col min="14334" max="14334" width="23.85546875" style="78" customWidth="1"/>
    <col min="14335" max="14335" width="17.85546875" style="78" customWidth="1"/>
    <col min="14336" max="14340" width="16.42578125" style="78" customWidth="1"/>
    <col min="14341" max="14341" width="20.5703125" style="78" customWidth="1"/>
    <col min="14342" max="14342" width="18.5703125" style="78" customWidth="1"/>
    <col min="14343" max="14344" width="16.42578125" style="78" customWidth="1"/>
    <col min="14345" max="14345" width="16.5703125" style="78" bestFit="1" customWidth="1"/>
    <col min="14346" max="14346" width="15" style="78" customWidth="1"/>
    <col min="14347" max="14587" width="9.140625" style="78"/>
    <col min="14588" max="14588" width="3.7109375" style="78" customWidth="1"/>
    <col min="14589" max="14589" width="35.28515625" style="78" customWidth="1"/>
    <col min="14590" max="14590" width="23.85546875" style="78" customWidth="1"/>
    <col min="14591" max="14591" width="17.85546875" style="78" customWidth="1"/>
    <col min="14592" max="14596" width="16.42578125" style="78" customWidth="1"/>
    <col min="14597" max="14597" width="20.5703125" style="78" customWidth="1"/>
    <col min="14598" max="14598" width="18.5703125" style="78" customWidth="1"/>
    <col min="14599" max="14600" width="16.42578125" style="78" customWidth="1"/>
    <col min="14601" max="14601" width="16.5703125" style="78" bestFit="1" customWidth="1"/>
    <col min="14602" max="14602" width="15" style="78" customWidth="1"/>
    <col min="14603" max="14843" width="9.140625" style="78"/>
    <col min="14844" max="14844" width="3.7109375" style="78" customWidth="1"/>
    <col min="14845" max="14845" width="35.28515625" style="78" customWidth="1"/>
    <col min="14846" max="14846" width="23.85546875" style="78" customWidth="1"/>
    <col min="14847" max="14847" width="17.85546875" style="78" customWidth="1"/>
    <col min="14848" max="14852" width="16.42578125" style="78" customWidth="1"/>
    <col min="14853" max="14853" width="20.5703125" style="78" customWidth="1"/>
    <col min="14854" max="14854" width="18.5703125" style="78" customWidth="1"/>
    <col min="14855" max="14856" width="16.42578125" style="78" customWidth="1"/>
    <col min="14857" max="14857" width="16.5703125" style="78" bestFit="1" customWidth="1"/>
    <col min="14858" max="14858" width="15" style="78" customWidth="1"/>
    <col min="14859" max="15099" width="9.140625" style="78"/>
    <col min="15100" max="15100" width="3.7109375" style="78" customWidth="1"/>
    <col min="15101" max="15101" width="35.28515625" style="78" customWidth="1"/>
    <col min="15102" max="15102" width="23.85546875" style="78" customWidth="1"/>
    <col min="15103" max="15103" width="17.85546875" style="78" customWidth="1"/>
    <col min="15104" max="15108" width="16.42578125" style="78" customWidth="1"/>
    <col min="15109" max="15109" width="20.5703125" style="78" customWidth="1"/>
    <col min="15110" max="15110" width="18.5703125" style="78" customWidth="1"/>
    <col min="15111" max="15112" width="16.42578125" style="78" customWidth="1"/>
    <col min="15113" max="15113" width="16.5703125" style="78" bestFit="1" customWidth="1"/>
    <col min="15114" max="15114" width="15" style="78" customWidth="1"/>
    <col min="15115" max="15355" width="9.140625" style="78"/>
    <col min="15356" max="15356" width="3.7109375" style="78" customWidth="1"/>
    <col min="15357" max="15357" width="35.28515625" style="78" customWidth="1"/>
    <col min="15358" max="15358" width="23.85546875" style="78" customWidth="1"/>
    <col min="15359" max="15359" width="17.85546875" style="78" customWidth="1"/>
    <col min="15360" max="15364" width="16.42578125" style="78" customWidth="1"/>
    <col min="15365" max="15365" width="20.5703125" style="78" customWidth="1"/>
    <col min="15366" max="15366" width="18.5703125" style="78" customWidth="1"/>
    <col min="15367" max="15368" width="16.42578125" style="78" customWidth="1"/>
    <col min="15369" max="15369" width="16.5703125" style="78" bestFit="1" customWidth="1"/>
    <col min="15370" max="15370" width="15" style="78" customWidth="1"/>
    <col min="15371" max="15611" width="9.140625" style="78"/>
    <col min="15612" max="15612" width="3.7109375" style="78" customWidth="1"/>
    <col min="15613" max="15613" width="35.28515625" style="78" customWidth="1"/>
    <col min="15614" max="15614" width="23.85546875" style="78" customWidth="1"/>
    <col min="15615" max="15615" width="17.85546875" style="78" customWidth="1"/>
    <col min="15616" max="15620" width="16.42578125" style="78" customWidth="1"/>
    <col min="15621" max="15621" width="20.5703125" style="78" customWidth="1"/>
    <col min="15622" max="15622" width="18.5703125" style="78" customWidth="1"/>
    <col min="15623" max="15624" width="16.42578125" style="78" customWidth="1"/>
    <col min="15625" max="15625" width="16.5703125" style="78" bestFit="1" customWidth="1"/>
    <col min="15626" max="15626" width="15" style="78" customWidth="1"/>
    <col min="15627" max="15867" width="9.140625" style="78"/>
    <col min="15868" max="15868" width="3.7109375" style="78" customWidth="1"/>
    <col min="15869" max="15869" width="35.28515625" style="78" customWidth="1"/>
    <col min="15870" max="15870" width="23.85546875" style="78" customWidth="1"/>
    <col min="15871" max="15871" width="17.85546875" style="78" customWidth="1"/>
    <col min="15872" max="15876" width="16.42578125" style="78" customWidth="1"/>
    <col min="15877" max="15877" width="20.5703125" style="78" customWidth="1"/>
    <col min="15878" max="15878" width="18.5703125" style="78" customWidth="1"/>
    <col min="15879" max="15880" width="16.42578125" style="78" customWidth="1"/>
    <col min="15881" max="15881" width="16.5703125" style="78" bestFit="1" customWidth="1"/>
    <col min="15882" max="15882" width="15" style="78" customWidth="1"/>
    <col min="15883" max="16123" width="9.140625" style="78"/>
    <col min="16124" max="16124" width="3.7109375" style="78" customWidth="1"/>
    <col min="16125" max="16125" width="35.28515625" style="78" customWidth="1"/>
    <col min="16126" max="16126" width="23.85546875" style="78" customWidth="1"/>
    <col min="16127" max="16127" width="17.85546875" style="78" customWidth="1"/>
    <col min="16128" max="16132" width="16.42578125" style="78" customWidth="1"/>
    <col min="16133" max="16133" width="20.5703125" style="78" customWidth="1"/>
    <col min="16134" max="16134" width="18.5703125" style="78" customWidth="1"/>
    <col min="16135" max="16136" width="16.42578125" style="78" customWidth="1"/>
    <col min="16137" max="16137" width="16.5703125" style="78" bestFit="1" customWidth="1"/>
    <col min="16138" max="16138" width="15" style="78" customWidth="1"/>
    <col min="16139" max="16384" width="9.140625" style="78"/>
  </cols>
  <sheetData>
    <row r="1" spans="2:10" ht="78" customHeight="1" x14ac:dyDescent="0.3"/>
    <row r="2" spans="2:10" ht="33" customHeight="1" x14ac:dyDescent="0.3">
      <c r="B2" s="233" t="s">
        <v>3</v>
      </c>
      <c r="J2" s="79"/>
    </row>
    <row r="3" spans="2:10" ht="33" customHeight="1" x14ac:dyDescent="0.3">
      <c r="C3" s="486" t="s">
        <v>325</v>
      </c>
      <c r="D3" s="486"/>
      <c r="E3" s="486"/>
      <c r="F3" s="486"/>
      <c r="G3" s="486"/>
      <c r="H3" s="486"/>
      <c r="I3" s="486"/>
      <c r="J3" s="486"/>
    </row>
    <row r="4" spans="2:10" ht="33" customHeight="1" x14ac:dyDescent="0.3">
      <c r="C4" s="506" t="s">
        <v>426</v>
      </c>
      <c r="D4" s="506"/>
      <c r="E4" s="506"/>
      <c r="F4" s="506"/>
      <c r="G4" s="506"/>
      <c r="H4" s="506"/>
      <c r="I4" s="506"/>
      <c r="J4" s="506"/>
    </row>
    <row r="5" spans="2:10" ht="17.25" customHeight="1" x14ac:dyDescent="0.3">
      <c r="C5" s="80"/>
      <c r="D5" s="80"/>
      <c r="E5" s="80"/>
      <c r="F5" s="80"/>
      <c r="G5" s="80"/>
      <c r="H5" s="80"/>
      <c r="I5" s="80"/>
      <c r="J5" s="80"/>
    </row>
    <row r="6" spans="2:10" s="84" customFormat="1" ht="33" customHeight="1" x14ac:dyDescent="0.3">
      <c r="B6" s="81" t="s">
        <v>5</v>
      </c>
      <c r="D6" s="81"/>
      <c r="E6" s="81"/>
      <c r="F6" s="81"/>
      <c r="G6" s="81"/>
      <c r="H6" s="81"/>
      <c r="I6" s="81"/>
      <c r="J6" s="81"/>
    </row>
    <row r="7" spans="2:10" ht="90.75" customHeight="1" x14ac:dyDescent="0.3">
      <c r="B7" s="441" t="s">
        <v>411</v>
      </c>
      <c r="C7" s="441" t="s">
        <v>412</v>
      </c>
      <c r="D7" s="441" t="s">
        <v>406</v>
      </c>
      <c r="E7" s="441" t="s">
        <v>407</v>
      </c>
      <c r="F7" s="441" t="s">
        <v>408</v>
      </c>
      <c r="G7" s="441" t="s">
        <v>410</v>
      </c>
      <c r="H7" s="441" t="s">
        <v>409</v>
      </c>
      <c r="I7" s="441" t="s">
        <v>519</v>
      </c>
      <c r="J7" s="441" t="s">
        <v>2</v>
      </c>
    </row>
    <row r="8" spans="2:10" ht="33" customHeight="1" x14ac:dyDescent="0.3">
      <c r="B8" s="445" t="s">
        <v>413</v>
      </c>
      <c r="C8" s="472" t="s">
        <v>414</v>
      </c>
      <c r="D8" s="471">
        <v>1880177</v>
      </c>
      <c r="E8" s="471">
        <v>0</v>
      </c>
      <c r="F8" s="471">
        <v>0</v>
      </c>
      <c r="G8" s="471">
        <v>9629</v>
      </c>
      <c r="H8" s="471">
        <v>46139</v>
      </c>
      <c r="I8" s="471">
        <v>0</v>
      </c>
      <c r="J8" s="444">
        <v>1935945</v>
      </c>
    </row>
    <row r="9" spans="2:10" ht="33" customHeight="1" x14ac:dyDescent="0.3">
      <c r="B9" s="445" t="s">
        <v>415</v>
      </c>
      <c r="C9" s="472" t="s">
        <v>416</v>
      </c>
      <c r="D9" s="447">
        <v>1633048</v>
      </c>
      <c r="E9" s="447">
        <v>0</v>
      </c>
      <c r="F9" s="447">
        <v>0</v>
      </c>
      <c r="G9" s="447">
        <v>75482</v>
      </c>
      <c r="H9" s="447">
        <v>0</v>
      </c>
      <c r="I9" s="471">
        <v>0</v>
      </c>
      <c r="J9" s="444">
        <v>1708530</v>
      </c>
    </row>
    <row r="10" spans="2:10" ht="33" customHeight="1" x14ac:dyDescent="0.3">
      <c r="B10" s="445" t="s">
        <v>417</v>
      </c>
      <c r="C10" s="472" t="s">
        <v>418</v>
      </c>
      <c r="D10" s="447">
        <v>326146</v>
      </c>
      <c r="E10" s="447">
        <v>0</v>
      </c>
      <c r="F10" s="447">
        <v>0</v>
      </c>
      <c r="G10" s="447">
        <v>4119</v>
      </c>
      <c r="H10" s="447">
        <v>0</v>
      </c>
      <c r="I10" s="471">
        <v>429451</v>
      </c>
      <c r="J10" s="444">
        <v>759716</v>
      </c>
    </row>
    <row r="11" spans="2:10" ht="33" customHeight="1" x14ac:dyDescent="0.3">
      <c r="B11" s="445" t="s">
        <v>419</v>
      </c>
      <c r="C11" s="472" t="s">
        <v>399</v>
      </c>
      <c r="D11" s="447">
        <v>37179</v>
      </c>
      <c r="E11" s="447">
        <v>2772546</v>
      </c>
      <c r="F11" s="447">
        <v>45303</v>
      </c>
      <c r="G11" s="447">
        <v>2</v>
      </c>
      <c r="H11" s="447">
        <v>5747</v>
      </c>
      <c r="I11" s="471">
        <v>1758</v>
      </c>
      <c r="J11" s="444">
        <v>2862535</v>
      </c>
    </row>
    <row r="12" spans="2:10" ht="33" customHeight="1" x14ac:dyDescent="0.3">
      <c r="B12" s="445" t="s">
        <v>420</v>
      </c>
      <c r="C12" s="446" t="s">
        <v>400</v>
      </c>
      <c r="D12" s="450">
        <v>1115</v>
      </c>
      <c r="E12" s="450">
        <v>43200</v>
      </c>
      <c r="F12" s="450">
        <v>0</v>
      </c>
      <c r="G12" s="450">
        <v>0</v>
      </c>
      <c r="H12" s="450">
        <v>0</v>
      </c>
      <c r="I12" s="471">
        <v>0</v>
      </c>
      <c r="J12" s="444">
        <v>44315</v>
      </c>
    </row>
    <row r="13" spans="2:10" ht="33" customHeight="1" x14ac:dyDescent="0.3">
      <c r="B13" s="445" t="s">
        <v>421</v>
      </c>
      <c r="C13" s="446" t="s">
        <v>422</v>
      </c>
      <c r="D13" s="450">
        <v>29</v>
      </c>
      <c r="E13" s="450">
        <v>0</v>
      </c>
      <c r="F13" s="450">
        <v>2194208</v>
      </c>
      <c r="G13" s="450">
        <v>116811</v>
      </c>
      <c r="H13" s="450">
        <v>262</v>
      </c>
      <c r="I13" s="471">
        <v>0</v>
      </c>
      <c r="J13" s="444">
        <v>2311310</v>
      </c>
    </row>
    <row r="14" spans="2:10" ht="33" customHeight="1" x14ac:dyDescent="0.3">
      <c r="B14" s="445" t="s">
        <v>423</v>
      </c>
      <c r="C14" s="446" t="s">
        <v>424</v>
      </c>
      <c r="D14" s="450">
        <v>253934</v>
      </c>
      <c r="E14" s="450">
        <v>0</v>
      </c>
      <c r="F14" s="450">
        <v>0</v>
      </c>
      <c r="G14" s="450">
        <v>0</v>
      </c>
      <c r="H14" s="450">
        <v>0</v>
      </c>
      <c r="I14" s="471">
        <v>0</v>
      </c>
      <c r="J14" s="444">
        <v>253934</v>
      </c>
    </row>
    <row r="15" spans="2:10" ht="33" customHeight="1" x14ac:dyDescent="0.3">
      <c r="B15" s="445" t="s">
        <v>425</v>
      </c>
      <c r="C15" s="446" t="s">
        <v>402</v>
      </c>
      <c r="D15" s="450">
        <v>125095</v>
      </c>
      <c r="E15" s="450">
        <v>0</v>
      </c>
      <c r="F15" s="450">
        <v>0</v>
      </c>
      <c r="G15" s="450">
        <v>6923</v>
      </c>
      <c r="H15" s="450">
        <v>60497</v>
      </c>
      <c r="I15" s="471">
        <v>86468</v>
      </c>
      <c r="J15" s="444">
        <v>278983</v>
      </c>
    </row>
    <row r="16" spans="2:10" ht="33" customHeight="1" x14ac:dyDescent="0.3">
      <c r="B16" s="507" t="s">
        <v>2</v>
      </c>
      <c r="C16" s="507"/>
      <c r="D16" s="448">
        <v>4256723</v>
      </c>
      <c r="E16" s="448">
        <v>2815746</v>
      </c>
      <c r="F16" s="448">
        <v>2239511</v>
      </c>
      <c r="G16" s="448">
        <v>212966</v>
      </c>
      <c r="H16" s="448">
        <v>112645</v>
      </c>
      <c r="I16" s="448">
        <v>517677</v>
      </c>
      <c r="J16" s="448">
        <v>10155268</v>
      </c>
    </row>
    <row r="17" spans="2:10" ht="33" customHeight="1" x14ac:dyDescent="0.3">
      <c r="C17" s="442"/>
      <c r="D17" s="443"/>
      <c r="E17" s="443"/>
      <c r="F17" s="443"/>
      <c r="G17" s="443"/>
      <c r="H17" s="443"/>
      <c r="I17" s="443"/>
      <c r="J17" s="443"/>
    </row>
    <row r="18" spans="2:10" s="83" customFormat="1" ht="33" customHeight="1" x14ac:dyDescent="0.25">
      <c r="B18" s="85" t="s">
        <v>521</v>
      </c>
    </row>
    <row r="19" spans="2:10" ht="33" customHeight="1" x14ac:dyDescent="0.3">
      <c r="B19" s="452"/>
      <c r="C19" s="452"/>
      <c r="D19" s="452"/>
      <c r="E19" s="452"/>
      <c r="F19" s="452"/>
      <c r="G19" s="452"/>
      <c r="H19" s="452"/>
      <c r="I19" s="452"/>
    </row>
    <row r="20" spans="2:10" ht="33" customHeight="1" x14ac:dyDescent="0.3">
      <c r="B20" s="452"/>
      <c r="C20" s="454"/>
      <c r="D20" s="455"/>
      <c r="E20" s="455"/>
      <c r="F20" s="455"/>
      <c r="G20" s="455"/>
      <c r="H20" s="455"/>
      <c r="I20" s="452"/>
    </row>
    <row r="21" spans="2:10" ht="33" customHeight="1" x14ac:dyDescent="0.3">
      <c r="B21" s="452"/>
      <c r="C21" s="456"/>
      <c r="D21" s="457"/>
      <c r="E21" s="458"/>
      <c r="F21" s="455"/>
      <c r="G21" s="455"/>
      <c r="H21" s="455"/>
      <c r="I21" s="452"/>
    </row>
    <row r="22" spans="2:10" ht="33" customHeight="1" x14ac:dyDescent="0.3">
      <c r="B22" s="452"/>
      <c r="C22" s="456"/>
      <c r="D22" s="457"/>
      <c r="E22" s="458"/>
      <c r="F22" s="455"/>
      <c r="G22" s="455"/>
      <c r="H22" s="455"/>
      <c r="I22" s="452"/>
    </row>
    <row r="23" spans="2:10" ht="33" customHeight="1" x14ac:dyDescent="0.3">
      <c r="B23" s="452"/>
      <c r="C23" s="456"/>
      <c r="D23" s="457"/>
      <c r="E23" s="458"/>
      <c r="F23" s="459"/>
      <c r="G23" s="459"/>
      <c r="H23" s="459"/>
      <c r="I23" s="452"/>
    </row>
    <row r="24" spans="2:10" ht="41.25" customHeight="1" x14ac:dyDescent="0.3">
      <c r="B24" s="453"/>
      <c r="C24" s="456"/>
      <c r="D24" s="457"/>
      <c r="E24" s="458"/>
      <c r="F24" s="459"/>
      <c r="G24" s="459"/>
      <c r="H24" s="459"/>
      <c r="I24" s="452"/>
    </row>
    <row r="25" spans="2:10" ht="40.5" customHeight="1" x14ac:dyDescent="0.3">
      <c r="B25" s="453"/>
      <c r="C25" s="456"/>
      <c r="D25" s="457"/>
      <c r="E25" s="458"/>
      <c r="F25" s="459"/>
      <c r="G25" s="459"/>
      <c r="H25" s="459"/>
      <c r="I25" s="452"/>
    </row>
    <row r="26" spans="2:10" ht="40.5" customHeight="1" x14ac:dyDescent="0.3">
      <c r="B26" s="453"/>
      <c r="C26" s="456"/>
      <c r="D26" s="457"/>
      <c r="E26" s="458"/>
      <c r="F26" s="459"/>
      <c r="G26" s="459"/>
      <c r="H26" s="459"/>
      <c r="I26" s="452"/>
    </row>
    <row r="27" spans="2:10" ht="33" customHeight="1" x14ac:dyDescent="0.3">
      <c r="B27" s="452"/>
      <c r="C27" s="456"/>
      <c r="D27" s="457"/>
      <c r="E27" s="458"/>
      <c r="F27" s="460"/>
      <c r="G27" s="460"/>
      <c r="H27" s="460"/>
      <c r="I27" s="452"/>
    </row>
    <row r="28" spans="2:10" ht="33" customHeight="1" x14ac:dyDescent="0.3">
      <c r="B28" s="452"/>
      <c r="C28" s="456"/>
      <c r="D28" s="457"/>
      <c r="E28" s="458"/>
      <c r="F28" s="461"/>
      <c r="G28" s="461"/>
      <c r="H28" s="461"/>
      <c r="I28" s="452"/>
    </row>
    <row r="29" spans="2:10" ht="33" customHeight="1" x14ac:dyDescent="0.3">
      <c r="B29" s="452"/>
      <c r="C29" s="461"/>
      <c r="D29" s="457"/>
      <c r="E29" s="462"/>
      <c r="F29" s="461"/>
      <c r="G29" s="461"/>
      <c r="H29" s="461"/>
      <c r="I29" s="452"/>
    </row>
    <row r="30" spans="2:10" ht="33" customHeight="1" x14ac:dyDescent="0.3">
      <c r="D30" s="449"/>
    </row>
    <row r="31" spans="2:10" ht="40.5" customHeight="1" x14ac:dyDescent="0.3">
      <c r="B31" s="508" t="s">
        <v>520</v>
      </c>
      <c r="C31" s="508"/>
      <c r="D31" s="508"/>
      <c r="E31" s="508"/>
    </row>
    <row r="32" spans="2:10" ht="16.5" customHeight="1" x14ac:dyDescent="0.3">
      <c r="B32" s="470" t="s">
        <v>430</v>
      </c>
      <c r="C32" s="86"/>
    </row>
    <row r="33" spans="2:3" ht="17.25" customHeight="1" x14ac:dyDescent="0.3">
      <c r="B33" s="323" t="s">
        <v>431</v>
      </c>
      <c r="C33" s="86"/>
    </row>
  </sheetData>
  <mergeCells count="4">
    <mergeCell ref="C3:J3"/>
    <mergeCell ref="C4:J4"/>
    <mergeCell ref="B16:C16"/>
    <mergeCell ref="B31:E31"/>
  </mergeCells>
  <hyperlinks>
    <hyperlink ref="B2" location="Indice!A1" display="Índice" xr:uid="{00000000-0004-0000-1A00-000000000000}"/>
  </hyperlinks>
  <pageMargins left="0.7" right="0.7" top="0.75" bottom="0.75" header="0.3" footer="0.3"/>
  <pageSetup paperSize="9" orientation="portrait" horizontalDpi="300" verticalDpi="300"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B1:I48"/>
  <sheetViews>
    <sheetView showGridLines="0" zoomScale="80" zoomScaleNormal="80" workbookViewId="0">
      <selection activeCell="B2" sqref="B2"/>
    </sheetView>
  </sheetViews>
  <sheetFormatPr baseColWidth="10" defaultColWidth="9.140625" defaultRowHeight="16.5" x14ac:dyDescent="0.3"/>
  <cols>
    <col min="1" max="1" width="5" style="78" customWidth="1"/>
    <col min="2" max="2" width="13.28515625" style="78" customWidth="1"/>
    <col min="3" max="3" width="51.28515625" style="78" customWidth="1"/>
    <col min="4" max="8" width="16.28515625" style="78" customWidth="1"/>
    <col min="9" max="9" width="16.5703125" style="78" customWidth="1"/>
    <col min="10" max="10" width="16.28515625" style="78" customWidth="1"/>
    <col min="11" max="248" width="9.140625" style="78"/>
    <col min="249" max="249" width="3.28515625" style="78" customWidth="1"/>
    <col min="250" max="250" width="23.7109375" style="78" customWidth="1"/>
    <col min="251" max="251" width="15.85546875" style="78" customWidth="1"/>
    <col min="252" max="252" width="20.140625" style="78" customWidth="1"/>
    <col min="253" max="255" width="15.85546875" style="78" customWidth="1"/>
    <col min="256" max="256" width="19.140625" style="78" customWidth="1"/>
    <col min="257" max="263" width="15.85546875" style="78" customWidth="1"/>
    <col min="264" max="265" width="9.140625" style="78"/>
    <col min="266" max="266" width="14.85546875" style="78" customWidth="1"/>
    <col min="267" max="504" width="9.140625" style="78"/>
    <col min="505" max="505" width="3.28515625" style="78" customWidth="1"/>
    <col min="506" max="506" width="23.7109375" style="78" customWidth="1"/>
    <col min="507" max="507" width="15.85546875" style="78" customWidth="1"/>
    <col min="508" max="508" width="20.140625" style="78" customWidth="1"/>
    <col min="509" max="511" width="15.85546875" style="78" customWidth="1"/>
    <col min="512" max="512" width="19.140625" style="78" customWidth="1"/>
    <col min="513" max="519" width="15.85546875" style="78" customWidth="1"/>
    <col min="520" max="521" width="9.140625" style="78"/>
    <col min="522" max="522" width="14.85546875" style="78" customWidth="1"/>
    <col min="523" max="760" width="9.140625" style="78"/>
    <col min="761" max="761" width="3.28515625" style="78" customWidth="1"/>
    <col min="762" max="762" width="23.7109375" style="78" customWidth="1"/>
    <col min="763" max="763" width="15.85546875" style="78" customWidth="1"/>
    <col min="764" max="764" width="20.140625" style="78" customWidth="1"/>
    <col min="765" max="767" width="15.85546875" style="78" customWidth="1"/>
    <col min="768" max="768" width="19.140625" style="78" customWidth="1"/>
    <col min="769" max="775" width="15.85546875" style="78" customWidth="1"/>
    <col min="776" max="777" width="9.140625" style="78"/>
    <col min="778" max="778" width="14.85546875" style="78" customWidth="1"/>
    <col min="779" max="1016" width="9.140625" style="78"/>
    <col min="1017" max="1017" width="3.28515625" style="78" customWidth="1"/>
    <col min="1018" max="1018" width="23.7109375" style="78" customWidth="1"/>
    <col min="1019" max="1019" width="15.85546875" style="78" customWidth="1"/>
    <col min="1020" max="1020" width="20.140625" style="78" customWidth="1"/>
    <col min="1021" max="1023" width="15.85546875" style="78" customWidth="1"/>
    <col min="1024" max="1024" width="19.140625" style="78" customWidth="1"/>
    <col min="1025" max="1031" width="15.85546875" style="78" customWidth="1"/>
    <col min="1032" max="1033" width="9.140625" style="78"/>
    <col min="1034" max="1034" width="14.85546875" style="78" customWidth="1"/>
    <col min="1035" max="1272" width="9.140625" style="78"/>
    <col min="1273" max="1273" width="3.28515625" style="78" customWidth="1"/>
    <col min="1274" max="1274" width="23.7109375" style="78" customWidth="1"/>
    <col min="1275" max="1275" width="15.85546875" style="78" customWidth="1"/>
    <col min="1276" max="1276" width="20.140625" style="78" customWidth="1"/>
    <col min="1277" max="1279" width="15.85546875" style="78" customWidth="1"/>
    <col min="1280" max="1280" width="19.140625" style="78" customWidth="1"/>
    <col min="1281" max="1287" width="15.85546875" style="78" customWidth="1"/>
    <col min="1288" max="1289" width="9.140625" style="78"/>
    <col min="1290" max="1290" width="14.85546875" style="78" customWidth="1"/>
    <col min="1291" max="1528" width="9.140625" style="78"/>
    <col min="1529" max="1529" width="3.28515625" style="78" customWidth="1"/>
    <col min="1530" max="1530" width="23.7109375" style="78" customWidth="1"/>
    <col min="1531" max="1531" width="15.85546875" style="78" customWidth="1"/>
    <col min="1532" max="1532" width="20.140625" style="78" customWidth="1"/>
    <col min="1533" max="1535" width="15.85546875" style="78" customWidth="1"/>
    <col min="1536" max="1536" width="19.140625" style="78" customWidth="1"/>
    <col min="1537" max="1543" width="15.85546875" style="78" customWidth="1"/>
    <col min="1544" max="1545" width="9.140625" style="78"/>
    <col min="1546" max="1546" width="14.85546875" style="78" customWidth="1"/>
    <col min="1547" max="1784" width="9.140625" style="78"/>
    <col min="1785" max="1785" width="3.28515625" style="78" customWidth="1"/>
    <col min="1786" max="1786" width="23.7109375" style="78" customWidth="1"/>
    <col min="1787" max="1787" width="15.85546875" style="78" customWidth="1"/>
    <col min="1788" max="1788" width="20.140625" style="78" customWidth="1"/>
    <col min="1789" max="1791" width="15.85546875" style="78" customWidth="1"/>
    <col min="1792" max="1792" width="19.140625" style="78" customWidth="1"/>
    <col min="1793" max="1799" width="15.85546875" style="78" customWidth="1"/>
    <col min="1800" max="1801" width="9.140625" style="78"/>
    <col min="1802" max="1802" width="14.85546875" style="78" customWidth="1"/>
    <col min="1803" max="2040" width="9.140625" style="78"/>
    <col min="2041" max="2041" width="3.28515625" style="78" customWidth="1"/>
    <col min="2042" max="2042" width="23.7109375" style="78" customWidth="1"/>
    <col min="2043" max="2043" width="15.85546875" style="78" customWidth="1"/>
    <col min="2044" max="2044" width="20.140625" style="78" customWidth="1"/>
    <col min="2045" max="2047" width="15.85546875" style="78" customWidth="1"/>
    <col min="2048" max="2048" width="19.140625" style="78" customWidth="1"/>
    <col min="2049" max="2055" width="15.85546875" style="78" customWidth="1"/>
    <col min="2056" max="2057" width="9.140625" style="78"/>
    <col min="2058" max="2058" width="14.85546875" style="78" customWidth="1"/>
    <col min="2059" max="2296" width="9.140625" style="78"/>
    <col min="2297" max="2297" width="3.28515625" style="78" customWidth="1"/>
    <col min="2298" max="2298" width="23.7109375" style="78" customWidth="1"/>
    <col min="2299" max="2299" width="15.85546875" style="78" customWidth="1"/>
    <col min="2300" max="2300" width="20.140625" style="78" customWidth="1"/>
    <col min="2301" max="2303" width="15.85546875" style="78" customWidth="1"/>
    <col min="2304" max="2304" width="19.140625" style="78" customWidth="1"/>
    <col min="2305" max="2311" width="15.85546875" style="78" customWidth="1"/>
    <col min="2312" max="2313" width="9.140625" style="78"/>
    <col min="2314" max="2314" width="14.85546875" style="78" customWidth="1"/>
    <col min="2315" max="2552" width="9.140625" style="78"/>
    <col min="2553" max="2553" width="3.28515625" style="78" customWidth="1"/>
    <col min="2554" max="2554" width="23.7109375" style="78" customWidth="1"/>
    <col min="2555" max="2555" width="15.85546875" style="78" customWidth="1"/>
    <col min="2556" max="2556" width="20.140625" style="78" customWidth="1"/>
    <col min="2557" max="2559" width="15.85546875" style="78" customWidth="1"/>
    <col min="2560" max="2560" width="19.140625" style="78" customWidth="1"/>
    <col min="2561" max="2567" width="15.85546875" style="78" customWidth="1"/>
    <col min="2568" max="2569" width="9.140625" style="78"/>
    <col min="2570" max="2570" width="14.85546875" style="78" customWidth="1"/>
    <col min="2571" max="2808" width="9.140625" style="78"/>
    <col min="2809" max="2809" width="3.28515625" style="78" customWidth="1"/>
    <col min="2810" max="2810" width="23.7109375" style="78" customWidth="1"/>
    <col min="2811" max="2811" width="15.85546875" style="78" customWidth="1"/>
    <col min="2812" max="2812" width="20.140625" style="78" customWidth="1"/>
    <col min="2813" max="2815" width="15.85546875" style="78" customWidth="1"/>
    <col min="2816" max="2816" width="19.140625" style="78" customWidth="1"/>
    <col min="2817" max="2823" width="15.85546875" style="78" customWidth="1"/>
    <col min="2824" max="2825" width="9.140625" style="78"/>
    <col min="2826" max="2826" width="14.85546875" style="78" customWidth="1"/>
    <col min="2827" max="3064" width="9.140625" style="78"/>
    <col min="3065" max="3065" width="3.28515625" style="78" customWidth="1"/>
    <col min="3066" max="3066" width="23.7109375" style="78" customWidth="1"/>
    <col min="3067" max="3067" width="15.85546875" style="78" customWidth="1"/>
    <col min="3068" max="3068" width="20.140625" style="78" customWidth="1"/>
    <col min="3069" max="3071" width="15.85546875" style="78" customWidth="1"/>
    <col min="3072" max="3072" width="19.140625" style="78" customWidth="1"/>
    <col min="3073" max="3079" width="15.85546875" style="78" customWidth="1"/>
    <col min="3080" max="3081" width="9.140625" style="78"/>
    <col min="3082" max="3082" width="14.85546875" style="78" customWidth="1"/>
    <col min="3083" max="3320" width="9.140625" style="78"/>
    <col min="3321" max="3321" width="3.28515625" style="78" customWidth="1"/>
    <col min="3322" max="3322" width="23.7109375" style="78" customWidth="1"/>
    <col min="3323" max="3323" width="15.85546875" style="78" customWidth="1"/>
    <col min="3324" max="3324" width="20.140625" style="78" customWidth="1"/>
    <col min="3325" max="3327" width="15.85546875" style="78" customWidth="1"/>
    <col min="3328" max="3328" width="19.140625" style="78" customWidth="1"/>
    <col min="3329" max="3335" width="15.85546875" style="78" customWidth="1"/>
    <col min="3336" max="3337" width="9.140625" style="78"/>
    <col min="3338" max="3338" width="14.85546875" style="78" customWidth="1"/>
    <col min="3339" max="3576" width="9.140625" style="78"/>
    <col min="3577" max="3577" width="3.28515625" style="78" customWidth="1"/>
    <col min="3578" max="3578" width="23.7109375" style="78" customWidth="1"/>
    <col min="3579" max="3579" width="15.85546875" style="78" customWidth="1"/>
    <col min="3580" max="3580" width="20.140625" style="78" customWidth="1"/>
    <col min="3581" max="3583" width="15.85546875" style="78" customWidth="1"/>
    <col min="3584" max="3584" width="19.140625" style="78" customWidth="1"/>
    <col min="3585" max="3591" width="15.85546875" style="78" customWidth="1"/>
    <col min="3592" max="3593" width="9.140625" style="78"/>
    <col min="3594" max="3594" width="14.85546875" style="78" customWidth="1"/>
    <col min="3595" max="3832" width="9.140625" style="78"/>
    <col min="3833" max="3833" width="3.28515625" style="78" customWidth="1"/>
    <col min="3834" max="3834" width="23.7109375" style="78" customWidth="1"/>
    <col min="3835" max="3835" width="15.85546875" style="78" customWidth="1"/>
    <col min="3836" max="3836" width="20.140625" style="78" customWidth="1"/>
    <col min="3837" max="3839" width="15.85546875" style="78" customWidth="1"/>
    <col min="3840" max="3840" width="19.140625" style="78" customWidth="1"/>
    <col min="3841" max="3847" width="15.85546875" style="78" customWidth="1"/>
    <col min="3848" max="3849" width="9.140625" style="78"/>
    <col min="3850" max="3850" width="14.85546875" style="78" customWidth="1"/>
    <col min="3851" max="4088" width="9.140625" style="78"/>
    <col min="4089" max="4089" width="3.28515625" style="78" customWidth="1"/>
    <col min="4090" max="4090" width="23.7109375" style="78" customWidth="1"/>
    <col min="4091" max="4091" width="15.85546875" style="78" customWidth="1"/>
    <col min="4092" max="4092" width="20.140625" style="78" customWidth="1"/>
    <col min="4093" max="4095" width="15.85546875" style="78" customWidth="1"/>
    <col min="4096" max="4096" width="19.140625" style="78" customWidth="1"/>
    <col min="4097" max="4103" width="15.85546875" style="78" customWidth="1"/>
    <col min="4104" max="4105" width="9.140625" style="78"/>
    <col min="4106" max="4106" width="14.85546875" style="78" customWidth="1"/>
    <col min="4107" max="4344" width="9.140625" style="78"/>
    <col min="4345" max="4345" width="3.28515625" style="78" customWidth="1"/>
    <col min="4346" max="4346" width="23.7109375" style="78" customWidth="1"/>
    <col min="4347" max="4347" width="15.85546875" style="78" customWidth="1"/>
    <col min="4348" max="4348" width="20.140625" style="78" customWidth="1"/>
    <col min="4349" max="4351" width="15.85546875" style="78" customWidth="1"/>
    <col min="4352" max="4352" width="19.140625" style="78" customWidth="1"/>
    <col min="4353" max="4359" width="15.85546875" style="78" customWidth="1"/>
    <col min="4360" max="4361" width="9.140625" style="78"/>
    <col min="4362" max="4362" width="14.85546875" style="78" customWidth="1"/>
    <col min="4363" max="4600" width="9.140625" style="78"/>
    <col min="4601" max="4601" width="3.28515625" style="78" customWidth="1"/>
    <col min="4602" max="4602" width="23.7109375" style="78" customWidth="1"/>
    <col min="4603" max="4603" width="15.85546875" style="78" customWidth="1"/>
    <col min="4604" max="4604" width="20.140625" style="78" customWidth="1"/>
    <col min="4605" max="4607" width="15.85546875" style="78" customWidth="1"/>
    <col min="4608" max="4608" width="19.140625" style="78" customWidth="1"/>
    <col min="4609" max="4615" width="15.85546875" style="78" customWidth="1"/>
    <col min="4616" max="4617" width="9.140625" style="78"/>
    <col min="4618" max="4618" width="14.85546875" style="78" customWidth="1"/>
    <col min="4619" max="4856" width="9.140625" style="78"/>
    <col min="4857" max="4857" width="3.28515625" style="78" customWidth="1"/>
    <col min="4858" max="4858" width="23.7109375" style="78" customWidth="1"/>
    <col min="4859" max="4859" width="15.85546875" style="78" customWidth="1"/>
    <col min="4860" max="4860" width="20.140625" style="78" customWidth="1"/>
    <col min="4861" max="4863" width="15.85546875" style="78" customWidth="1"/>
    <col min="4864" max="4864" width="19.140625" style="78" customWidth="1"/>
    <col min="4865" max="4871" width="15.85546875" style="78" customWidth="1"/>
    <col min="4872" max="4873" width="9.140625" style="78"/>
    <col min="4874" max="4874" width="14.85546875" style="78" customWidth="1"/>
    <col min="4875" max="5112" width="9.140625" style="78"/>
    <col min="5113" max="5113" width="3.28515625" style="78" customWidth="1"/>
    <col min="5114" max="5114" width="23.7109375" style="78" customWidth="1"/>
    <col min="5115" max="5115" width="15.85546875" style="78" customWidth="1"/>
    <col min="5116" max="5116" width="20.140625" style="78" customWidth="1"/>
    <col min="5117" max="5119" width="15.85546875" style="78" customWidth="1"/>
    <col min="5120" max="5120" width="19.140625" style="78" customWidth="1"/>
    <col min="5121" max="5127" width="15.85546875" style="78" customWidth="1"/>
    <col min="5128" max="5129" width="9.140625" style="78"/>
    <col min="5130" max="5130" width="14.85546875" style="78" customWidth="1"/>
    <col min="5131" max="5368" width="9.140625" style="78"/>
    <col min="5369" max="5369" width="3.28515625" style="78" customWidth="1"/>
    <col min="5370" max="5370" width="23.7109375" style="78" customWidth="1"/>
    <col min="5371" max="5371" width="15.85546875" style="78" customWidth="1"/>
    <col min="5372" max="5372" width="20.140625" style="78" customWidth="1"/>
    <col min="5373" max="5375" width="15.85546875" style="78" customWidth="1"/>
    <col min="5376" max="5376" width="19.140625" style="78" customWidth="1"/>
    <col min="5377" max="5383" width="15.85546875" style="78" customWidth="1"/>
    <col min="5384" max="5385" width="9.140625" style="78"/>
    <col min="5386" max="5386" width="14.85546875" style="78" customWidth="1"/>
    <col min="5387" max="5624" width="9.140625" style="78"/>
    <col min="5625" max="5625" width="3.28515625" style="78" customWidth="1"/>
    <col min="5626" max="5626" width="23.7109375" style="78" customWidth="1"/>
    <col min="5627" max="5627" width="15.85546875" style="78" customWidth="1"/>
    <col min="5628" max="5628" width="20.140625" style="78" customWidth="1"/>
    <col min="5629" max="5631" width="15.85546875" style="78" customWidth="1"/>
    <col min="5632" max="5632" width="19.140625" style="78" customWidth="1"/>
    <col min="5633" max="5639" width="15.85546875" style="78" customWidth="1"/>
    <col min="5640" max="5641" width="9.140625" style="78"/>
    <col min="5642" max="5642" width="14.85546875" style="78" customWidth="1"/>
    <col min="5643" max="5880" width="9.140625" style="78"/>
    <col min="5881" max="5881" width="3.28515625" style="78" customWidth="1"/>
    <col min="5882" max="5882" width="23.7109375" style="78" customWidth="1"/>
    <col min="5883" max="5883" width="15.85546875" style="78" customWidth="1"/>
    <col min="5884" max="5884" width="20.140625" style="78" customWidth="1"/>
    <col min="5885" max="5887" width="15.85546875" style="78" customWidth="1"/>
    <col min="5888" max="5888" width="19.140625" style="78" customWidth="1"/>
    <col min="5889" max="5895" width="15.85546875" style="78" customWidth="1"/>
    <col min="5896" max="5897" width="9.140625" style="78"/>
    <col min="5898" max="5898" width="14.85546875" style="78" customWidth="1"/>
    <col min="5899" max="6136" width="9.140625" style="78"/>
    <col min="6137" max="6137" width="3.28515625" style="78" customWidth="1"/>
    <col min="6138" max="6138" width="23.7109375" style="78" customWidth="1"/>
    <col min="6139" max="6139" width="15.85546875" style="78" customWidth="1"/>
    <col min="6140" max="6140" width="20.140625" style="78" customWidth="1"/>
    <col min="6141" max="6143" width="15.85546875" style="78" customWidth="1"/>
    <col min="6144" max="6144" width="19.140625" style="78" customWidth="1"/>
    <col min="6145" max="6151" width="15.85546875" style="78" customWidth="1"/>
    <col min="6152" max="6153" width="9.140625" style="78"/>
    <col min="6154" max="6154" width="14.85546875" style="78" customWidth="1"/>
    <col min="6155" max="6392" width="9.140625" style="78"/>
    <col min="6393" max="6393" width="3.28515625" style="78" customWidth="1"/>
    <col min="6394" max="6394" width="23.7109375" style="78" customWidth="1"/>
    <col min="6395" max="6395" width="15.85546875" style="78" customWidth="1"/>
    <col min="6396" max="6396" width="20.140625" style="78" customWidth="1"/>
    <col min="6397" max="6399" width="15.85546875" style="78" customWidth="1"/>
    <col min="6400" max="6400" width="19.140625" style="78" customWidth="1"/>
    <col min="6401" max="6407" width="15.85546875" style="78" customWidth="1"/>
    <col min="6408" max="6409" width="9.140625" style="78"/>
    <col min="6410" max="6410" width="14.85546875" style="78" customWidth="1"/>
    <col min="6411" max="6648" width="9.140625" style="78"/>
    <col min="6649" max="6649" width="3.28515625" style="78" customWidth="1"/>
    <col min="6650" max="6650" width="23.7109375" style="78" customWidth="1"/>
    <col min="6651" max="6651" width="15.85546875" style="78" customWidth="1"/>
    <col min="6652" max="6652" width="20.140625" style="78" customWidth="1"/>
    <col min="6653" max="6655" width="15.85546875" style="78" customWidth="1"/>
    <col min="6656" max="6656" width="19.140625" style="78" customWidth="1"/>
    <col min="6657" max="6663" width="15.85546875" style="78" customWidth="1"/>
    <col min="6664" max="6665" width="9.140625" style="78"/>
    <col min="6666" max="6666" width="14.85546875" style="78" customWidth="1"/>
    <col min="6667" max="6904" width="9.140625" style="78"/>
    <col min="6905" max="6905" width="3.28515625" style="78" customWidth="1"/>
    <col min="6906" max="6906" width="23.7109375" style="78" customWidth="1"/>
    <col min="6907" max="6907" width="15.85546875" style="78" customWidth="1"/>
    <col min="6908" max="6908" width="20.140625" style="78" customWidth="1"/>
    <col min="6909" max="6911" width="15.85546875" style="78" customWidth="1"/>
    <col min="6912" max="6912" width="19.140625" style="78" customWidth="1"/>
    <col min="6913" max="6919" width="15.85546875" style="78" customWidth="1"/>
    <col min="6920" max="6921" width="9.140625" style="78"/>
    <col min="6922" max="6922" width="14.85546875" style="78" customWidth="1"/>
    <col min="6923" max="7160" width="9.140625" style="78"/>
    <col min="7161" max="7161" width="3.28515625" style="78" customWidth="1"/>
    <col min="7162" max="7162" width="23.7109375" style="78" customWidth="1"/>
    <col min="7163" max="7163" width="15.85546875" style="78" customWidth="1"/>
    <col min="7164" max="7164" width="20.140625" style="78" customWidth="1"/>
    <col min="7165" max="7167" width="15.85546875" style="78" customWidth="1"/>
    <col min="7168" max="7168" width="19.140625" style="78" customWidth="1"/>
    <col min="7169" max="7175" width="15.85546875" style="78" customWidth="1"/>
    <col min="7176" max="7177" width="9.140625" style="78"/>
    <col min="7178" max="7178" width="14.85546875" style="78" customWidth="1"/>
    <col min="7179" max="7416" width="9.140625" style="78"/>
    <col min="7417" max="7417" width="3.28515625" style="78" customWidth="1"/>
    <col min="7418" max="7418" width="23.7109375" style="78" customWidth="1"/>
    <col min="7419" max="7419" width="15.85546875" style="78" customWidth="1"/>
    <col min="7420" max="7420" width="20.140625" style="78" customWidth="1"/>
    <col min="7421" max="7423" width="15.85546875" style="78" customWidth="1"/>
    <col min="7424" max="7424" width="19.140625" style="78" customWidth="1"/>
    <col min="7425" max="7431" width="15.85546875" style="78" customWidth="1"/>
    <col min="7432" max="7433" width="9.140625" style="78"/>
    <col min="7434" max="7434" width="14.85546875" style="78" customWidth="1"/>
    <col min="7435" max="7672" width="9.140625" style="78"/>
    <col min="7673" max="7673" width="3.28515625" style="78" customWidth="1"/>
    <col min="7674" max="7674" width="23.7109375" style="78" customWidth="1"/>
    <col min="7675" max="7675" width="15.85546875" style="78" customWidth="1"/>
    <col min="7676" max="7676" width="20.140625" style="78" customWidth="1"/>
    <col min="7677" max="7679" width="15.85546875" style="78" customWidth="1"/>
    <col min="7680" max="7680" width="19.140625" style="78" customWidth="1"/>
    <col min="7681" max="7687" width="15.85546875" style="78" customWidth="1"/>
    <col min="7688" max="7689" width="9.140625" style="78"/>
    <col min="7690" max="7690" width="14.85546875" style="78" customWidth="1"/>
    <col min="7691" max="7928" width="9.140625" style="78"/>
    <col min="7929" max="7929" width="3.28515625" style="78" customWidth="1"/>
    <col min="7930" max="7930" width="23.7109375" style="78" customWidth="1"/>
    <col min="7931" max="7931" width="15.85546875" style="78" customWidth="1"/>
    <col min="7932" max="7932" width="20.140625" style="78" customWidth="1"/>
    <col min="7933" max="7935" width="15.85546875" style="78" customWidth="1"/>
    <col min="7936" max="7936" width="19.140625" style="78" customWidth="1"/>
    <col min="7937" max="7943" width="15.85546875" style="78" customWidth="1"/>
    <col min="7944" max="7945" width="9.140625" style="78"/>
    <col min="7946" max="7946" width="14.85546875" style="78" customWidth="1"/>
    <col min="7947" max="8184" width="9.140625" style="78"/>
    <col min="8185" max="8185" width="3.28515625" style="78" customWidth="1"/>
    <col min="8186" max="8186" width="23.7109375" style="78" customWidth="1"/>
    <col min="8187" max="8187" width="15.85546875" style="78" customWidth="1"/>
    <col min="8188" max="8188" width="20.140625" style="78" customWidth="1"/>
    <col min="8189" max="8191" width="15.85546875" style="78" customWidth="1"/>
    <col min="8192" max="8192" width="19.140625" style="78" customWidth="1"/>
    <col min="8193" max="8199" width="15.85546875" style="78" customWidth="1"/>
    <col min="8200" max="8201" width="9.140625" style="78"/>
    <col min="8202" max="8202" width="14.85546875" style="78" customWidth="1"/>
    <col min="8203" max="8440" width="9.140625" style="78"/>
    <col min="8441" max="8441" width="3.28515625" style="78" customWidth="1"/>
    <col min="8442" max="8442" width="23.7109375" style="78" customWidth="1"/>
    <col min="8443" max="8443" width="15.85546875" style="78" customWidth="1"/>
    <col min="8444" max="8444" width="20.140625" style="78" customWidth="1"/>
    <col min="8445" max="8447" width="15.85546875" style="78" customWidth="1"/>
    <col min="8448" max="8448" width="19.140625" style="78" customWidth="1"/>
    <col min="8449" max="8455" width="15.85546875" style="78" customWidth="1"/>
    <col min="8456" max="8457" width="9.140625" style="78"/>
    <col min="8458" max="8458" width="14.85546875" style="78" customWidth="1"/>
    <col min="8459" max="8696" width="9.140625" style="78"/>
    <col min="8697" max="8697" width="3.28515625" style="78" customWidth="1"/>
    <col min="8698" max="8698" width="23.7109375" style="78" customWidth="1"/>
    <col min="8699" max="8699" width="15.85546875" style="78" customWidth="1"/>
    <col min="8700" max="8700" width="20.140625" style="78" customWidth="1"/>
    <col min="8701" max="8703" width="15.85546875" style="78" customWidth="1"/>
    <col min="8704" max="8704" width="19.140625" style="78" customWidth="1"/>
    <col min="8705" max="8711" width="15.85546875" style="78" customWidth="1"/>
    <col min="8712" max="8713" width="9.140625" style="78"/>
    <col min="8714" max="8714" width="14.85546875" style="78" customWidth="1"/>
    <col min="8715" max="8952" width="9.140625" style="78"/>
    <col min="8953" max="8953" width="3.28515625" style="78" customWidth="1"/>
    <col min="8954" max="8954" width="23.7109375" style="78" customWidth="1"/>
    <col min="8955" max="8955" width="15.85546875" style="78" customWidth="1"/>
    <col min="8956" max="8956" width="20.140625" style="78" customWidth="1"/>
    <col min="8957" max="8959" width="15.85546875" style="78" customWidth="1"/>
    <col min="8960" max="8960" width="19.140625" style="78" customWidth="1"/>
    <col min="8961" max="8967" width="15.85546875" style="78" customWidth="1"/>
    <col min="8968" max="8969" width="9.140625" style="78"/>
    <col min="8970" max="8970" width="14.85546875" style="78" customWidth="1"/>
    <col min="8971" max="9208" width="9.140625" style="78"/>
    <col min="9209" max="9209" width="3.28515625" style="78" customWidth="1"/>
    <col min="9210" max="9210" width="23.7109375" style="78" customWidth="1"/>
    <col min="9211" max="9211" width="15.85546875" style="78" customWidth="1"/>
    <col min="9212" max="9212" width="20.140625" style="78" customWidth="1"/>
    <col min="9213" max="9215" width="15.85546875" style="78" customWidth="1"/>
    <col min="9216" max="9216" width="19.140625" style="78" customWidth="1"/>
    <col min="9217" max="9223" width="15.85546875" style="78" customWidth="1"/>
    <col min="9224" max="9225" width="9.140625" style="78"/>
    <col min="9226" max="9226" width="14.85546875" style="78" customWidth="1"/>
    <col min="9227" max="9464" width="9.140625" style="78"/>
    <col min="9465" max="9465" width="3.28515625" style="78" customWidth="1"/>
    <col min="9466" max="9466" width="23.7109375" style="78" customWidth="1"/>
    <col min="9467" max="9467" width="15.85546875" style="78" customWidth="1"/>
    <col min="9468" max="9468" width="20.140625" style="78" customWidth="1"/>
    <col min="9469" max="9471" width="15.85546875" style="78" customWidth="1"/>
    <col min="9472" max="9472" width="19.140625" style="78" customWidth="1"/>
    <col min="9473" max="9479" width="15.85546875" style="78" customWidth="1"/>
    <col min="9480" max="9481" width="9.140625" style="78"/>
    <col min="9482" max="9482" width="14.85546875" style="78" customWidth="1"/>
    <col min="9483" max="9720" width="9.140625" style="78"/>
    <col min="9721" max="9721" width="3.28515625" style="78" customWidth="1"/>
    <col min="9722" max="9722" width="23.7109375" style="78" customWidth="1"/>
    <col min="9723" max="9723" width="15.85546875" style="78" customWidth="1"/>
    <col min="9724" max="9724" width="20.140625" style="78" customWidth="1"/>
    <col min="9725" max="9727" width="15.85546875" style="78" customWidth="1"/>
    <col min="9728" max="9728" width="19.140625" style="78" customWidth="1"/>
    <col min="9729" max="9735" width="15.85546875" style="78" customWidth="1"/>
    <col min="9736" max="9737" width="9.140625" style="78"/>
    <col min="9738" max="9738" width="14.85546875" style="78" customWidth="1"/>
    <col min="9739" max="9976" width="9.140625" style="78"/>
    <col min="9977" max="9977" width="3.28515625" style="78" customWidth="1"/>
    <col min="9978" max="9978" width="23.7109375" style="78" customWidth="1"/>
    <col min="9979" max="9979" width="15.85546875" style="78" customWidth="1"/>
    <col min="9980" max="9980" width="20.140625" style="78" customWidth="1"/>
    <col min="9981" max="9983" width="15.85546875" style="78" customWidth="1"/>
    <col min="9984" max="9984" width="19.140625" style="78" customWidth="1"/>
    <col min="9985" max="9991" width="15.85546875" style="78" customWidth="1"/>
    <col min="9992" max="9993" width="9.140625" style="78"/>
    <col min="9994" max="9994" width="14.85546875" style="78" customWidth="1"/>
    <col min="9995" max="10232" width="9.140625" style="78"/>
    <col min="10233" max="10233" width="3.28515625" style="78" customWidth="1"/>
    <col min="10234" max="10234" width="23.7109375" style="78" customWidth="1"/>
    <col min="10235" max="10235" width="15.85546875" style="78" customWidth="1"/>
    <col min="10236" max="10236" width="20.140625" style="78" customWidth="1"/>
    <col min="10237" max="10239" width="15.85546875" style="78" customWidth="1"/>
    <col min="10240" max="10240" width="19.140625" style="78" customWidth="1"/>
    <col min="10241" max="10247" width="15.85546875" style="78" customWidth="1"/>
    <col min="10248" max="10249" width="9.140625" style="78"/>
    <col min="10250" max="10250" width="14.85546875" style="78" customWidth="1"/>
    <col min="10251" max="10488" width="9.140625" style="78"/>
    <col min="10489" max="10489" width="3.28515625" style="78" customWidth="1"/>
    <col min="10490" max="10490" width="23.7109375" style="78" customWidth="1"/>
    <col min="10491" max="10491" width="15.85546875" style="78" customWidth="1"/>
    <col min="10492" max="10492" width="20.140625" style="78" customWidth="1"/>
    <col min="10493" max="10495" width="15.85546875" style="78" customWidth="1"/>
    <col min="10496" max="10496" width="19.140625" style="78" customWidth="1"/>
    <col min="10497" max="10503" width="15.85546875" style="78" customWidth="1"/>
    <col min="10504" max="10505" width="9.140625" style="78"/>
    <col min="10506" max="10506" width="14.85546875" style="78" customWidth="1"/>
    <col min="10507" max="10744" width="9.140625" style="78"/>
    <col min="10745" max="10745" width="3.28515625" style="78" customWidth="1"/>
    <col min="10746" max="10746" width="23.7109375" style="78" customWidth="1"/>
    <col min="10747" max="10747" width="15.85546875" style="78" customWidth="1"/>
    <col min="10748" max="10748" width="20.140625" style="78" customWidth="1"/>
    <col min="10749" max="10751" width="15.85546875" style="78" customWidth="1"/>
    <col min="10752" max="10752" width="19.140625" style="78" customWidth="1"/>
    <col min="10753" max="10759" width="15.85546875" style="78" customWidth="1"/>
    <col min="10760" max="10761" width="9.140625" style="78"/>
    <col min="10762" max="10762" width="14.85546875" style="78" customWidth="1"/>
    <col min="10763" max="11000" width="9.140625" style="78"/>
    <col min="11001" max="11001" width="3.28515625" style="78" customWidth="1"/>
    <col min="11002" max="11002" width="23.7109375" style="78" customWidth="1"/>
    <col min="11003" max="11003" width="15.85546875" style="78" customWidth="1"/>
    <col min="11004" max="11004" width="20.140625" style="78" customWidth="1"/>
    <col min="11005" max="11007" width="15.85546875" style="78" customWidth="1"/>
    <col min="11008" max="11008" width="19.140625" style="78" customWidth="1"/>
    <col min="11009" max="11015" width="15.85546875" style="78" customWidth="1"/>
    <col min="11016" max="11017" width="9.140625" style="78"/>
    <col min="11018" max="11018" width="14.85546875" style="78" customWidth="1"/>
    <col min="11019" max="11256" width="9.140625" style="78"/>
    <col min="11257" max="11257" width="3.28515625" style="78" customWidth="1"/>
    <col min="11258" max="11258" width="23.7109375" style="78" customWidth="1"/>
    <col min="11259" max="11259" width="15.85546875" style="78" customWidth="1"/>
    <col min="11260" max="11260" width="20.140625" style="78" customWidth="1"/>
    <col min="11261" max="11263" width="15.85546875" style="78" customWidth="1"/>
    <col min="11264" max="11264" width="19.140625" style="78" customWidth="1"/>
    <col min="11265" max="11271" width="15.85546875" style="78" customWidth="1"/>
    <col min="11272" max="11273" width="9.140625" style="78"/>
    <col min="11274" max="11274" width="14.85546875" style="78" customWidth="1"/>
    <col min="11275" max="11512" width="9.140625" style="78"/>
    <col min="11513" max="11513" width="3.28515625" style="78" customWidth="1"/>
    <col min="11514" max="11514" width="23.7109375" style="78" customWidth="1"/>
    <col min="11515" max="11515" width="15.85546875" style="78" customWidth="1"/>
    <col min="11516" max="11516" width="20.140625" style="78" customWidth="1"/>
    <col min="11517" max="11519" width="15.85546875" style="78" customWidth="1"/>
    <col min="11520" max="11520" width="19.140625" style="78" customWidth="1"/>
    <col min="11521" max="11527" width="15.85546875" style="78" customWidth="1"/>
    <col min="11528" max="11529" width="9.140625" style="78"/>
    <col min="11530" max="11530" width="14.85546875" style="78" customWidth="1"/>
    <col min="11531" max="11768" width="9.140625" style="78"/>
    <col min="11769" max="11769" width="3.28515625" style="78" customWidth="1"/>
    <col min="11770" max="11770" width="23.7109375" style="78" customWidth="1"/>
    <col min="11771" max="11771" width="15.85546875" style="78" customWidth="1"/>
    <col min="11772" max="11772" width="20.140625" style="78" customWidth="1"/>
    <col min="11773" max="11775" width="15.85546875" style="78" customWidth="1"/>
    <col min="11776" max="11776" width="19.140625" style="78" customWidth="1"/>
    <col min="11777" max="11783" width="15.85546875" style="78" customWidth="1"/>
    <col min="11784" max="11785" width="9.140625" style="78"/>
    <col min="11786" max="11786" width="14.85546875" style="78" customWidth="1"/>
    <col min="11787" max="12024" width="9.140625" style="78"/>
    <col min="12025" max="12025" width="3.28515625" style="78" customWidth="1"/>
    <col min="12026" max="12026" width="23.7109375" style="78" customWidth="1"/>
    <col min="12027" max="12027" width="15.85546875" style="78" customWidth="1"/>
    <col min="12028" max="12028" width="20.140625" style="78" customWidth="1"/>
    <col min="12029" max="12031" width="15.85546875" style="78" customWidth="1"/>
    <col min="12032" max="12032" width="19.140625" style="78" customWidth="1"/>
    <col min="12033" max="12039" width="15.85546875" style="78" customWidth="1"/>
    <col min="12040" max="12041" width="9.140625" style="78"/>
    <col min="12042" max="12042" width="14.85546875" style="78" customWidth="1"/>
    <col min="12043" max="12280" width="9.140625" style="78"/>
    <col min="12281" max="12281" width="3.28515625" style="78" customWidth="1"/>
    <col min="12282" max="12282" width="23.7109375" style="78" customWidth="1"/>
    <col min="12283" max="12283" width="15.85546875" style="78" customWidth="1"/>
    <col min="12284" max="12284" width="20.140625" style="78" customWidth="1"/>
    <col min="12285" max="12287" width="15.85546875" style="78" customWidth="1"/>
    <col min="12288" max="12288" width="19.140625" style="78" customWidth="1"/>
    <col min="12289" max="12295" width="15.85546875" style="78" customWidth="1"/>
    <col min="12296" max="12297" width="9.140625" style="78"/>
    <col min="12298" max="12298" width="14.85546875" style="78" customWidth="1"/>
    <col min="12299" max="12536" width="9.140625" style="78"/>
    <col min="12537" max="12537" width="3.28515625" style="78" customWidth="1"/>
    <col min="12538" max="12538" width="23.7109375" style="78" customWidth="1"/>
    <col min="12539" max="12539" width="15.85546875" style="78" customWidth="1"/>
    <col min="12540" max="12540" width="20.140625" style="78" customWidth="1"/>
    <col min="12541" max="12543" width="15.85546875" style="78" customWidth="1"/>
    <col min="12544" max="12544" width="19.140625" style="78" customWidth="1"/>
    <col min="12545" max="12551" width="15.85546875" style="78" customWidth="1"/>
    <col min="12552" max="12553" width="9.140625" style="78"/>
    <col min="12554" max="12554" width="14.85546875" style="78" customWidth="1"/>
    <col min="12555" max="12792" width="9.140625" style="78"/>
    <col min="12793" max="12793" width="3.28515625" style="78" customWidth="1"/>
    <col min="12794" max="12794" width="23.7109375" style="78" customWidth="1"/>
    <col min="12795" max="12795" width="15.85546875" style="78" customWidth="1"/>
    <col min="12796" max="12796" width="20.140625" style="78" customWidth="1"/>
    <col min="12797" max="12799" width="15.85546875" style="78" customWidth="1"/>
    <col min="12800" max="12800" width="19.140625" style="78" customWidth="1"/>
    <col min="12801" max="12807" width="15.85546875" style="78" customWidth="1"/>
    <col min="12808" max="12809" width="9.140625" style="78"/>
    <col min="12810" max="12810" width="14.85546875" style="78" customWidth="1"/>
    <col min="12811" max="13048" width="9.140625" style="78"/>
    <col min="13049" max="13049" width="3.28515625" style="78" customWidth="1"/>
    <col min="13050" max="13050" width="23.7109375" style="78" customWidth="1"/>
    <col min="13051" max="13051" width="15.85546875" style="78" customWidth="1"/>
    <col min="13052" max="13052" width="20.140625" style="78" customWidth="1"/>
    <col min="13053" max="13055" width="15.85546875" style="78" customWidth="1"/>
    <col min="13056" max="13056" width="19.140625" style="78" customWidth="1"/>
    <col min="13057" max="13063" width="15.85546875" style="78" customWidth="1"/>
    <col min="13064" max="13065" width="9.140625" style="78"/>
    <col min="13066" max="13066" width="14.85546875" style="78" customWidth="1"/>
    <col min="13067" max="13304" width="9.140625" style="78"/>
    <col min="13305" max="13305" width="3.28515625" style="78" customWidth="1"/>
    <col min="13306" max="13306" width="23.7109375" style="78" customWidth="1"/>
    <col min="13307" max="13307" width="15.85546875" style="78" customWidth="1"/>
    <col min="13308" max="13308" width="20.140625" style="78" customWidth="1"/>
    <col min="13309" max="13311" width="15.85546875" style="78" customWidth="1"/>
    <col min="13312" max="13312" width="19.140625" style="78" customWidth="1"/>
    <col min="13313" max="13319" width="15.85546875" style="78" customWidth="1"/>
    <col min="13320" max="13321" width="9.140625" style="78"/>
    <col min="13322" max="13322" width="14.85546875" style="78" customWidth="1"/>
    <col min="13323" max="13560" width="9.140625" style="78"/>
    <col min="13561" max="13561" width="3.28515625" style="78" customWidth="1"/>
    <col min="13562" max="13562" width="23.7109375" style="78" customWidth="1"/>
    <col min="13563" max="13563" width="15.85546875" style="78" customWidth="1"/>
    <col min="13564" max="13564" width="20.140625" style="78" customWidth="1"/>
    <col min="13565" max="13567" width="15.85546875" style="78" customWidth="1"/>
    <col min="13568" max="13568" width="19.140625" style="78" customWidth="1"/>
    <col min="13569" max="13575" width="15.85546875" style="78" customWidth="1"/>
    <col min="13576" max="13577" width="9.140625" style="78"/>
    <col min="13578" max="13578" width="14.85546875" style="78" customWidth="1"/>
    <col min="13579" max="13816" width="9.140625" style="78"/>
    <col min="13817" max="13817" width="3.28515625" style="78" customWidth="1"/>
    <col min="13818" max="13818" width="23.7109375" style="78" customWidth="1"/>
    <col min="13819" max="13819" width="15.85546875" style="78" customWidth="1"/>
    <col min="13820" max="13820" width="20.140625" style="78" customWidth="1"/>
    <col min="13821" max="13823" width="15.85546875" style="78" customWidth="1"/>
    <col min="13824" max="13824" width="19.140625" style="78" customWidth="1"/>
    <col min="13825" max="13831" width="15.85546875" style="78" customWidth="1"/>
    <col min="13832" max="13833" width="9.140625" style="78"/>
    <col min="13834" max="13834" width="14.85546875" style="78" customWidth="1"/>
    <col min="13835" max="14072" width="9.140625" style="78"/>
    <col min="14073" max="14073" width="3.28515625" style="78" customWidth="1"/>
    <col min="14074" max="14074" width="23.7109375" style="78" customWidth="1"/>
    <col min="14075" max="14075" width="15.85546875" style="78" customWidth="1"/>
    <col min="14076" max="14076" width="20.140625" style="78" customWidth="1"/>
    <col min="14077" max="14079" width="15.85546875" style="78" customWidth="1"/>
    <col min="14080" max="14080" width="19.140625" style="78" customWidth="1"/>
    <col min="14081" max="14087" width="15.85546875" style="78" customWidth="1"/>
    <col min="14088" max="14089" width="9.140625" style="78"/>
    <col min="14090" max="14090" width="14.85546875" style="78" customWidth="1"/>
    <col min="14091" max="14328" width="9.140625" style="78"/>
    <col min="14329" max="14329" width="3.28515625" style="78" customWidth="1"/>
    <col min="14330" max="14330" width="23.7109375" style="78" customWidth="1"/>
    <col min="14331" max="14331" width="15.85546875" style="78" customWidth="1"/>
    <col min="14332" max="14332" width="20.140625" style="78" customWidth="1"/>
    <col min="14333" max="14335" width="15.85546875" style="78" customWidth="1"/>
    <col min="14336" max="14336" width="19.140625" style="78" customWidth="1"/>
    <col min="14337" max="14343" width="15.85546875" style="78" customWidth="1"/>
    <col min="14344" max="14345" width="9.140625" style="78"/>
    <col min="14346" max="14346" width="14.85546875" style="78" customWidth="1"/>
    <col min="14347" max="14584" width="9.140625" style="78"/>
    <col min="14585" max="14585" width="3.28515625" style="78" customWidth="1"/>
    <col min="14586" max="14586" width="23.7109375" style="78" customWidth="1"/>
    <col min="14587" max="14587" width="15.85546875" style="78" customWidth="1"/>
    <col min="14588" max="14588" width="20.140625" style="78" customWidth="1"/>
    <col min="14589" max="14591" width="15.85546875" style="78" customWidth="1"/>
    <col min="14592" max="14592" width="19.140625" style="78" customWidth="1"/>
    <col min="14593" max="14599" width="15.85546875" style="78" customWidth="1"/>
    <col min="14600" max="14601" width="9.140625" style="78"/>
    <col min="14602" max="14602" width="14.85546875" style="78" customWidth="1"/>
    <col min="14603" max="14840" width="9.140625" style="78"/>
    <col min="14841" max="14841" width="3.28515625" style="78" customWidth="1"/>
    <col min="14842" max="14842" width="23.7109375" style="78" customWidth="1"/>
    <col min="14843" max="14843" width="15.85546875" style="78" customWidth="1"/>
    <col min="14844" max="14844" width="20.140625" style="78" customWidth="1"/>
    <col min="14845" max="14847" width="15.85546875" style="78" customWidth="1"/>
    <col min="14848" max="14848" width="19.140625" style="78" customWidth="1"/>
    <col min="14849" max="14855" width="15.85546875" style="78" customWidth="1"/>
    <col min="14856" max="14857" width="9.140625" style="78"/>
    <col min="14858" max="14858" width="14.85546875" style="78" customWidth="1"/>
    <col min="14859" max="15096" width="9.140625" style="78"/>
    <col min="15097" max="15097" width="3.28515625" style="78" customWidth="1"/>
    <col min="15098" max="15098" width="23.7109375" style="78" customWidth="1"/>
    <col min="15099" max="15099" width="15.85546875" style="78" customWidth="1"/>
    <col min="15100" max="15100" width="20.140625" style="78" customWidth="1"/>
    <col min="15101" max="15103" width="15.85546875" style="78" customWidth="1"/>
    <col min="15104" max="15104" width="19.140625" style="78" customWidth="1"/>
    <col min="15105" max="15111" width="15.85546875" style="78" customWidth="1"/>
    <col min="15112" max="15113" width="9.140625" style="78"/>
    <col min="15114" max="15114" width="14.85546875" style="78" customWidth="1"/>
    <col min="15115" max="15352" width="9.140625" style="78"/>
    <col min="15353" max="15353" width="3.28515625" style="78" customWidth="1"/>
    <col min="15354" max="15354" width="23.7109375" style="78" customWidth="1"/>
    <col min="15355" max="15355" width="15.85546875" style="78" customWidth="1"/>
    <col min="15356" max="15356" width="20.140625" style="78" customWidth="1"/>
    <col min="15357" max="15359" width="15.85546875" style="78" customWidth="1"/>
    <col min="15360" max="15360" width="19.140625" style="78" customWidth="1"/>
    <col min="15361" max="15367" width="15.85546875" style="78" customWidth="1"/>
    <col min="15368" max="15369" width="9.140625" style="78"/>
    <col min="15370" max="15370" width="14.85546875" style="78" customWidth="1"/>
    <col min="15371" max="15608" width="9.140625" style="78"/>
    <col min="15609" max="15609" width="3.28515625" style="78" customWidth="1"/>
    <col min="15610" max="15610" width="23.7109375" style="78" customWidth="1"/>
    <col min="15611" max="15611" width="15.85546875" style="78" customWidth="1"/>
    <col min="15612" max="15612" width="20.140625" style="78" customWidth="1"/>
    <col min="15613" max="15615" width="15.85546875" style="78" customWidth="1"/>
    <col min="15616" max="15616" width="19.140625" style="78" customWidth="1"/>
    <col min="15617" max="15623" width="15.85546875" style="78" customWidth="1"/>
    <col min="15624" max="15625" width="9.140625" style="78"/>
    <col min="15626" max="15626" width="14.85546875" style="78" customWidth="1"/>
    <col min="15627" max="15864" width="9.140625" style="78"/>
    <col min="15865" max="15865" width="3.28515625" style="78" customWidth="1"/>
    <col min="15866" max="15866" width="23.7109375" style="78" customWidth="1"/>
    <col min="15867" max="15867" width="15.85546875" style="78" customWidth="1"/>
    <col min="15868" max="15868" width="20.140625" style="78" customWidth="1"/>
    <col min="15869" max="15871" width="15.85546875" style="78" customWidth="1"/>
    <col min="15872" max="15872" width="19.140625" style="78" customWidth="1"/>
    <col min="15873" max="15879" width="15.85546875" style="78" customWidth="1"/>
    <col min="15880" max="15881" width="9.140625" style="78"/>
    <col min="15882" max="15882" width="14.85546875" style="78" customWidth="1"/>
    <col min="15883" max="16120" width="9.140625" style="78"/>
    <col min="16121" max="16121" width="3.28515625" style="78" customWidth="1"/>
    <col min="16122" max="16122" width="23.7109375" style="78" customWidth="1"/>
    <col min="16123" max="16123" width="15.85546875" style="78" customWidth="1"/>
    <col min="16124" max="16124" width="20.140625" style="78" customWidth="1"/>
    <col min="16125" max="16127" width="15.85546875" style="78" customWidth="1"/>
    <col min="16128" max="16128" width="19.140625" style="78" customWidth="1"/>
    <col min="16129" max="16135" width="15.85546875" style="78" customWidth="1"/>
    <col min="16136" max="16137" width="9.140625" style="78"/>
    <col min="16138" max="16138" width="14.85546875" style="78" customWidth="1"/>
    <col min="16139" max="16384" width="9.140625" style="78"/>
  </cols>
  <sheetData>
    <row r="1" spans="2:9" ht="78" customHeight="1" x14ac:dyDescent="0.3"/>
    <row r="2" spans="2:9" ht="33" customHeight="1" x14ac:dyDescent="0.3">
      <c r="B2" s="233" t="s">
        <v>3</v>
      </c>
    </row>
    <row r="3" spans="2:9" ht="33" customHeight="1" x14ac:dyDescent="0.3">
      <c r="B3" s="486" t="s">
        <v>326</v>
      </c>
      <c r="C3" s="486"/>
      <c r="D3" s="486"/>
      <c r="E3" s="486"/>
      <c r="F3" s="486"/>
      <c r="G3" s="486"/>
      <c r="H3" s="486"/>
      <c r="I3" s="486"/>
    </row>
    <row r="4" spans="2:9" ht="33" customHeight="1" x14ac:dyDescent="0.3">
      <c r="B4" s="509" t="s">
        <v>522</v>
      </c>
      <c r="C4" s="509"/>
      <c r="D4" s="509"/>
      <c r="E4" s="509"/>
      <c r="F4" s="509"/>
      <c r="G4" s="509"/>
      <c r="H4" s="509"/>
      <c r="I4" s="509"/>
    </row>
    <row r="5" spans="2:9" ht="21.75" customHeight="1" x14ac:dyDescent="0.3">
      <c r="B5" s="87"/>
      <c r="C5" s="87"/>
      <c r="D5" s="87"/>
      <c r="E5" s="87"/>
      <c r="F5" s="87"/>
      <c r="G5" s="87"/>
      <c r="H5" s="87"/>
    </row>
    <row r="6" spans="2:9" ht="33" customHeight="1" x14ac:dyDescent="0.3">
      <c r="B6" s="82" t="s">
        <v>5</v>
      </c>
    </row>
    <row r="7" spans="2:9" ht="83.25" customHeight="1" x14ac:dyDescent="0.3">
      <c r="B7" s="441" t="s">
        <v>411</v>
      </c>
      <c r="C7" s="441" t="s">
        <v>523</v>
      </c>
      <c r="D7" s="441" t="s">
        <v>427</v>
      </c>
      <c r="E7" s="441" t="s">
        <v>428</v>
      </c>
      <c r="F7" s="441" t="s">
        <v>429</v>
      </c>
      <c r="G7" s="441" t="s">
        <v>10</v>
      </c>
      <c r="H7" s="441" t="s">
        <v>517</v>
      </c>
      <c r="I7" s="441" t="s">
        <v>2</v>
      </c>
    </row>
    <row r="8" spans="2:9" ht="26.1" customHeight="1" x14ac:dyDescent="0.3">
      <c r="B8" s="445" t="s">
        <v>413</v>
      </c>
      <c r="C8" s="472" t="s">
        <v>414</v>
      </c>
      <c r="D8" s="450">
        <v>721043</v>
      </c>
      <c r="E8" s="450">
        <v>827938</v>
      </c>
      <c r="F8" s="450">
        <v>0</v>
      </c>
      <c r="G8" s="450">
        <v>153829</v>
      </c>
      <c r="H8" s="450">
        <v>233135</v>
      </c>
      <c r="I8" s="448">
        <v>1935945</v>
      </c>
    </row>
    <row r="9" spans="2:9" ht="26.1" customHeight="1" x14ac:dyDescent="0.3">
      <c r="B9" s="445" t="s">
        <v>415</v>
      </c>
      <c r="C9" s="472" t="s">
        <v>416</v>
      </c>
      <c r="D9" s="450">
        <v>397108</v>
      </c>
      <c r="E9" s="450">
        <v>761787</v>
      </c>
      <c r="F9" s="450">
        <v>0</v>
      </c>
      <c r="G9" s="450">
        <v>108845</v>
      </c>
      <c r="H9" s="450">
        <v>440790</v>
      </c>
      <c r="I9" s="448">
        <v>1708530</v>
      </c>
    </row>
    <row r="10" spans="2:9" ht="26.1" customHeight="1" x14ac:dyDescent="0.3">
      <c r="B10" s="445" t="s">
        <v>417</v>
      </c>
      <c r="C10" s="472" t="s">
        <v>418</v>
      </c>
      <c r="D10" s="450">
        <v>77614</v>
      </c>
      <c r="E10" s="450">
        <v>139797</v>
      </c>
      <c r="F10" s="450">
        <v>0</v>
      </c>
      <c r="G10" s="450">
        <v>6014</v>
      </c>
      <c r="H10" s="450">
        <v>536291</v>
      </c>
      <c r="I10" s="448">
        <v>759716</v>
      </c>
    </row>
    <row r="11" spans="2:9" ht="26.1" customHeight="1" x14ac:dyDescent="0.3">
      <c r="B11" s="445" t="s">
        <v>419</v>
      </c>
      <c r="C11" s="472" t="s">
        <v>399</v>
      </c>
      <c r="D11" s="450">
        <v>1695864</v>
      </c>
      <c r="E11" s="450">
        <v>636387</v>
      </c>
      <c r="F11" s="450">
        <v>256031</v>
      </c>
      <c r="G11" s="450">
        <v>113072</v>
      </c>
      <c r="H11" s="450">
        <v>172751</v>
      </c>
      <c r="I11" s="448">
        <v>2874105</v>
      </c>
    </row>
    <row r="12" spans="2:9" ht="26.1" customHeight="1" x14ac:dyDescent="0.3">
      <c r="B12" s="445" t="s">
        <v>420</v>
      </c>
      <c r="C12" s="472" t="s">
        <v>400</v>
      </c>
      <c r="D12" s="450">
        <v>22756</v>
      </c>
      <c r="E12" s="450">
        <v>14711</v>
      </c>
      <c r="F12" s="450">
        <v>0</v>
      </c>
      <c r="G12" s="450">
        <v>5483</v>
      </c>
      <c r="H12" s="450">
        <v>5889</v>
      </c>
      <c r="I12" s="448">
        <v>48839</v>
      </c>
    </row>
    <row r="13" spans="2:9" ht="26.1" customHeight="1" x14ac:dyDescent="0.3">
      <c r="B13" s="445" t="s">
        <v>421</v>
      </c>
      <c r="C13" s="472" t="s">
        <v>422</v>
      </c>
      <c r="D13" s="450">
        <v>816956</v>
      </c>
      <c r="E13" s="450">
        <v>599536</v>
      </c>
      <c r="F13" s="450">
        <v>694201</v>
      </c>
      <c r="G13" s="450">
        <v>18030</v>
      </c>
      <c r="H13" s="450">
        <v>166493</v>
      </c>
      <c r="I13" s="448">
        <v>2295216</v>
      </c>
    </row>
    <row r="14" spans="2:9" ht="26.1" customHeight="1" x14ac:dyDescent="0.3">
      <c r="B14" s="445" t="s">
        <v>423</v>
      </c>
      <c r="C14" s="472" t="s">
        <v>424</v>
      </c>
      <c r="D14" s="450">
        <v>35645</v>
      </c>
      <c r="E14" s="450">
        <v>80415</v>
      </c>
      <c r="F14" s="450">
        <v>0</v>
      </c>
      <c r="G14" s="450">
        <v>12931</v>
      </c>
      <c r="H14" s="450">
        <v>124943</v>
      </c>
      <c r="I14" s="448">
        <v>253934</v>
      </c>
    </row>
    <row r="15" spans="2:9" ht="30" customHeight="1" x14ac:dyDescent="0.3">
      <c r="B15" s="445" t="s">
        <v>425</v>
      </c>
      <c r="C15" s="446" t="s">
        <v>402</v>
      </c>
      <c r="D15" s="450">
        <v>116277</v>
      </c>
      <c r="E15" s="450">
        <v>133487</v>
      </c>
      <c r="F15" s="450">
        <v>0</v>
      </c>
      <c r="G15" s="450">
        <v>23803</v>
      </c>
      <c r="H15" s="450">
        <v>5416</v>
      </c>
      <c r="I15" s="448">
        <v>278983</v>
      </c>
    </row>
    <row r="16" spans="2:9" ht="26.1" customHeight="1" x14ac:dyDescent="0.3">
      <c r="B16" s="507" t="s">
        <v>2</v>
      </c>
      <c r="C16" s="507"/>
      <c r="D16" s="448">
        <v>3883263</v>
      </c>
      <c r="E16" s="448">
        <v>3194058</v>
      </c>
      <c r="F16" s="448">
        <v>950232</v>
      </c>
      <c r="G16" s="448">
        <v>442007</v>
      </c>
      <c r="H16" s="448">
        <v>1685708</v>
      </c>
      <c r="I16" s="448">
        <v>10155268</v>
      </c>
    </row>
    <row r="20" spans="2:8" ht="18.75" x14ac:dyDescent="0.3">
      <c r="B20" s="85" t="s">
        <v>524</v>
      </c>
    </row>
    <row r="22" spans="2:8" x14ac:dyDescent="0.3">
      <c r="C22" s="451"/>
      <c r="D22" s="451"/>
      <c r="E22" s="451"/>
      <c r="F22" s="451"/>
      <c r="G22" s="451"/>
      <c r="H22" s="451"/>
    </row>
    <row r="23" spans="2:8" x14ac:dyDescent="0.3">
      <c r="C23" s="451"/>
      <c r="D23" s="463"/>
      <c r="E23" s="463"/>
      <c r="F23" s="463"/>
      <c r="G23" s="463"/>
      <c r="H23" s="463"/>
    </row>
    <row r="24" spans="2:8" x14ac:dyDescent="0.3">
      <c r="C24" s="464"/>
      <c r="D24" s="465"/>
      <c r="E24" s="465"/>
      <c r="F24" s="465"/>
      <c r="G24" s="465"/>
      <c r="H24" s="465"/>
    </row>
    <row r="25" spans="2:8" x14ac:dyDescent="0.3">
      <c r="C25" s="464"/>
      <c r="D25" s="465"/>
      <c r="E25" s="465"/>
      <c r="F25" s="465"/>
      <c r="G25" s="465"/>
      <c r="H25" s="465"/>
    </row>
    <row r="26" spans="2:8" x14ac:dyDescent="0.3">
      <c r="C26" s="464"/>
      <c r="D26" s="465"/>
      <c r="E26" s="465"/>
      <c r="F26" s="465"/>
      <c r="G26" s="465"/>
      <c r="H26" s="465"/>
    </row>
    <row r="27" spans="2:8" x14ac:dyDescent="0.3">
      <c r="C27" s="464"/>
      <c r="D27" s="465"/>
      <c r="E27" s="465"/>
      <c r="F27" s="465"/>
      <c r="G27" s="465"/>
      <c r="H27" s="465"/>
    </row>
    <row r="28" spans="2:8" x14ac:dyDescent="0.3">
      <c r="C28" s="464"/>
      <c r="D28" s="465"/>
      <c r="E28" s="465"/>
      <c r="F28" s="465"/>
      <c r="G28" s="465"/>
      <c r="H28" s="465"/>
    </row>
    <row r="29" spans="2:8" x14ac:dyDescent="0.3">
      <c r="C29" s="461"/>
      <c r="D29" s="465"/>
      <c r="E29" s="465"/>
      <c r="F29" s="465"/>
      <c r="G29" s="465"/>
      <c r="H29" s="465"/>
    </row>
    <row r="30" spans="2:8" x14ac:dyDescent="0.3">
      <c r="C30" s="451"/>
      <c r="D30" s="451"/>
      <c r="E30" s="451"/>
      <c r="F30" s="451"/>
      <c r="G30" s="466"/>
      <c r="H30" s="466"/>
    </row>
    <row r="31" spans="2:8" x14ac:dyDescent="0.3">
      <c r="G31" s="449"/>
      <c r="H31" s="449"/>
    </row>
    <row r="46" spans="2:5" ht="58.5" customHeight="1" x14ac:dyDescent="0.3">
      <c r="B46" s="508" t="s">
        <v>518</v>
      </c>
      <c r="C46" s="508"/>
      <c r="D46" s="508"/>
      <c r="E46" s="508"/>
    </row>
    <row r="47" spans="2:5" ht="20.25" customHeight="1" x14ac:dyDescent="0.3">
      <c r="B47" s="470" t="s">
        <v>430</v>
      </c>
    </row>
    <row r="48" spans="2:5" x14ac:dyDescent="0.3">
      <c r="B48" s="323" t="s">
        <v>431</v>
      </c>
    </row>
  </sheetData>
  <mergeCells count="4">
    <mergeCell ref="B16:C16"/>
    <mergeCell ref="B4:I4"/>
    <mergeCell ref="B3:I3"/>
    <mergeCell ref="B46:E46"/>
  </mergeCells>
  <hyperlinks>
    <hyperlink ref="B2" location="Indice!A1" display="Índice" xr:uid="{00000000-0004-0000-1B00-000000000000}"/>
  </hyperlinks>
  <pageMargins left="0.7" right="0.7" top="0.75" bottom="0.75" header="0.3" footer="0.3"/>
  <pageSetup paperSize="9" orientation="portrait" horizontalDpi="300" verticalDpi="300"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B1:S33"/>
  <sheetViews>
    <sheetView showGridLines="0" zoomScale="80" zoomScaleNormal="80" workbookViewId="0">
      <selection activeCell="B2" sqref="B2"/>
    </sheetView>
  </sheetViews>
  <sheetFormatPr baseColWidth="10" defaultColWidth="9.140625" defaultRowHeight="16.5" x14ac:dyDescent="0.3"/>
  <cols>
    <col min="1" max="1" width="5" style="44" customWidth="1"/>
    <col min="2" max="2" width="62" style="90" customWidth="1"/>
    <col min="3" max="3" width="15.42578125" style="90" customWidth="1"/>
    <col min="4" max="15" width="15.42578125" style="44" customWidth="1"/>
    <col min="16" max="20" width="15.7109375" style="44" customWidth="1"/>
    <col min="21" max="16384" width="9.140625" style="44"/>
  </cols>
  <sheetData>
    <row r="1" spans="2:19" ht="78" customHeight="1" x14ac:dyDescent="0.3">
      <c r="D1" s="90"/>
      <c r="E1" s="90"/>
      <c r="F1" s="90"/>
      <c r="G1" s="90"/>
      <c r="H1" s="90"/>
      <c r="I1" s="90"/>
      <c r="J1" s="90"/>
      <c r="K1" s="90"/>
      <c r="L1" s="90"/>
      <c r="M1" s="90"/>
      <c r="N1" s="90"/>
      <c r="O1" s="90"/>
      <c r="P1" s="90"/>
      <c r="Q1" s="90"/>
      <c r="R1" s="90"/>
      <c r="S1" s="90"/>
    </row>
    <row r="2" spans="2:19" ht="33" customHeight="1" x14ac:dyDescent="0.3">
      <c r="B2" s="233" t="s">
        <v>3</v>
      </c>
    </row>
    <row r="3" spans="2:19" ht="33" customHeight="1" x14ac:dyDescent="0.3">
      <c r="B3" s="486" t="s">
        <v>328</v>
      </c>
      <c r="C3" s="486"/>
      <c r="D3" s="486"/>
      <c r="E3" s="486"/>
      <c r="F3" s="486"/>
      <c r="G3" s="486"/>
      <c r="H3" s="486"/>
      <c r="I3" s="486"/>
      <c r="J3" s="486"/>
      <c r="K3" s="486"/>
      <c r="L3" s="486"/>
      <c r="M3" s="486"/>
      <c r="N3" s="486"/>
      <c r="O3" s="486"/>
    </row>
    <row r="4" spans="2:19" ht="33" customHeight="1" x14ac:dyDescent="0.3">
      <c r="B4" s="510" t="s">
        <v>189</v>
      </c>
      <c r="C4" s="510"/>
      <c r="D4" s="510"/>
      <c r="E4" s="510"/>
      <c r="F4" s="510"/>
      <c r="G4" s="510"/>
      <c r="H4" s="510"/>
      <c r="I4" s="510"/>
      <c r="J4" s="510"/>
      <c r="K4" s="510"/>
      <c r="L4" s="510"/>
      <c r="M4" s="510"/>
      <c r="N4" s="510"/>
      <c r="O4" s="510"/>
    </row>
    <row r="5" spans="2:19" ht="33" customHeight="1" x14ac:dyDescent="0.3">
      <c r="B5" s="44"/>
    </row>
    <row r="6" spans="2:19" ht="33" customHeight="1" x14ac:dyDescent="0.3">
      <c r="B6" s="9" t="s">
        <v>5</v>
      </c>
      <c r="C6" s="44"/>
    </row>
    <row r="7" spans="2:19" s="92" customFormat="1" ht="33" customHeight="1" x14ac:dyDescent="0.25">
      <c r="B7" s="157"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19" s="91" customFormat="1" ht="36" customHeight="1" x14ac:dyDescent="0.25">
      <c r="B8" s="222" t="s">
        <v>500</v>
      </c>
      <c r="C8" s="216">
        <v>333227</v>
      </c>
      <c r="D8" s="216">
        <v>427394</v>
      </c>
      <c r="E8" s="216">
        <v>506391</v>
      </c>
      <c r="F8" s="216">
        <v>632093</v>
      </c>
      <c r="G8" s="216">
        <v>721039</v>
      </c>
      <c r="H8" s="216">
        <v>851035</v>
      </c>
      <c r="I8" s="216">
        <v>1003071</v>
      </c>
      <c r="J8" s="216">
        <v>1176943</v>
      </c>
      <c r="K8" s="216">
        <v>1214925</v>
      </c>
      <c r="L8" s="216">
        <v>1285915</v>
      </c>
      <c r="M8" s="216">
        <v>1487272</v>
      </c>
      <c r="N8" s="216">
        <v>1751553</v>
      </c>
      <c r="O8" s="216">
        <v>1685946</v>
      </c>
    </row>
    <row r="9" spans="2:19" s="91" customFormat="1" ht="36" customHeight="1" x14ac:dyDescent="0.25">
      <c r="B9" s="222" t="s">
        <v>501</v>
      </c>
      <c r="C9" s="216">
        <v>212402</v>
      </c>
      <c r="D9" s="216">
        <v>264026</v>
      </c>
      <c r="E9" s="216">
        <v>291099</v>
      </c>
      <c r="F9" s="216">
        <v>391891</v>
      </c>
      <c r="G9" s="216">
        <v>474057</v>
      </c>
      <c r="H9" s="216">
        <v>601232</v>
      </c>
      <c r="I9" s="216">
        <v>688858</v>
      </c>
      <c r="J9" s="216">
        <v>737447</v>
      </c>
      <c r="K9" s="216">
        <v>885547</v>
      </c>
      <c r="L9" s="216">
        <v>794059</v>
      </c>
      <c r="M9" s="216">
        <v>716555</v>
      </c>
      <c r="N9" s="216">
        <v>763683</v>
      </c>
      <c r="O9" s="216">
        <v>823752</v>
      </c>
    </row>
    <row r="10" spans="2:19" s="76" customFormat="1" ht="36" customHeight="1" x14ac:dyDescent="0.25">
      <c r="B10" s="223" t="s">
        <v>502</v>
      </c>
      <c r="C10" s="224">
        <v>545629</v>
      </c>
      <c r="D10" s="224">
        <v>691420</v>
      </c>
      <c r="E10" s="224">
        <v>797490</v>
      </c>
      <c r="F10" s="224">
        <v>1023984</v>
      </c>
      <c r="G10" s="224">
        <v>1195096</v>
      </c>
      <c r="H10" s="224">
        <v>1452267</v>
      </c>
      <c r="I10" s="224">
        <v>1691929</v>
      </c>
      <c r="J10" s="224">
        <v>1914390</v>
      </c>
      <c r="K10" s="224">
        <v>2100472</v>
      </c>
      <c r="L10" s="224">
        <v>2079974</v>
      </c>
      <c r="M10" s="224">
        <v>2203827</v>
      </c>
      <c r="N10" s="224">
        <v>2515236</v>
      </c>
      <c r="O10" s="224">
        <v>2509698</v>
      </c>
    </row>
    <row r="11" spans="2:19" s="76" customFormat="1" ht="36" customHeight="1" x14ac:dyDescent="0.25">
      <c r="B11" s="222" t="s">
        <v>503</v>
      </c>
      <c r="C11" s="216">
        <v>920047</v>
      </c>
      <c r="D11" s="216">
        <v>983286</v>
      </c>
      <c r="E11" s="216">
        <v>1031957</v>
      </c>
      <c r="F11" s="216">
        <v>1090263</v>
      </c>
      <c r="G11" s="216">
        <v>1133556</v>
      </c>
      <c r="H11" s="216">
        <v>1156237</v>
      </c>
      <c r="I11" s="216">
        <v>1178989</v>
      </c>
      <c r="J11" s="189">
        <v>1192749</v>
      </c>
      <c r="K11" s="189">
        <v>1161044</v>
      </c>
      <c r="L11" s="189">
        <v>1128004</v>
      </c>
      <c r="M11" s="189">
        <v>1143765</v>
      </c>
      <c r="N11" s="189">
        <v>1164659</v>
      </c>
      <c r="O11" s="189">
        <v>1195311</v>
      </c>
    </row>
    <row r="12" spans="2:19" s="76" customFormat="1" ht="36" customHeight="1" x14ac:dyDescent="0.25">
      <c r="B12" s="223" t="s">
        <v>504</v>
      </c>
      <c r="C12" s="193">
        <v>593.04470315103458</v>
      </c>
      <c r="D12" s="193">
        <v>703.17283069218922</v>
      </c>
      <c r="E12" s="193">
        <v>772.7938276497955</v>
      </c>
      <c r="F12" s="193">
        <v>939.20824608374312</v>
      </c>
      <c r="G12" s="193">
        <v>1054.2893337426647</v>
      </c>
      <c r="H12" s="193">
        <v>1256.0288245402976</v>
      </c>
      <c r="I12" s="193">
        <v>1435.0676723871045</v>
      </c>
      <c r="J12" s="193">
        <v>1605.0233536142139</v>
      </c>
      <c r="K12" s="193">
        <v>1809.1235129762524</v>
      </c>
      <c r="L12" s="193">
        <v>1843.9420427587136</v>
      </c>
      <c r="M12" s="193">
        <v>1926.8180089441448</v>
      </c>
      <c r="N12" s="193">
        <v>2159.6329912875785</v>
      </c>
      <c r="O12" s="193">
        <v>2099.6192622673093</v>
      </c>
    </row>
    <row r="13" spans="2:19" ht="33" customHeight="1" x14ac:dyDescent="0.3"/>
    <row r="14" spans="2:19" ht="33" customHeight="1" x14ac:dyDescent="0.3">
      <c r="B14" s="88" t="s">
        <v>332</v>
      </c>
      <c r="C14" s="89"/>
      <c r="D14" s="89"/>
      <c r="E14" s="89"/>
      <c r="F14" s="89"/>
      <c r="G14" s="89"/>
      <c r="H14" s="89"/>
      <c r="I14" s="89"/>
      <c r="J14" s="89"/>
    </row>
    <row r="15" spans="2:19" ht="33" customHeight="1" x14ac:dyDescent="0.3"/>
    <row r="16" spans="2:19" ht="33" customHeight="1" x14ac:dyDescent="0.3"/>
    <row r="17" spans="2:3" ht="33" customHeight="1" x14ac:dyDescent="0.3"/>
    <row r="18" spans="2:3" ht="33" customHeight="1" x14ac:dyDescent="0.3"/>
    <row r="19" spans="2:3" ht="33" customHeight="1" x14ac:dyDescent="0.3"/>
    <row r="20" spans="2:3" ht="33" customHeight="1" x14ac:dyDescent="0.3"/>
    <row r="21" spans="2:3" ht="33" customHeight="1" x14ac:dyDescent="0.3"/>
    <row r="22" spans="2:3" ht="33" customHeight="1" x14ac:dyDescent="0.3"/>
    <row r="23" spans="2:3" ht="33" customHeight="1" x14ac:dyDescent="0.3"/>
    <row r="24" spans="2:3" ht="33" customHeight="1" x14ac:dyDescent="0.3"/>
    <row r="25" spans="2:3" ht="33" customHeight="1" x14ac:dyDescent="0.3"/>
    <row r="26" spans="2:3" ht="33" customHeight="1" x14ac:dyDescent="0.3"/>
    <row r="27" spans="2:3" ht="33" customHeight="1" x14ac:dyDescent="0.3"/>
    <row r="28" spans="2:3" ht="33" customHeight="1" x14ac:dyDescent="0.3"/>
    <row r="29" spans="2:3" ht="33" customHeight="1" x14ac:dyDescent="0.3"/>
    <row r="30" spans="2:3" ht="10.5" customHeight="1" x14ac:dyDescent="0.3"/>
    <row r="31" spans="2:3" ht="37.5" customHeight="1" x14ac:dyDescent="0.3">
      <c r="B31" s="505" t="s">
        <v>41</v>
      </c>
      <c r="C31" s="505"/>
    </row>
    <row r="32" spans="2:3" x14ac:dyDescent="0.3">
      <c r="B32" s="123" t="s">
        <v>16</v>
      </c>
      <c r="C32" s="44"/>
    </row>
    <row r="33" spans="2:2" x14ac:dyDescent="0.3">
      <c r="B33" s="18"/>
    </row>
  </sheetData>
  <mergeCells count="3">
    <mergeCell ref="B3:O3"/>
    <mergeCell ref="B4:O4"/>
    <mergeCell ref="B31:C31"/>
  </mergeCells>
  <hyperlinks>
    <hyperlink ref="B2" location="Indice!A1" display="Índice" xr:uid="{00000000-0004-0000-1F00-000000000000}"/>
  </hyperlinks>
  <pageMargins left="0.7" right="0.7" top="0.75" bottom="0.75" header="0.3" footer="0.3"/>
  <pageSetup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B1:O42"/>
  <sheetViews>
    <sheetView showGridLines="0" zoomScale="80" zoomScaleNormal="80" workbookViewId="0">
      <selection activeCell="B2" sqref="B2"/>
    </sheetView>
  </sheetViews>
  <sheetFormatPr baseColWidth="10" defaultRowHeight="13.5" x14ac:dyDescent="0.25"/>
  <cols>
    <col min="1" max="1" width="5" style="47" customWidth="1"/>
    <col min="2" max="2" width="58" style="47" customWidth="1"/>
    <col min="3" max="4" width="36.85546875" style="47" customWidth="1"/>
    <col min="5" max="67" width="15.7109375" style="47" customWidth="1"/>
    <col min="68" max="16384" width="11.42578125" style="47"/>
  </cols>
  <sheetData>
    <row r="1" spans="2:15" s="44" customFormat="1" ht="78" customHeight="1" x14ac:dyDescent="0.3">
      <c r="D1" s="90"/>
      <c r="E1" s="90"/>
      <c r="F1" s="90"/>
      <c r="G1" s="90"/>
      <c r="H1" s="90"/>
      <c r="I1" s="90"/>
      <c r="J1" s="90"/>
      <c r="K1" s="90"/>
      <c r="L1" s="90"/>
      <c r="M1" s="90"/>
      <c r="N1" s="90"/>
      <c r="O1" s="90"/>
    </row>
    <row r="2" spans="2:15" s="44" customFormat="1" ht="33" customHeight="1" x14ac:dyDescent="0.3">
      <c r="B2" s="233" t="s">
        <v>528</v>
      </c>
      <c r="E2" s="47"/>
      <c r="I2" s="47"/>
    </row>
    <row r="3" spans="2:15" s="44" customFormat="1" ht="33" customHeight="1" x14ac:dyDescent="0.3">
      <c r="B3" s="486" t="s">
        <v>329</v>
      </c>
      <c r="C3" s="486"/>
      <c r="D3" s="486"/>
      <c r="E3" s="47"/>
      <c r="I3" s="47"/>
    </row>
    <row r="4" spans="2:15" s="44" customFormat="1" ht="33" customHeight="1" x14ac:dyDescent="0.3">
      <c r="B4" s="510" t="s">
        <v>352</v>
      </c>
      <c r="C4" s="510"/>
      <c r="D4" s="510"/>
      <c r="F4" s="89"/>
      <c r="G4" s="89"/>
      <c r="H4" s="89"/>
      <c r="I4" s="89"/>
    </row>
    <row r="5" spans="2:15" s="93" customFormat="1" ht="33" customHeight="1" x14ac:dyDescent="0.3"/>
    <row r="6" spans="2:15" s="53" customFormat="1" ht="33" customHeight="1" x14ac:dyDescent="0.25">
      <c r="B6" s="52" t="s">
        <v>0</v>
      </c>
    </row>
    <row r="7" spans="2:15" s="53" customFormat="1" ht="33" customHeight="1" x14ac:dyDescent="0.25">
      <c r="B7" s="162" t="s">
        <v>4</v>
      </c>
      <c r="C7" s="227" t="s">
        <v>190</v>
      </c>
      <c r="D7" s="227" t="s">
        <v>192</v>
      </c>
    </row>
    <row r="8" spans="2:15" s="49" customFormat="1" ht="33" customHeight="1" x14ac:dyDescent="0.25">
      <c r="B8" s="225" t="s">
        <v>500</v>
      </c>
      <c r="C8" s="189">
        <v>1176943</v>
      </c>
      <c r="D8" s="189">
        <v>1685946</v>
      </c>
    </row>
    <row r="9" spans="2:15" s="49" customFormat="1" ht="33" customHeight="1" x14ac:dyDescent="0.25">
      <c r="B9" s="225" t="s">
        <v>501</v>
      </c>
      <c r="C9" s="189">
        <v>737447</v>
      </c>
      <c r="D9" s="189">
        <v>823752</v>
      </c>
    </row>
    <row r="10" spans="2:15" s="49" customFormat="1" ht="33" customHeight="1" x14ac:dyDescent="0.25">
      <c r="B10" s="226" t="s">
        <v>2</v>
      </c>
      <c r="C10" s="193">
        <v>1914390</v>
      </c>
      <c r="D10" s="193">
        <v>2509698</v>
      </c>
    </row>
    <row r="11" spans="2:15" s="49" customFormat="1" ht="33" customHeight="1" x14ac:dyDescent="0.25">
      <c r="B11" s="94"/>
      <c r="C11" s="95"/>
      <c r="D11" s="95"/>
    </row>
    <row r="12" spans="2:15" s="49" customFormat="1" ht="33" customHeight="1" x14ac:dyDescent="0.25">
      <c r="B12" s="52"/>
      <c r="C12" s="95"/>
      <c r="D12" s="95"/>
    </row>
    <row r="13" spans="2:15" s="53" customFormat="1" ht="33" customHeight="1" x14ac:dyDescent="0.25">
      <c r="B13" s="162" t="s">
        <v>4</v>
      </c>
      <c r="C13" s="227" t="s">
        <v>191</v>
      </c>
      <c r="D13" s="227" t="s">
        <v>18</v>
      </c>
    </row>
    <row r="14" spans="2:15" s="49" customFormat="1" ht="33" customHeight="1" x14ac:dyDescent="0.25">
      <c r="B14" s="225" t="s">
        <v>500</v>
      </c>
      <c r="C14" s="189">
        <v>737085</v>
      </c>
      <c r="D14" s="189">
        <v>825459</v>
      </c>
    </row>
    <row r="15" spans="2:15" s="49" customFormat="1" ht="33" customHeight="1" x14ac:dyDescent="0.25">
      <c r="B15" s="225" t="s">
        <v>501</v>
      </c>
      <c r="C15" s="189">
        <v>455664</v>
      </c>
      <c r="D15" s="189">
        <v>369852</v>
      </c>
    </row>
    <row r="16" spans="2:15" s="49" customFormat="1" ht="33" customHeight="1" x14ac:dyDescent="0.25">
      <c r="B16" s="226" t="s">
        <v>2</v>
      </c>
      <c r="C16" s="193">
        <v>1192749</v>
      </c>
      <c r="D16" s="193">
        <v>1195311</v>
      </c>
    </row>
    <row r="17" spans="2:4" s="49" customFormat="1" ht="33" customHeight="1" x14ac:dyDescent="0.25"/>
    <row r="18" spans="2:4" s="53" customFormat="1" ht="33" customHeight="1" x14ac:dyDescent="0.25">
      <c r="B18" s="52" t="s">
        <v>333</v>
      </c>
    </row>
    <row r="19" spans="2:4" s="53" customFormat="1" ht="52.5" customHeight="1" x14ac:dyDescent="0.25">
      <c r="B19" s="162" t="s">
        <v>4</v>
      </c>
      <c r="C19" s="227" t="s">
        <v>193</v>
      </c>
      <c r="D19" s="227" t="s">
        <v>194</v>
      </c>
    </row>
    <row r="20" spans="2:4" s="49" customFormat="1" ht="33" customHeight="1" x14ac:dyDescent="0.25">
      <c r="B20" s="225" t="s">
        <v>500</v>
      </c>
      <c r="C20" s="189">
        <v>1596.7534273523406</v>
      </c>
      <c r="D20" s="189">
        <v>2042.4345727649707</v>
      </c>
    </row>
    <row r="21" spans="2:4" s="49" customFormat="1" ht="33" customHeight="1" x14ac:dyDescent="0.25">
      <c r="B21" s="225" t="s">
        <v>501</v>
      </c>
      <c r="C21" s="189">
        <v>1618.4008392148601</v>
      </c>
      <c r="D21" s="189">
        <v>2227.2476558190847</v>
      </c>
    </row>
    <row r="22" spans="2:4" s="49" customFormat="1" ht="33" customHeight="1" x14ac:dyDescent="0.25">
      <c r="B22" s="226" t="s">
        <v>2</v>
      </c>
      <c r="C22" s="193">
        <v>1605.0233536142139</v>
      </c>
      <c r="D22" s="193">
        <v>2099.6192622673093</v>
      </c>
    </row>
    <row r="23" spans="2:4" s="93" customFormat="1" ht="33" customHeight="1" x14ac:dyDescent="0.3"/>
    <row r="24" spans="2:4" s="93" customFormat="1" ht="33" customHeight="1" x14ac:dyDescent="0.3">
      <c r="B24" s="96" t="s">
        <v>334</v>
      </c>
    </row>
    <row r="25" spans="2:4" ht="33" customHeight="1" x14ac:dyDescent="0.25"/>
    <row r="26" spans="2:4" ht="33" customHeight="1" x14ac:dyDescent="0.25"/>
    <row r="27" spans="2:4" ht="33" customHeight="1" x14ac:dyDescent="0.25"/>
    <row r="28" spans="2:4" ht="33" customHeight="1" x14ac:dyDescent="0.25"/>
    <row r="29" spans="2:4" ht="33" customHeight="1" x14ac:dyDescent="0.25"/>
    <row r="30" spans="2:4" ht="33" customHeight="1" x14ac:dyDescent="0.25"/>
    <row r="31" spans="2:4" ht="33" customHeight="1" x14ac:dyDescent="0.25"/>
    <row r="32" spans="2:4" ht="33" customHeight="1" x14ac:dyDescent="0.25"/>
    <row r="33" spans="2:3" ht="33" customHeight="1" x14ac:dyDescent="0.25"/>
    <row r="34" spans="2:3" ht="33" customHeight="1" x14ac:dyDescent="0.25"/>
    <row r="35" spans="2:3" ht="33" customHeight="1" x14ac:dyDescent="0.25"/>
    <row r="36" spans="2:3" ht="33" customHeight="1" x14ac:dyDescent="0.25"/>
    <row r="37" spans="2:3" ht="33" customHeight="1" x14ac:dyDescent="0.25"/>
    <row r="38" spans="2:3" ht="33" customHeight="1" x14ac:dyDescent="0.25"/>
    <row r="39" spans="2:3" ht="33" customHeight="1" x14ac:dyDescent="0.25"/>
    <row r="40" spans="2:3" x14ac:dyDescent="0.25">
      <c r="B40" s="16"/>
    </row>
    <row r="41" spans="2:3" ht="36" customHeight="1" x14ac:dyDescent="0.3">
      <c r="B41" s="505" t="s">
        <v>41</v>
      </c>
      <c r="C41" s="505"/>
    </row>
    <row r="42" spans="2:3" ht="16.5" x14ac:dyDescent="0.3">
      <c r="B42" s="123" t="s">
        <v>16</v>
      </c>
      <c r="C42" s="44"/>
    </row>
  </sheetData>
  <mergeCells count="3">
    <mergeCell ref="B4:D4"/>
    <mergeCell ref="B41:C41"/>
    <mergeCell ref="B3:D3"/>
  </mergeCells>
  <hyperlinks>
    <hyperlink ref="B2" location="Indice!A1" display="Índice" xr:uid="{00000000-0004-0000-2000-000000000000}"/>
  </hyperlink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C45179-3933-4675-B2F1-451A88B6F4EB}">
  <dimension ref="B1:O46"/>
  <sheetViews>
    <sheetView showGridLines="0" zoomScale="80" zoomScaleNormal="80" workbookViewId="0">
      <selection activeCell="B2" sqref="B2"/>
    </sheetView>
  </sheetViews>
  <sheetFormatPr baseColWidth="10" defaultRowHeight="13.5" x14ac:dyDescent="0.25"/>
  <cols>
    <col min="1" max="1" width="5" style="47" customWidth="1"/>
    <col min="2" max="2" width="58" style="47" customWidth="1"/>
    <col min="3" max="4" width="36.85546875" style="47" customWidth="1"/>
    <col min="5" max="67" width="15.7109375" style="47" customWidth="1"/>
    <col min="68" max="16384" width="11.42578125" style="47"/>
  </cols>
  <sheetData>
    <row r="1" spans="2:15" s="44" customFormat="1" ht="78" customHeight="1" x14ac:dyDescent="0.3">
      <c r="D1" s="90"/>
      <c r="E1" s="90"/>
      <c r="F1" s="90"/>
      <c r="G1" s="90"/>
      <c r="H1" s="90"/>
      <c r="I1" s="90"/>
      <c r="J1" s="90"/>
      <c r="K1" s="90"/>
      <c r="L1" s="90"/>
      <c r="M1" s="90"/>
      <c r="N1" s="90"/>
      <c r="O1" s="90"/>
    </row>
    <row r="2" spans="2:15" s="44" customFormat="1" ht="33" customHeight="1" x14ac:dyDescent="0.3">
      <c r="B2" s="233" t="s">
        <v>3</v>
      </c>
      <c r="E2" s="47"/>
      <c r="I2" s="47"/>
    </row>
    <row r="3" spans="2:15" s="44" customFormat="1" ht="33" customHeight="1" x14ac:dyDescent="0.3">
      <c r="B3" s="486" t="s">
        <v>330</v>
      </c>
      <c r="C3" s="486"/>
      <c r="D3" s="486"/>
      <c r="E3" s="47"/>
      <c r="I3" s="47"/>
    </row>
    <row r="4" spans="2:15" s="44" customFormat="1" ht="33" customHeight="1" x14ac:dyDescent="0.3">
      <c r="B4" s="510" t="s">
        <v>351</v>
      </c>
      <c r="C4" s="510"/>
      <c r="D4" s="510"/>
      <c r="F4" s="89"/>
      <c r="G4" s="89"/>
      <c r="H4" s="89"/>
      <c r="I4" s="89"/>
    </row>
    <row r="5" spans="2:15" s="93" customFormat="1" ht="33" customHeight="1" x14ac:dyDescent="0.3"/>
    <row r="6" spans="2:15" s="53" customFormat="1" ht="33" customHeight="1" x14ac:dyDescent="0.25">
      <c r="B6" s="52" t="s">
        <v>5</v>
      </c>
    </row>
    <row r="7" spans="2:15" s="53" customFormat="1" ht="33" customHeight="1" x14ac:dyDescent="0.25">
      <c r="B7" s="162" t="s">
        <v>4</v>
      </c>
      <c r="C7" s="227" t="s">
        <v>190</v>
      </c>
      <c r="D7" s="227" t="s">
        <v>192</v>
      </c>
    </row>
    <row r="8" spans="2:15" s="49" customFormat="1" ht="33" customHeight="1" x14ac:dyDescent="0.25">
      <c r="B8" s="225" t="s">
        <v>505</v>
      </c>
      <c r="C8" s="189">
        <v>730536</v>
      </c>
      <c r="D8" s="189">
        <v>1062851</v>
      </c>
    </row>
    <row r="9" spans="2:15" s="49" customFormat="1" ht="33" customHeight="1" x14ac:dyDescent="0.25">
      <c r="B9" s="225" t="s">
        <v>506</v>
      </c>
      <c r="C9" s="189">
        <v>387441</v>
      </c>
      <c r="D9" s="189">
        <v>576537</v>
      </c>
    </row>
    <row r="10" spans="2:15" s="49" customFormat="1" ht="33" customHeight="1" x14ac:dyDescent="0.25">
      <c r="B10" s="225" t="s">
        <v>507</v>
      </c>
      <c r="C10" s="189">
        <v>58966</v>
      </c>
      <c r="D10" s="189">
        <v>46558</v>
      </c>
    </row>
    <row r="11" spans="2:15" s="49" customFormat="1" ht="33" customHeight="1" x14ac:dyDescent="0.25">
      <c r="B11" s="226" t="s">
        <v>2</v>
      </c>
      <c r="C11" s="193">
        <v>1176943</v>
      </c>
      <c r="D11" s="193">
        <v>1685946</v>
      </c>
    </row>
    <row r="12" spans="2:15" s="49" customFormat="1" ht="33" customHeight="1" x14ac:dyDescent="0.25">
      <c r="B12" s="94"/>
      <c r="C12" s="95"/>
      <c r="D12" s="95"/>
    </row>
    <row r="13" spans="2:15" s="49" customFormat="1" ht="33" customHeight="1" x14ac:dyDescent="0.25">
      <c r="B13" s="52"/>
      <c r="C13" s="95"/>
      <c r="D13" s="95"/>
    </row>
    <row r="14" spans="2:15" s="53" customFormat="1" ht="33" customHeight="1" x14ac:dyDescent="0.25">
      <c r="B14" s="162" t="s">
        <v>4</v>
      </c>
      <c r="C14" s="227" t="s">
        <v>191</v>
      </c>
      <c r="D14" s="227" t="s">
        <v>18</v>
      </c>
    </row>
    <row r="15" spans="2:15" s="49" customFormat="1" ht="33" customHeight="1" x14ac:dyDescent="0.25">
      <c r="B15" s="225" t="s">
        <v>505</v>
      </c>
      <c r="C15" s="189">
        <v>509794</v>
      </c>
      <c r="D15" s="189">
        <v>566034</v>
      </c>
    </row>
    <row r="16" spans="2:15" s="49" customFormat="1" ht="33" customHeight="1" x14ac:dyDescent="0.25">
      <c r="B16" s="225" t="s">
        <v>506</v>
      </c>
      <c r="C16" s="189">
        <v>184318</v>
      </c>
      <c r="D16" s="189">
        <v>227223</v>
      </c>
    </row>
    <row r="17" spans="2:4" s="49" customFormat="1" ht="33" customHeight="1" x14ac:dyDescent="0.25">
      <c r="B17" s="225" t="s">
        <v>507</v>
      </c>
      <c r="C17" s="189">
        <v>42973</v>
      </c>
      <c r="D17" s="189">
        <v>32202</v>
      </c>
    </row>
    <row r="18" spans="2:4" s="49" customFormat="1" ht="33" customHeight="1" x14ac:dyDescent="0.25">
      <c r="B18" s="226" t="s">
        <v>2</v>
      </c>
      <c r="C18" s="193">
        <v>737085</v>
      </c>
      <c r="D18" s="193">
        <v>825459</v>
      </c>
    </row>
    <row r="19" spans="2:4" s="49" customFormat="1" ht="33" customHeight="1" x14ac:dyDescent="0.25"/>
    <row r="20" spans="2:4" s="53" customFormat="1" ht="33" customHeight="1" x14ac:dyDescent="0.25">
      <c r="B20" s="52" t="s">
        <v>333</v>
      </c>
    </row>
    <row r="21" spans="2:4" s="53" customFormat="1" ht="52.5" customHeight="1" x14ac:dyDescent="0.25">
      <c r="B21" s="162" t="s">
        <v>4</v>
      </c>
      <c r="C21" s="227" t="s">
        <v>193</v>
      </c>
      <c r="D21" s="227" t="s">
        <v>194</v>
      </c>
    </row>
    <row r="22" spans="2:4" s="49" customFormat="1" ht="33" customHeight="1" x14ac:dyDescent="0.25">
      <c r="B22" s="225" t="s">
        <v>505</v>
      </c>
      <c r="C22" s="189">
        <v>1433.0023499688109</v>
      </c>
      <c r="D22" s="189">
        <v>1877.7158262577866</v>
      </c>
    </row>
    <row r="23" spans="2:4" s="49" customFormat="1" ht="33" customHeight="1" x14ac:dyDescent="0.25">
      <c r="B23" s="225" t="s">
        <v>506</v>
      </c>
      <c r="C23" s="189">
        <v>2102.0247615534022</v>
      </c>
      <c r="D23" s="189">
        <v>2537.3179651707796</v>
      </c>
    </row>
    <row r="24" spans="2:4" s="49" customFormat="1" ht="33" customHeight="1" x14ac:dyDescent="0.25">
      <c r="B24" s="225" t="s">
        <v>507</v>
      </c>
      <c r="C24" s="189">
        <v>1372.1639168780398</v>
      </c>
      <c r="D24" s="189">
        <v>1445.8108192037762</v>
      </c>
    </row>
    <row r="25" spans="2:4" s="49" customFormat="1" ht="33" customHeight="1" x14ac:dyDescent="0.25">
      <c r="B25" s="408" t="s">
        <v>508</v>
      </c>
      <c r="C25" s="193">
        <v>1596.7534273523406</v>
      </c>
      <c r="D25" s="193">
        <v>2042.4345727649707</v>
      </c>
    </row>
    <row r="26" spans="2:4" s="93" customFormat="1" ht="33" customHeight="1" x14ac:dyDescent="0.3"/>
    <row r="27" spans="2:4" s="93" customFormat="1" ht="33" customHeight="1" x14ac:dyDescent="0.3">
      <c r="B27" s="96" t="s">
        <v>382</v>
      </c>
    </row>
    <row r="28" spans="2:4" ht="33" customHeight="1" x14ac:dyDescent="0.25"/>
    <row r="29" spans="2:4" ht="33" customHeight="1" x14ac:dyDescent="0.25"/>
    <row r="30" spans="2:4" ht="33" customHeight="1" x14ac:dyDescent="0.25"/>
    <row r="31" spans="2:4" ht="33" customHeight="1" x14ac:dyDescent="0.25"/>
    <row r="32" spans="2:4" ht="33" customHeight="1" x14ac:dyDescent="0.25"/>
    <row r="33" spans="2:3" ht="33" customHeight="1" x14ac:dyDescent="0.25"/>
    <row r="34" spans="2:3" ht="33" customHeight="1" x14ac:dyDescent="0.25"/>
    <row r="35" spans="2:3" ht="33" customHeight="1" x14ac:dyDescent="0.25"/>
    <row r="36" spans="2:3" ht="33" customHeight="1" x14ac:dyDescent="0.25"/>
    <row r="37" spans="2:3" ht="33" customHeight="1" x14ac:dyDescent="0.25"/>
    <row r="38" spans="2:3" ht="33" customHeight="1" x14ac:dyDescent="0.25"/>
    <row r="39" spans="2:3" ht="33" customHeight="1" x14ac:dyDescent="0.25"/>
    <row r="40" spans="2:3" ht="33" customHeight="1" x14ac:dyDescent="0.25"/>
    <row r="41" spans="2:3" ht="33" customHeight="1" x14ac:dyDescent="0.25"/>
    <row r="42" spans="2:3" ht="33" customHeight="1" x14ac:dyDescent="0.25"/>
    <row r="43" spans="2:3" x14ac:dyDescent="0.25">
      <c r="B43" s="16"/>
    </row>
    <row r="44" spans="2:3" ht="36" customHeight="1" x14ac:dyDescent="0.3">
      <c r="B44" s="505" t="s">
        <v>41</v>
      </c>
      <c r="C44" s="505"/>
    </row>
    <row r="45" spans="2:3" ht="16.5" x14ac:dyDescent="0.3">
      <c r="B45" s="123" t="s">
        <v>357</v>
      </c>
      <c r="C45" s="44"/>
    </row>
    <row r="46" spans="2:3" ht="14.25" x14ac:dyDescent="0.3">
      <c r="B46" s="123" t="s">
        <v>16</v>
      </c>
    </row>
  </sheetData>
  <mergeCells count="3">
    <mergeCell ref="B3:D3"/>
    <mergeCell ref="B4:D4"/>
    <mergeCell ref="B44:C44"/>
  </mergeCells>
  <hyperlinks>
    <hyperlink ref="B2" location="Indice!A1" display="Índice" xr:uid="{307523F5-8047-4DD2-91EB-A6E7761875D0}"/>
  </hyperlinks>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31B93-0194-4B1D-9BB3-F0981148D9F2}">
  <dimension ref="B1:O43"/>
  <sheetViews>
    <sheetView showGridLines="0" zoomScale="80" zoomScaleNormal="80" workbookViewId="0">
      <selection activeCell="B2" sqref="B2"/>
    </sheetView>
  </sheetViews>
  <sheetFormatPr baseColWidth="10" defaultRowHeight="13.5" x14ac:dyDescent="0.25"/>
  <cols>
    <col min="1" max="1" width="5" style="47" customWidth="1"/>
    <col min="2" max="2" width="59.5703125" style="47" customWidth="1"/>
    <col min="3" max="4" width="36.85546875" style="47" customWidth="1"/>
    <col min="5" max="67" width="15.7109375" style="47" customWidth="1"/>
    <col min="68" max="16384" width="11.42578125" style="47"/>
  </cols>
  <sheetData>
    <row r="1" spans="2:15" s="44" customFormat="1" ht="78" customHeight="1" x14ac:dyDescent="0.3">
      <c r="D1" s="90"/>
      <c r="E1" s="90"/>
      <c r="F1" s="90"/>
      <c r="G1" s="90"/>
      <c r="H1" s="90"/>
      <c r="I1" s="90"/>
      <c r="J1" s="90"/>
      <c r="K1" s="90"/>
      <c r="L1" s="90"/>
      <c r="M1" s="90"/>
      <c r="N1" s="90"/>
      <c r="O1" s="90"/>
    </row>
    <row r="2" spans="2:15" s="44" customFormat="1" ht="33" customHeight="1" x14ac:dyDescent="0.3">
      <c r="B2" s="233" t="s">
        <v>3</v>
      </c>
      <c r="E2" s="47"/>
      <c r="I2" s="47"/>
    </row>
    <row r="3" spans="2:15" s="44" customFormat="1" ht="33" customHeight="1" x14ac:dyDescent="0.3">
      <c r="B3" s="486" t="s">
        <v>335</v>
      </c>
      <c r="C3" s="486"/>
      <c r="D3" s="486"/>
      <c r="E3" s="47"/>
      <c r="I3" s="47"/>
    </row>
    <row r="4" spans="2:15" s="44" customFormat="1" ht="33" customHeight="1" x14ac:dyDescent="0.3">
      <c r="B4" s="510" t="s">
        <v>345</v>
      </c>
      <c r="C4" s="510"/>
      <c r="D4" s="510"/>
      <c r="F4" s="89"/>
      <c r="G4" s="89"/>
      <c r="H4" s="89"/>
      <c r="I4" s="89"/>
    </row>
    <row r="5" spans="2:15" s="93" customFormat="1" ht="33" customHeight="1" x14ac:dyDescent="0.3"/>
    <row r="6" spans="2:15" s="53" customFormat="1" ht="33" customHeight="1" x14ac:dyDescent="0.25">
      <c r="B6" s="52" t="s">
        <v>5</v>
      </c>
    </row>
    <row r="7" spans="2:15" s="53" customFormat="1" ht="33" customHeight="1" x14ac:dyDescent="0.25">
      <c r="B7" s="162" t="s">
        <v>4</v>
      </c>
      <c r="C7" s="227" t="s">
        <v>343</v>
      </c>
      <c r="D7" s="227" t="s">
        <v>341</v>
      </c>
    </row>
    <row r="8" spans="2:15" s="49" customFormat="1" ht="52.5" customHeight="1" x14ac:dyDescent="0.25">
      <c r="B8" s="225" t="s">
        <v>509</v>
      </c>
      <c r="C8" s="189">
        <v>1109398</v>
      </c>
      <c r="D8" s="189">
        <v>1385786</v>
      </c>
    </row>
    <row r="9" spans="2:15" s="49" customFormat="1" ht="51" customHeight="1" x14ac:dyDescent="0.25">
      <c r="B9" s="225" t="s">
        <v>510</v>
      </c>
      <c r="C9" s="189">
        <v>689904</v>
      </c>
      <c r="D9" s="189">
        <v>1040423</v>
      </c>
    </row>
    <row r="10" spans="2:15" s="49" customFormat="1" ht="33" customHeight="1" x14ac:dyDescent="0.25">
      <c r="B10" s="226" t="s">
        <v>2</v>
      </c>
      <c r="C10" s="193">
        <v>1799302</v>
      </c>
      <c r="D10" s="193">
        <v>2426209</v>
      </c>
    </row>
    <row r="11" spans="2:15" s="49" customFormat="1" ht="33" customHeight="1" x14ac:dyDescent="0.25">
      <c r="B11" s="94"/>
      <c r="C11" s="95"/>
      <c r="D11" s="95"/>
    </row>
    <row r="12" spans="2:15" s="49" customFormat="1" ht="33" customHeight="1" x14ac:dyDescent="0.25">
      <c r="B12" s="52"/>
      <c r="C12" s="95"/>
      <c r="D12" s="95"/>
    </row>
    <row r="13" spans="2:15" s="53" customFormat="1" ht="33" customHeight="1" x14ac:dyDescent="0.25">
      <c r="B13" s="162" t="s">
        <v>4</v>
      </c>
      <c r="C13" s="227" t="s">
        <v>344</v>
      </c>
      <c r="D13" s="227" t="s">
        <v>342</v>
      </c>
    </row>
    <row r="14" spans="2:15" s="49" customFormat="1" ht="54" customHeight="1" x14ac:dyDescent="0.25">
      <c r="B14" s="225" t="s">
        <v>511</v>
      </c>
      <c r="C14" s="189">
        <v>42499340</v>
      </c>
      <c r="D14" s="189">
        <v>46782809</v>
      </c>
    </row>
    <row r="15" spans="2:15" s="49" customFormat="1" ht="52.5" customHeight="1" x14ac:dyDescent="0.25">
      <c r="B15" s="225" t="s">
        <v>512</v>
      </c>
      <c r="C15" s="189">
        <v>13164104</v>
      </c>
      <c r="D15" s="189">
        <v>16187790</v>
      </c>
    </row>
    <row r="16" spans="2:15" s="49" customFormat="1" ht="33" customHeight="1" x14ac:dyDescent="0.25">
      <c r="B16" s="226" t="s">
        <v>2</v>
      </c>
      <c r="C16" s="193">
        <v>55663444</v>
      </c>
      <c r="D16" s="193">
        <v>62970599</v>
      </c>
    </row>
    <row r="17" spans="2:4" s="49" customFormat="1" ht="33" customHeight="1" x14ac:dyDescent="0.25"/>
    <row r="18" spans="2:4" s="53" customFormat="1" ht="33" customHeight="1" x14ac:dyDescent="0.25">
      <c r="B18" s="52" t="s">
        <v>333</v>
      </c>
    </row>
    <row r="19" spans="2:4" s="53" customFormat="1" ht="52.5" customHeight="1" x14ac:dyDescent="0.25">
      <c r="B19" s="162" t="s">
        <v>4</v>
      </c>
      <c r="C19" s="227" t="s">
        <v>346</v>
      </c>
      <c r="D19" s="227" t="s">
        <v>347</v>
      </c>
    </row>
    <row r="20" spans="2:4" s="49" customFormat="1" ht="51" customHeight="1" x14ac:dyDescent="0.25">
      <c r="B20" s="225" t="s">
        <v>509</v>
      </c>
      <c r="C20" s="189">
        <v>26.103887730962413</v>
      </c>
      <c r="D20" s="189">
        <v>29.621692874406065</v>
      </c>
    </row>
    <row r="21" spans="2:4" s="49" customFormat="1" ht="48.75" customHeight="1" x14ac:dyDescent="0.25">
      <c r="B21" s="225" t="s">
        <v>510</v>
      </c>
      <c r="C21" s="189">
        <v>52.407972468160381</v>
      </c>
      <c r="D21" s="189">
        <v>64.272084083126842</v>
      </c>
    </row>
    <row r="22" spans="2:4" s="49" customFormat="1" ht="45" customHeight="1" x14ac:dyDescent="0.25">
      <c r="B22" s="408" t="s">
        <v>513</v>
      </c>
      <c r="C22" s="193">
        <v>32.324661765448795</v>
      </c>
      <c r="D22" s="193">
        <v>38.529234889444204</v>
      </c>
    </row>
    <row r="23" spans="2:4" s="93" customFormat="1" ht="33" customHeight="1" x14ac:dyDescent="0.3"/>
    <row r="24" spans="2:4" s="93" customFormat="1" ht="33" customHeight="1" x14ac:dyDescent="0.3">
      <c r="B24" s="96" t="s">
        <v>348</v>
      </c>
    </row>
    <row r="25" spans="2:4" ht="33" customHeight="1" x14ac:dyDescent="0.25"/>
    <row r="26" spans="2:4" ht="33" customHeight="1" x14ac:dyDescent="0.25"/>
    <row r="27" spans="2:4" ht="33" customHeight="1" x14ac:dyDescent="0.25"/>
    <row r="28" spans="2:4" ht="33" customHeight="1" x14ac:dyDescent="0.25"/>
    <row r="29" spans="2:4" ht="33" customHeight="1" x14ac:dyDescent="0.25"/>
    <row r="30" spans="2:4" ht="33" customHeight="1" x14ac:dyDescent="0.25"/>
    <row r="31" spans="2:4" ht="33" customHeight="1" x14ac:dyDescent="0.25"/>
    <row r="32" spans="2:4" ht="33" customHeight="1" x14ac:dyDescent="0.25"/>
    <row r="33" spans="2:4" ht="33" customHeight="1" x14ac:dyDescent="0.25"/>
    <row r="34" spans="2:4" ht="33" customHeight="1" x14ac:dyDescent="0.25"/>
    <row r="35" spans="2:4" ht="33" customHeight="1" x14ac:dyDescent="0.25"/>
    <row r="36" spans="2:4" ht="33" customHeight="1" x14ac:dyDescent="0.25"/>
    <row r="37" spans="2:4" ht="33" customHeight="1" x14ac:dyDescent="0.25"/>
    <row r="38" spans="2:4" ht="33" customHeight="1" x14ac:dyDescent="0.25"/>
    <row r="39" spans="2:4" ht="33" customHeight="1" x14ac:dyDescent="0.25"/>
    <row r="40" spans="2:4" x14ac:dyDescent="0.25">
      <c r="B40" s="16"/>
    </row>
    <row r="41" spans="2:4" ht="38.25" customHeight="1" x14ac:dyDescent="0.3">
      <c r="B41" s="505" t="s">
        <v>358</v>
      </c>
      <c r="C41" s="505"/>
      <c r="D41" s="505"/>
    </row>
    <row r="42" spans="2:4" ht="36" customHeight="1" x14ac:dyDescent="0.25">
      <c r="B42" s="511" t="s">
        <v>350</v>
      </c>
      <c r="C42" s="511"/>
    </row>
    <row r="43" spans="2:4" ht="12.75" customHeight="1" x14ac:dyDescent="0.3">
      <c r="B43" s="123" t="s">
        <v>16</v>
      </c>
      <c r="C43" s="44"/>
    </row>
  </sheetData>
  <mergeCells count="4">
    <mergeCell ref="B3:D3"/>
    <mergeCell ref="B4:D4"/>
    <mergeCell ref="B42:C42"/>
    <mergeCell ref="B41:D41"/>
  </mergeCells>
  <hyperlinks>
    <hyperlink ref="B2" location="Indice!A1" display="Índice" xr:uid="{9BA7E349-4149-4A1A-8870-C0F37114A0F9}"/>
  </hyperlinks>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B1:T30"/>
  <sheetViews>
    <sheetView showGridLines="0" zoomScale="80" zoomScaleNormal="80" workbookViewId="0">
      <selection activeCell="B2" sqref="B2"/>
    </sheetView>
  </sheetViews>
  <sheetFormatPr baseColWidth="10" defaultColWidth="9.140625" defaultRowHeight="16.5" x14ac:dyDescent="0.3"/>
  <cols>
    <col min="1" max="1" width="5" style="44" customWidth="1"/>
    <col min="2" max="2" width="52.140625" style="44" customWidth="1"/>
    <col min="3" max="4" width="15.42578125" style="90" customWidth="1"/>
    <col min="5" max="15" width="15.42578125" style="44" customWidth="1"/>
    <col min="16" max="20" width="15.7109375" style="44" customWidth="1"/>
    <col min="21" max="16384" width="9.140625" style="44"/>
  </cols>
  <sheetData>
    <row r="1" spans="2:20" ht="78" customHeight="1" x14ac:dyDescent="0.3">
      <c r="E1" s="90"/>
      <c r="F1" s="90"/>
      <c r="G1" s="90"/>
      <c r="H1" s="90"/>
      <c r="I1" s="90"/>
      <c r="J1" s="90"/>
      <c r="K1" s="90"/>
      <c r="L1" s="90"/>
      <c r="M1" s="90"/>
      <c r="N1" s="90"/>
      <c r="O1" s="90"/>
      <c r="P1" s="90"/>
      <c r="Q1" s="90"/>
      <c r="R1" s="90"/>
      <c r="S1" s="90"/>
      <c r="T1" s="90"/>
    </row>
    <row r="2" spans="2:20" ht="37.5" customHeight="1" x14ac:dyDescent="0.3">
      <c r="B2" s="233" t="s">
        <v>3</v>
      </c>
      <c r="C2" s="44"/>
    </row>
    <row r="3" spans="2:20" ht="33" customHeight="1" x14ac:dyDescent="0.3">
      <c r="B3" s="486" t="s">
        <v>336</v>
      </c>
      <c r="C3" s="486"/>
      <c r="D3" s="486"/>
      <c r="E3" s="486"/>
      <c r="F3" s="486"/>
      <c r="G3" s="486"/>
      <c r="H3" s="486"/>
      <c r="I3" s="486"/>
      <c r="J3" s="486"/>
      <c r="K3" s="486"/>
      <c r="L3" s="486"/>
      <c r="M3" s="486"/>
      <c r="N3" s="486"/>
      <c r="O3" s="486"/>
    </row>
    <row r="4" spans="2:20" ht="33" customHeight="1" x14ac:dyDescent="0.3">
      <c r="B4" s="510" t="s">
        <v>383</v>
      </c>
      <c r="C4" s="510"/>
      <c r="D4" s="510"/>
      <c r="E4" s="510"/>
      <c r="F4" s="510"/>
      <c r="G4" s="510"/>
      <c r="H4" s="510"/>
      <c r="I4" s="510"/>
      <c r="J4" s="510"/>
      <c r="K4" s="510"/>
      <c r="L4" s="510"/>
      <c r="M4" s="510"/>
      <c r="N4" s="510"/>
      <c r="O4" s="510"/>
    </row>
    <row r="5" spans="2:20" ht="33" customHeight="1" x14ac:dyDescent="0.3">
      <c r="C5" s="74"/>
    </row>
    <row r="6" spans="2:20" s="76" customFormat="1" ht="33" customHeight="1" x14ac:dyDescent="0.25">
      <c r="B6" s="9" t="s">
        <v>0</v>
      </c>
      <c r="C6" s="97"/>
    </row>
    <row r="7" spans="2:20" s="92" customFormat="1" ht="33" customHeight="1" x14ac:dyDescent="0.25">
      <c r="B7" s="157" t="s">
        <v>4</v>
      </c>
      <c r="C7" s="157">
        <v>2007</v>
      </c>
      <c r="D7" s="157">
        <v>2008</v>
      </c>
      <c r="E7" s="157">
        <v>2009</v>
      </c>
      <c r="F7" s="157">
        <v>2010</v>
      </c>
      <c r="G7" s="157">
        <v>2011</v>
      </c>
      <c r="H7" s="157">
        <v>2012</v>
      </c>
      <c r="I7" s="157">
        <v>2013</v>
      </c>
      <c r="J7" s="157">
        <v>2014</v>
      </c>
      <c r="K7" s="157">
        <v>2015</v>
      </c>
      <c r="L7" s="157">
        <v>2016</v>
      </c>
      <c r="M7" s="157">
        <v>2017</v>
      </c>
      <c r="N7" s="157">
        <v>2018</v>
      </c>
      <c r="O7" s="157">
        <v>2019</v>
      </c>
    </row>
    <row r="8" spans="2:20" s="91" customFormat="1" ht="33" customHeight="1" x14ac:dyDescent="0.25">
      <c r="B8" s="220" t="s">
        <v>514</v>
      </c>
      <c r="C8" s="228">
        <v>109661</v>
      </c>
      <c r="D8" s="228">
        <v>144065</v>
      </c>
      <c r="E8" s="228">
        <v>206717</v>
      </c>
      <c r="F8" s="228">
        <v>193310</v>
      </c>
      <c r="G8" s="228">
        <v>270244</v>
      </c>
      <c r="H8" s="228">
        <v>318489</v>
      </c>
      <c r="I8" s="228">
        <v>387151</v>
      </c>
      <c r="J8" s="228">
        <v>388579</v>
      </c>
      <c r="K8" s="228">
        <v>416347</v>
      </c>
      <c r="L8" s="228">
        <v>557081</v>
      </c>
      <c r="M8" s="228">
        <v>780101</v>
      </c>
      <c r="N8" s="228">
        <v>286279</v>
      </c>
      <c r="O8" s="228">
        <v>136585</v>
      </c>
    </row>
    <row r="9" spans="2:20" s="91" customFormat="1" ht="33" customHeight="1" x14ac:dyDescent="0.25">
      <c r="B9" s="220" t="s">
        <v>515</v>
      </c>
      <c r="C9" s="228">
        <v>87713</v>
      </c>
      <c r="D9" s="228">
        <v>99054</v>
      </c>
      <c r="E9" s="228">
        <v>137856</v>
      </c>
      <c r="F9" s="228">
        <v>184794</v>
      </c>
      <c r="G9" s="228">
        <v>214617</v>
      </c>
      <c r="H9" s="228">
        <v>207749</v>
      </c>
      <c r="I9" s="228">
        <v>203176</v>
      </c>
      <c r="J9" s="228">
        <v>219746</v>
      </c>
      <c r="K9" s="228">
        <v>279289</v>
      </c>
      <c r="L9" s="228">
        <v>198138</v>
      </c>
      <c r="M9" s="228">
        <v>203792</v>
      </c>
      <c r="N9" s="228">
        <v>230209</v>
      </c>
      <c r="O9" s="228">
        <v>305422</v>
      </c>
    </row>
    <row r="10" spans="2:20" s="76" customFormat="1" ht="33" customHeight="1" x14ac:dyDescent="0.25">
      <c r="B10" s="221" t="s">
        <v>516</v>
      </c>
      <c r="C10" s="229">
        <v>197374</v>
      </c>
      <c r="D10" s="229">
        <v>243119</v>
      </c>
      <c r="E10" s="229">
        <v>344573</v>
      </c>
      <c r="F10" s="229">
        <v>378104</v>
      </c>
      <c r="G10" s="229">
        <v>484861</v>
      </c>
      <c r="H10" s="229">
        <v>526238</v>
      </c>
      <c r="I10" s="229">
        <v>590327</v>
      </c>
      <c r="J10" s="229">
        <v>608325</v>
      </c>
      <c r="K10" s="229">
        <v>695636</v>
      </c>
      <c r="L10" s="229">
        <v>755219</v>
      </c>
      <c r="M10" s="229">
        <v>983893</v>
      </c>
      <c r="N10" s="229">
        <v>516488</v>
      </c>
      <c r="O10" s="229">
        <v>442007</v>
      </c>
    </row>
    <row r="11" spans="2:20" ht="33" customHeight="1" x14ac:dyDescent="0.3"/>
    <row r="12" spans="2:20" ht="33" customHeight="1" x14ac:dyDescent="0.3">
      <c r="B12" s="512" t="s">
        <v>384</v>
      </c>
      <c r="C12" s="512"/>
      <c r="D12" s="512"/>
      <c r="E12" s="512"/>
      <c r="F12" s="512"/>
      <c r="G12" s="512"/>
      <c r="H12" s="512"/>
      <c r="I12" s="512"/>
      <c r="J12" s="512"/>
      <c r="K12" s="512"/>
      <c r="L12" s="512"/>
      <c r="M12" s="512"/>
    </row>
    <row r="13" spans="2:20" ht="33" customHeight="1" x14ac:dyDescent="0.3"/>
    <row r="14" spans="2:20" ht="33" customHeight="1" x14ac:dyDescent="0.3"/>
    <row r="15" spans="2:20" ht="33" customHeight="1" x14ac:dyDescent="0.3"/>
    <row r="16" spans="2:20" ht="33" customHeight="1" x14ac:dyDescent="0.3"/>
    <row r="17" spans="2:4" ht="33" customHeight="1" x14ac:dyDescent="0.3"/>
    <row r="18" spans="2:4" ht="33" customHeight="1" x14ac:dyDescent="0.3"/>
    <row r="19" spans="2:4" ht="33" customHeight="1" x14ac:dyDescent="0.3"/>
    <row r="20" spans="2:4" ht="33" customHeight="1" x14ac:dyDescent="0.3"/>
    <row r="21" spans="2:4" ht="33" customHeight="1" x14ac:dyDescent="0.3"/>
    <row r="22" spans="2:4" ht="33" customHeight="1" x14ac:dyDescent="0.3"/>
    <row r="23" spans="2:4" ht="33" customHeight="1" x14ac:dyDescent="0.3"/>
    <row r="24" spans="2:4" ht="33" customHeight="1" x14ac:dyDescent="0.3"/>
    <row r="25" spans="2:4" ht="33" customHeight="1" x14ac:dyDescent="0.3"/>
    <row r="26" spans="2:4" ht="33" customHeight="1" x14ac:dyDescent="0.3"/>
    <row r="27" spans="2:4" ht="33" customHeight="1" x14ac:dyDescent="0.3"/>
    <row r="28" spans="2:4" x14ac:dyDescent="0.3">
      <c r="B28" s="16"/>
      <c r="C28" s="44"/>
      <c r="D28" s="44"/>
    </row>
    <row r="29" spans="2:4" x14ac:dyDescent="0.3">
      <c r="B29" s="123" t="s">
        <v>24</v>
      </c>
      <c r="C29" s="44"/>
      <c r="D29" s="44"/>
    </row>
    <row r="30" spans="2:4" x14ac:dyDescent="0.3">
      <c r="B30" s="123" t="s">
        <v>16</v>
      </c>
    </row>
  </sheetData>
  <mergeCells count="3">
    <mergeCell ref="B3:O3"/>
    <mergeCell ref="B4:O4"/>
    <mergeCell ref="B12:M12"/>
  </mergeCells>
  <hyperlinks>
    <hyperlink ref="B2" location="Indice!A1" display="Índice" xr:uid="{00000000-0004-0000-2100-000000000000}"/>
  </hyperlinks>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9F10E8-584C-482D-B6F5-08054E499B9B}">
  <dimension ref="A7:N54"/>
  <sheetViews>
    <sheetView showGridLines="0" zoomScale="80" zoomScaleNormal="80" workbookViewId="0">
      <pane ySplit="11" topLeftCell="A12" activePane="bottomLeft" state="frozen"/>
      <selection pane="bottomLeft" activeCell="A9" sqref="A9"/>
    </sheetView>
  </sheetViews>
  <sheetFormatPr baseColWidth="10" defaultRowHeight="15" x14ac:dyDescent="0.25"/>
  <cols>
    <col min="1" max="1" width="17" customWidth="1"/>
    <col min="2" max="2" width="54" customWidth="1"/>
    <col min="3" max="3" width="16" customWidth="1"/>
    <col min="4" max="4" width="61.140625" style="318" customWidth="1"/>
    <col min="5" max="5" width="14.7109375" customWidth="1"/>
    <col min="6" max="6" width="71.42578125" style="318" customWidth="1"/>
  </cols>
  <sheetData>
    <row r="7" spans="1:14" ht="18" x14ac:dyDescent="0.25">
      <c r="A7" s="486" t="s">
        <v>331</v>
      </c>
      <c r="B7" s="486"/>
      <c r="C7" s="486"/>
      <c r="D7" s="486"/>
      <c r="E7" s="486"/>
      <c r="F7" s="486"/>
      <c r="G7" s="391"/>
      <c r="H7" s="391"/>
      <c r="I7" s="391"/>
      <c r="J7" s="391"/>
      <c r="K7" s="391"/>
      <c r="L7" s="391"/>
      <c r="M7" s="391"/>
      <c r="N7" s="391"/>
    </row>
    <row r="8" spans="1:14" ht="30" customHeight="1" x14ac:dyDescent="0.25">
      <c r="B8" s="486" t="s">
        <v>153</v>
      </c>
      <c r="C8" s="486"/>
      <c r="D8" s="486"/>
      <c r="E8" s="486"/>
      <c r="F8" s="486"/>
    </row>
    <row r="9" spans="1:14" x14ac:dyDescent="0.25">
      <c r="A9" s="392" t="s">
        <v>3</v>
      </c>
    </row>
    <row r="11" spans="1:14" s="318" customFormat="1" ht="50.25" customHeight="1" x14ac:dyDescent="0.25">
      <c r="A11" s="317" t="s">
        <v>175</v>
      </c>
      <c r="B11" s="317" t="s">
        <v>176</v>
      </c>
      <c r="C11" s="317" t="s">
        <v>177</v>
      </c>
      <c r="D11" s="317" t="s">
        <v>178</v>
      </c>
      <c r="E11" s="317" t="s">
        <v>179</v>
      </c>
      <c r="F11" s="317" t="s">
        <v>180</v>
      </c>
    </row>
    <row r="12" spans="1:14" ht="18.75" customHeight="1" x14ac:dyDescent="0.25">
      <c r="A12" s="519" t="s">
        <v>56</v>
      </c>
      <c r="B12" s="516" t="s">
        <v>68</v>
      </c>
      <c r="C12" s="315" t="s">
        <v>93</v>
      </c>
      <c r="D12" s="316" t="s">
        <v>101</v>
      </c>
      <c r="E12" s="314" t="s">
        <v>111</v>
      </c>
      <c r="F12" s="319" t="s">
        <v>131</v>
      </c>
    </row>
    <row r="13" spans="1:14" ht="18.75" customHeight="1" x14ac:dyDescent="0.25">
      <c r="A13" s="520"/>
      <c r="B13" s="518"/>
      <c r="C13" s="315" t="s">
        <v>95</v>
      </c>
      <c r="D13" s="316" t="s">
        <v>103</v>
      </c>
      <c r="E13" s="314" t="s">
        <v>120</v>
      </c>
      <c r="F13" s="319" t="s">
        <v>140</v>
      </c>
    </row>
    <row r="14" spans="1:14" ht="27" x14ac:dyDescent="0.25">
      <c r="A14" s="315" t="s">
        <v>60</v>
      </c>
      <c r="B14" s="316" t="s">
        <v>72</v>
      </c>
      <c r="C14" s="315" t="s">
        <v>94</v>
      </c>
      <c r="D14" s="316" t="s">
        <v>102</v>
      </c>
      <c r="E14" s="314" t="s">
        <v>116</v>
      </c>
      <c r="F14" s="319" t="s">
        <v>136</v>
      </c>
    </row>
    <row r="15" spans="1:14" ht="19.5" customHeight="1" x14ac:dyDescent="0.25">
      <c r="A15" s="519" t="s">
        <v>54</v>
      </c>
      <c r="B15" s="516" t="s">
        <v>66</v>
      </c>
      <c r="C15" s="519" t="s">
        <v>89</v>
      </c>
      <c r="D15" s="516" t="s">
        <v>97</v>
      </c>
      <c r="E15" s="314" t="s">
        <v>108</v>
      </c>
      <c r="F15" s="319" t="s">
        <v>128</v>
      </c>
    </row>
    <row r="16" spans="1:14" ht="27" x14ac:dyDescent="0.25">
      <c r="A16" s="521"/>
      <c r="B16" s="517"/>
      <c r="C16" s="520"/>
      <c r="D16" s="518"/>
      <c r="E16" s="314" t="s">
        <v>105</v>
      </c>
      <c r="F16" s="319" t="s">
        <v>125</v>
      </c>
    </row>
    <row r="17" spans="1:6" ht="18.75" customHeight="1" x14ac:dyDescent="0.25">
      <c r="A17" s="521"/>
      <c r="B17" s="517"/>
      <c r="C17" s="315" t="s">
        <v>88</v>
      </c>
      <c r="D17" s="316" t="s">
        <v>96</v>
      </c>
      <c r="E17" s="314" t="s">
        <v>106</v>
      </c>
      <c r="F17" s="319" t="s">
        <v>126</v>
      </c>
    </row>
    <row r="18" spans="1:6" ht="22.5" customHeight="1" x14ac:dyDescent="0.25">
      <c r="A18" s="520"/>
      <c r="B18" s="518"/>
      <c r="C18" s="315" t="s">
        <v>92</v>
      </c>
      <c r="D18" s="316" t="s">
        <v>100</v>
      </c>
      <c r="E18" s="314" t="s">
        <v>118</v>
      </c>
      <c r="F18" s="319" t="s">
        <v>138</v>
      </c>
    </row>
    <row r="19" spans="1:6" ht="18.75" customHeight="1" x14ac:dyDescent="0.25">
      <c r="A19" s="519" t="s">
        <v>50</v>
      </c>
      <c r="B19" s="516" t="s">
        <v>62</v>
      </c>
      <c r="C19" s="519" t="s">
        <v>89</v>
      </c>
      <c r="D19" s="516" t="s">
        <v>97</v>
      </c>
      <c r="E19" s="314" t="s">
        <v>108</v>
      </c>
      <c r="F19" s="319" t="s">
        <v>128</v>
      </c>
    </row>
    <row r="20" spans="1:6" ht="27" x14ac:dyDescent="0.25">
      <c r="A20" s="521"/>
      <c r="B20" s="517"/>
      <c r="C20" s="520"/>
      <c r="D20" s="518"/>
      <c r="E20" s="314" t="s">
        <v>105</v>
      </c>
      <c r="F20" s="319" t="s">
        <v>125</v>
      </c>
    </row>
    <row r="21" spans="1:6" ht="21" customHeight="1" x14ac:dyDescent="0.25">
      <c r="A21" s="521"/>
      <c r="B21" s="517"/>
      <c r="C21" s="315" t="s">
        <v>88</v>
      </c>
      <c r="D21" s="316" t="s">
        <v>96</v>
      </c>
      <c r="E21" s="314" t="s">
        <v>106</v>
      </c>
      <c r="F21" s="319" t="s">
        <v>126</v>
      </c>
    </row>
    <row r="22" spans="1:6" x14ac:dyDescent="0.25">
      <c r="A22" s="520"/>
      <c r="B22" s="518"/>
      <c r="C22" s="315" t="s">
        <v>92</v>
      </c>
      <c r="D22" s="316" t="s">
        <v>100</v>
      </c>
      <c r="E22" s="314" t="s">
        <v>118</v>
      </c>
      <c r="F22" s="319" t="s">
        <v>138</v>
      </c>
    </row>
    <row r="23" spans="1:6" ht="22.5" customHeight="1" x14ac:dyDescent="0.25">
      <c r="A23" s="519" t="s">
        <v>52</v>
      </c>
      <c r="B23" s="516" t="s">
        <v>64</v>
      </c>
      <c r="C23" s="519" t="s">
        <v>89</v>
      </c>
      <c r="D23" s="516" t="s">
        <v>97</v>
      </c>
      <c r="E23" s="314" t="s">
        <v>108</v>
      </c>
      <c r="F23" s="319" t="s">
        <v>128</v>
      </c>
    </row>
    <row r="24" spans="1:6" ht="27" x14ac:dyDescent="0.25">
      <c r="A24" s="521"/>
      <c r="B24" s="517"/>
      <c r="C24" s="520"/>
      <c r="D24" s="518"/>
      <c r="E24" s="314" t="s">
        <v>105</v>
      </c>
      <c r="F24" s="319" t="s">
        <v>125</v>
      </c>
    </row>
    <row r="25" spans="1:6" ht="21.75" customHeight="1" x14ac:dyDescent="0.25">
      <c r="A25" s="521"/>
      <c r="B25" s="517"/>
      <c r="C25" s="315" t="s">
        <v>88</v>
      </c>
      <c r="D25" s="316" t="s">
        <v>96</v>
      </c>
      <c r="E25" s="314" t="s">
        <v>106</v>
      </c>
      <c r="F25" s="319" t="s">
        <v>126</v>
      </c>
    </row>
    <row r="26" spans="1:6" ht="18.75" customHeight="1" x14ac:dyDescent="0.25">
      <c r="A26" s="520"/>
      <c r="B26" s="518"/>
      <c r="C26" s="315" t="s">
        <v>92</v>
      </c>
      <c r="D26" s="316" t="s">
        <v>100</v>
      </c>
      <c r="E26" s="314" t="s">
        <v>118</v>
      </c>
      <c r="F26" s="319" t="s">
        <v>138</v>
      </c>
    </row>
    <row r="27" spans="1:6" ht="19.5" customHeight="1" x14ac:dyDescent="0.25">
      <c r="A27" s="519" t="s">
        <v>58</v>
      </c>
      <c r="B27" s="516" t="s">
        <v>70</v>
      </c>
      <c r="C27" s="519" t="s">
        <v>89</v>
      </c>
      <c r="D27" s="516" t="s">
        <v>97</v>
      </c>
      <c r="E27" s="314" t="s">
        <v>108</v>
      </c>
      <c r="F27" s="319" t="s">
        <v>128</v>
      </c>
    </row>
    <row r="28" spans="1:6" ht="27" x14ac:dyDescent="0.25">
      <c r="A28" s="521"/>
      <c r="B28" s="517"/>
      <c r="C28" s="520"/>
      <c r="D28" s="518"/>
      <c r="E28" s="314" t="s">
        <v>105</v>
      </c>
      <c r="F28" s="319" t="s">
        <v>125</v>
      </c>
    </row>
    <row r="29" spans="1:6" ht="18" customHeight="1" x14ac:dyDescent="0.25">
      <c r="A29" s="521"/>
      <c r="B29" s="517"/>
      <c r="C29" s="315" t="s">
        <v>88</v>
      </c>
      <c r="D29" s="316" t="s">
        <v>96</v>
      </c>
      <c r="E29" s="314" t="s">
        <v>106</v>
      </c>
      <c r="F29" s="319" t="s">
        <v>126</v>
      </c>
    </row>
    <row r="30" spans="1:6" ht="22.5" customHeight="1" x14ac:dyDescent="0.25">
      <c r="A30" s="520"/>
      <c r="B30" s="518"/>
      <c r="C30" s="315" t="s">
        <v>92</v>
      </c>
      <c r="D30" s="316" t="s">
        <v>100</v>
      </c>
      <c r="E30" s="314" t="s">
        <v>118</v>
      </c>
      <c r="F30" s="319" t="s">
        <v>138</v>
      </c>
    </row>
    <row r="31" spans="1:6" ht="27" x14ac:dyDescent="0.25">
      <c r="A31" s="519" t="s">
        <v>53</v>
      </c>
      <c r="B31" s="516" t="s">
        <v>65</v>
      </c>
      <c r="C31" s="315" t="s">
        <v>88</v>
      </c>
      <c r="D31" s="316" t="s">
        <v>96</v>
      </c>
      <c r="E31" s="314" t="s">
        <v>104</v>
      </c>
      <c r="F31" s="319" t="s">
        <v>124</v>
      </c>
    </row>
    <row r="32" spans="1:6" ht="18.75" customHeight="1" x14ac:dyDescent="0.25">
      <c r="A32" s="520"/>
      <c r="B32" s="518"/>
      <c r="C32" s="315" t="s">
        <v>92</v>
      </c>
      <c r="D32" s="316" t="s">
        <v>100</v>
      </c>
      <c r="E32" s="314" t="s">
        <v>112</v>
      </c>
      <c r="F32" s="319" t="s">
        <v>132</v>
      </c>
    </row>
    <row r="33" spans="1:6" ht="27" x14ac:dyDescent="0.25">
      <c r="A33" s="519" t="s">
        <v>51</v>
      </c>
      <c r="B33" s="516" t="s">
        <v>63</v>
      </c>
      <c r="C33" s="315" t="s">
        <v>88</v>
      </c>
      <c r="D33" s="316" t="s">
        <v>96</v>
      </c>
      <c r="E33" s="314" t="s">
        <v>104</v>
      </c>
      <c r="F33" s="319" t="s">
        <v>124</v>
      </c>
    </row>
    <row r="34" spans="1:6" x14ac:dyDescent="0.25">
      <c r="A34" s="520"/>
      <c r="B34" s="518"/>
      <c r="C34" s="315" t="s">
        <v>92</v>
      </c>
      <c r="D34" s="316" t="s">
        <v>100</v>
      </c>
      <c r="E34" s="314" t="s">
        <v>112</v>
      </c>
      <c r="F34" s="319" t="s">
        <v>132</v>
      </c>
    </row>
    <row r="35" spans="1:6" ht="27" x14ac:dyDescent="0.25">
      <c r="A35" s="519" t="s">
        <v>55</v>
      </c>
      <c r="B35" s="516" t="s">
        <v>67</v>
      </c>
      <c r="C35" s="315" t="s">
        <v>88</v>
      </c>
      <c r="D35" s="316" t="s">
        <v>96</v>
      </c>
      <c r="E35" s="314" t="s">
        <v>104</v>
      </c>
      <c r="F35" s="319" t="s">
        <v>124</v>
      </c>
    </row>
    <row r="36" spans="1:6" ht="19.5" customHeight="1" x14ac:dyDescent="0.25">
      <c r="A36" s="520"/>
      <c r="B36" s="518"/>
      <c r="C36" s="315" t="s">
        <v>92</v>
      </c>
      <c r="D36" s="316" t="s">
        <v>100</v>
      </c>
      <c r="E36" s="314" t="s">
        <v>112</v>
      </c>
      <c r="F36" s="319" t="s">
        <v>132</v>
      </c>
    </row>
    <row r="37" spans="1:6" ht="27" x14ac:dyDescent="0.25">
      <c r="A37" s="519" t="s">
        <v>59</v>
      </c>
      <c r="B37" s="516" t="s">
        <v>71</v>
      </c>
      <c r="C37" s="315" t="s">
        <v>88</v>
      </c>
      <c r="D37" s="316" t="s">
        <v>96</v>
      </c>
      <c r="E37" s="314" t="s">
        <v>104</v>
      </c>
      <c r="F37" s="319" t="s">
        <v>124</v>
      </c>
    </row>
    <row r="38" spans="1:6" ht="27" customHeight="1" x14ac:dyDescent="0.25">
      <c r="A38" s="520"/>
      <c r="B38" s="518"/>
      <c r="C38" s="315" t="s">
        <v>92</v>
      </c>
      <c r="D38" s="316" t="s">
        <v>100</v>
      </c>
      <c r="E38" s="314" t="s">
        <v>112</v>
      </c>
      <c r="F38" s="319" t="s">
        <v>132</v>
      </c>
    </row>
    <row r="39" spans="1:6" ht="27" x14ac:dyDescent="0.25">
      <c r="A39" s="519" t="s">
        <v>57</v>
      </c>
      <c r="B39" s="516" t="s">
        <v>69</v>
      </c>
      <c r="C39" s="519" t="s">
        <v>91</v>
      </c>
      <c r="D39" s="516" t="s">
        <v>99</v>
      </c>
      <c r="E39" s="314" t="s">
        <v>121</v>
      </c>
      <c r="F39" s="319" t="s">
        <v>385</v>
      </c>
    </row>
    <row r="40" spans="1:6" ht="27" x14ac:dyDescent="0.25">
      <c r="A40" s="521"/>
      <c r="B40" s="517"/>
      <c r="C40" s="521"/>
      <c r="D40" s="517"/>
      <c r="E40" s="314" t="s">
        <v>117</v>
      </c>
      <c r="F40" s="319" t="s">
        <v>137</v>
      </c>
    </row>
    <row r="41" spans="1:6" ht="24.75" customHeight="1" x14ac:dyDescent="0.25">
      <c r="A41" s="520"/>
      <c r="B41" s="518"/>
      <c r="C41" s="520"/>
      <c r="D41" s="518"/>
      <c r="E41" s="314" t="s">
        <v>109</v>
      </c>
      <c r="F41" s="319" t="s">
        <v>129</v>
      </c>
    </row>
    <row r="42" spans="1:6" ht="39" customHeight="1" x14ac:dyDescent="0.25">
      <c r="A42" s="315" t="s">
        <v>61</v>
      </c>
      <c r="B42" s="316" t="s">
        <v>73</v>
      </c>
      <c r="C42" s="315" t="s">
        <v>91</v>
      </c>
      <c r="D42" s="316" t="s">
        <v>99</v>
      </c>
      <c r="E42" s="314" t="s">
        <v>117</v>
      </c>
      <c r="F42" s="319" t="s">
        <v>137</v>
      </c>
    </row>
    <row r="43" spans="1:6" ht="34.5" customHeight="1" x14ac:dyDescent="0.25">
      <c r="A43" s="315" t="s">
        <v>76</v>
      </c>
      <c r="B43" s="316" t="s">
        <v>83</v>
      </c>
      <c r="C43" s="513" t="s">
        <v>90</v>
      </c>
      <c r="D43" s="516" t="s">
        <v>98</v>
      </c>
      <c r="E43" s="314" t="s">
        <v>110</v>
      </c>
      <c r="F43" s="319" t="s">
        <v>130</v>
      </c>
    </row>
    <row r="44" spans="1:6" ht="27" x14ac:dyDescent="0.25">
      <c r="A44" s="315" t="s">
        <v>78</v>
      </c>
      <c r="B44" s="316" t="s">
        <v>85</v>
      </c>
      <c r="C44" s="514"/>
      <c r="D44" s="517"/>
      <c r="E44" s="314" t="s">
        <v>113</v>
      </c>
      <c r="F44" s="319" t="s">
        <v>133</v>
      </c>
    </row>
    <row r="45" spans="1:6" ht="25.5" customHeight="1" x14ac:dyDescent="0.25">
      <c r="A45" s="519" t="s">
        <v>74</v>
      </c>
      <c r="B45" s="516" t="s">
        <v>81</v>
      </c>
      <c r="C45" s="514"/>
      <c r="D45" s="517"/>
      <c r="E45" s="314" t="s">
        <v>119</v>
      </c>
      <c r="F45" s="319" t="s">
        <v>139</v>
      </c>
    </row>
    <row r="46" spans="1:6" ht="28.5" customHeight="1" x14ac:dyDescent="0.25">
      <c r="A46" s="520"/>
      <c r="B46" s="518"/>
      <c r="C46" s="514"/>
      <c r="D46" s="517"/>
      <c r="E46" s="314" t="s">
        <v>107</v>
      </c>
      <c r="F46" s="319" t="s">
        <v>127</v>
      </c>
    </row>
    <row r="47" spans="1:6" ht="27" x14ac:dyDescent="0.25">
      <c r="A47" s="315" t="s">
        <v>77</v>
      </c>
      <c r="B47" s="316" t="s">
        <v>84</v>
      </c>
      <c r="C47" s="514"/>
      <c r="D47" s="517"/>
      <c r="E47" s="314" t="s">
        <v>114</v>
      </c>
      <c r="F47" s="319" t="s">
        <v>134</v>
      </c>
    </row>
    <row r="48" spans="1:6" ht="27" x14ac:dyDescent="0.25">
      <c r="A48" s="315" t="s">
        <v>80</v>
      </c>
      <c r="B48" s="316" t="s">
        <v>87</v>
      </c>
      <c r="C48" s="514"/>
      <c r="D48" s="517"/>
      <c r="E48" s="314" t="s">
        <v>115</v>
      </c>
      <c r="F48" s="319" t="s">
        <v>135</v>
      </c>
    </row>
    <row r="49" spans="1:6" ht="21.75" customHeight="1" x14ac:dyDescent="0.25">
      <c r="A49" s="315" t="s">
        <v>75</v>
      </c>
      <c r="B49" s="316" t="s">
        <v>82</v>
      </c>
      <c r="C49" s="514"/>
      <c r="D49" s="517"/>
      <c r="E49" s="314" t="s">
        <v>122</v>
      </c>
      <c r="F49" s="319" t="s">
        <v>141</v>
      </c>
    </row>
    <row r="50" spans="1:6" ht="26.25" customHeight="1" x14ac:dyDescent="0.25">
      <c r="A50" s="315" t="s">
        <v>79</v>
      </c>
      <c r="B50" s="316" t="s">
        <v>86</v>
      </c>
      <c r="C50" s="515"/>
      <c r="D50" s="518"/>
      <c r="E50" s="314" t="s">
        <v>123</v>
      </c>
      <c r="F50" s="319" t="s">
        <v>142</v>
      </c>
    </row>
    <row r="53" spans="1:6" ht="15.75" x14ac:dyDescent="0.3">
      <c r="A53" s="123" t="s">
        <v>24</v>
      </c>
    </row>
    <row r="54" spans="1:6" ht="15.75" x14ac:dyDescent="0.3">
      <c r="A54" s="123" t="s">
        <v>16</v>
      </c>
    </row>
  </sheetData>
  <mergeCells count="36">
    <mergeCell ref="A12:A13"/>
    <mergeCell ref="B12:B13"/>
    <mergeCell ref="A15:A18"/>
    <mergeCell ref="B15:B18"/>
    <mergeCell ref="A19:A22"/>
    <mergeCell ref="B19:B22"/>
    <mergeCell ref="A23:A26"/>
    <mergeCell ref="B23:B26"/>
    <mergeCell ref="A27:A30"/>
    <mergeCell ref="B27:B30"/>
    <mergeCell ref="A31:A32"/>
    <mergeCell ref="B31:B32"/>
    <mergeCell ref="A45:A46"/>
    <mergeCell ref="B45:B46"/>
    <mergeCell ref="A33:A34"/>
    <mergeCell ref="B33:B34"/>
    <mergeCell ref="A35:A36"/>
    <mergeCell ref="B35:B36"/>
    <mergeCell ref="A37:A38"/>
    <mergeCell ref="B37:B38"/>
    <mergeCell ref="A7:F7"/>
    <mergeCell ref="C43:C50"/>
    <mergeCell ref="D43:D50"/>
    <mergeCell ref="B8:F8"/>
    <mergeCell ref="C27:C28"/>
    <mergeCell ref="D27:D28"/>
    <mergeCell ref="C39:C41"/>
    <mergeCell ref="D39:D41"/>
    <mergeCell ref="C15:C16"/>
    <mergeCell ref="D15:D16"/>
    <mergeCell ref="C19:C20"/>
    <mergeCell ref="D19:D20"/>
    <mergeCell ref="C23:C24"/>
    <mergeCell ref="D23:D24"/>
    <mergeCell ref="A39:A41"/>
    <mergeCell ref="B39:B41"/>
  </mergeCells>
  <hyperlinks>
    <hyperlink ref="A9" location="Indice!A1" display="Índice" xr:uid="{11D13BA4-4965-48FE-BEAF-1807ADE1B3F3}"/>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49</vt:i4>
      </vt:variant>
      <vt:variant>
        <vt:lpstr>Rangos con nombre</vt:lpstr>
      </vt:variant>
      <vt:variant>
        <vt:i4>29</vt:i4>
      </vt:variant>
    </vt:vector>
  </HeadingPairs>
  <TitlesOfParts>
    <vt:vector size="78" baseType="lpstr">
      <vt:lpstr>Indice</vt:lpstr>
      <vt:lpstr>1.1.1</vt:lpstr>
      <vt:lpstr>1.1.2</vt:lpstr>
      <vt:lpstr>1.1.3</vt:lpstr>
      <vt:lpstr>1.1.4</vt:lpstr>
      <vt:lpstr>1.1.5</vt:lpstr>
      <vt:lpstr>1.2.1</vt:lpstr>
      <vt:lpstr>1.2.2</vt:lpstr>
      <vt:lpstr>1.2.3</vt:lpstr>
      <vt:lpstr>1.2.4</vt:lpstr>
      <vt:lpstr>1.2.5</vt:lpstr>
      <vt:lpstr>1.3.1</vt:lpstr>
      <vt:lpstr>1.3.2</vt:lpstr>
      <vt:lpstr>1.3.3</vt:lpstr>
      <vt:lpstr>1.3.4</vt:lpstr>
      <vt:lpstr>1.3.5</vt:lpstr>
      <vt:lpstr>2.1.1</vt:lpstr>
      <vt:lpstr>2.1.2</vt:lpstr>
      <vt:lpstr>2.1.3</vt:lpstr>
      <vt:lpstr>2.1.4</vt:lpstr>
      <vt:lpstr>2.1.5</vt:lpstr>
      <vt:lpstr>2.1.6</vt:lpstr>
      <vt:lpstr>2.1.7</vt:lpstr>
      <vt:lpstr>2.1.8</vt:lpstr>
      <vt:lpstr>2.1.9</vt:lpstr>
      <vt:lpstr>2.1.10</vt:lpstr>
      <vt:lpstr>2.1.11</vt:lpstr>
      <vt:lpstr>2.1.12</vt:lpstr>
      <vt:lpstr>2.1.13</vt:lpstr>
      <vt:lpstr>2.1.14</vt:lpstr>
      <vt:lpstr>2.1.15</vt:lpstr>
      <vt:lpstr>2.1.16</vt:lpstr>
      <vt:lpstr>2.1.17</vt:lpstr>
      <vt:lpstr>2.1.18</vt:lpstr>
      <vt:lpstr>2.1.19</vt:lpstr>
      <vt:lpstr>2.1.20</vt:lpstr>
      <vt:lpstr>2.1.21</vt:lpstr>
      <vt:lpstr>2.1.22</vt:lpstr>
      <vt:lpstr>2.1.23</vt:lpstr>
      <vt:lpstr>2.1.24</vt:lpstr>
      <vt:lpstr>3.1</vt:lpstr>
      <vt:lpstr>3.2</vt:lpstr>
      <vt:lpstr>3.3</vt:lpstr>
      <vt:lpstr>4.1</vt:lpstr>
      <vt:lpstr>4.2</vt:lpstr>
      <vt:lpstr>4.3</vt:lpstr>
      <vt:lpstr>4.4</vt:lpstr>
      <vt:lpstr>4.5</vt:lpstr>
      <vt:lpstr>5.1</vt:lpstr>
      <vt:lpstr>'1.1.1'!Área_de_impresión</vt:lpstr>
      <vt:lpstr>'1.1.2'!Área_de_impresión</vt:lpstr>
      <vt:lpstr>'1.1.4'!Área_de_impresión</vt:lpstr>
      <vt:lpstr>'1.1.5'!Área_de_impresión</vt:lpstr>
      <vt:lpstr>'1.2.1'!Área_de_impresión</vt:lpstr>
      <vt:lpstr>'1.2.2'!Área_de_impresión</vt:lpstr>
      <vt:lpstr>'1.2.4'!Área_de_impresión</vt:lpstr>
      <vt:lpstr>'1.2.5'!Área_de_impresión</vt:lpstr>
      <vt:lpstr>'1.3.2'!Área_de_impresión</vt:lpstr>
      <vt:lpstr>'1.3.4'!Área_de_impresión</vt:lpstr>
      <vt:lpstr>'1.3.5'!Área_de_impresión</vt:lpstr>
      <vt:lpstr>'2.1.1'!Área_de_impresión</vt:lpstr>
      <vt:lpstr>'2.1.10'!Área_de_impresión</vt:lpstr>
      <vt:lpstr>'2.1.12'!Área_de_impresión</vt:lpstr>
      <vt:lpstr>'2.1.13'!Área_de_impresión</vt:lpstr>
      <vt:lpstr>'2.1.14'!Área_de_impresión</vt:lpstr>
      <vt:lpstr>'2.1.15'!Área_de_impresión</vt:lpstr>
      <vt:lpstr>'2.1.16'!Área_de_impresión</vt:lpstr>
      <vt:lpstr>'2.1.17'!Área_de_impresión</vt:lpstr>
      <vt:lpstr>'2.1.18'!Área_de_impresión</vt:lpstr>
      <vt:lpstr>'2.1.19'!Área_de_impresión</vt:lpstr>
      <vt:lpstr>'2.1.2'!Área_de_impresión</vt:lpstr>
      <vt:lpstr>'2.1.20'!Área_de_impresión</vt:lpstr>
      <vt:lpstr>'2.1.21'!Área_de_impresión</vt:lpstr>
      <vt:lpstr>'2.1.3'!Área_de_impresión</vt:lpstr>
      <vt:lpstr>'2.1.4'!Área_de_impresión</vt:lpstr>
      <vt:lpstr>'2.1.6'!Área_de_impresión</vt:lpstr>
      <vt:lpstr>'2.1.7'!Área_de_impresión</vt:lpstr>
      <vt:lpstr>'2.1.8'!Área_de_impresión</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Soledad Carvajal</dc:creator>
  <cp:lastModifiedBy>Paulina</cp:lastModifiedBy>
  <cp:lastPrinted>2017-11-10T16:27:13Z</cp:lastPrinted>
  <dcterms:created xsi:type="dcterms:W3CDTF">2015-10-07T13:11:32Z</dcterms:created>
  <dcterms:modified xsi:type="dcterms:W3CDTF">2021-05-07T18:20:12Z</dcterms:modified>
</cp:coreProperties>
</file>