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6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7.xml" ContentType="application/vnd.openxmlformats-officedocument.drawing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8.xml" ContentType="application/vnd.openxmlformats-officedocument.drawing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drawings/drawing10.xml" ContentType="application/vnd.openxmlformats-officedocument.drawing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drawings/drawing11.xml" ContentType="application/vnd.openxmlformats-officedocument.drawing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drawings/drawing12.xml" ContentType="application/vnd.openxmlformats-officedocument.drawing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drawings/drawing13.xml" ContentType="application/vnd.openxmlformats-officedocument.drawing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drawings/drawing14.xml" ContentType="application/vnd.openxmlformats-officedocument.drawing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drawings/drawing15.xml" ContentType="application/vnd.openxmlformats-officedocument.drawing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drawings/drawing16.xml" ContentType="application/vnd.openxmlformats-officedocument.drawing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drawings/drawing17.xml" ContentType="application/vnd.openxmlformats-officedocument.drawing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drawings/drawing18.xml" ContentType="application/vnd.openxmlformats-officedocument.drawing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drawings/drawing19.xml" ContentType="application/vnd.openxmlformats-officedocument.drawing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drawings/drawing20.xml" ContentType="application/vnd.openxmlformats-officedocument.drawingml.chartshapes+xml"/>
  <Override PartName="/xl/charts/chart57.xml" ContentType="application/vnd.openxmlformats-officedocument.drawingml.chart+xml"/>
  <Override PartName="/xl/drawings/drawing21.xml" ContentType="application/vnd.openxmlformats-officedocument.drawingml.chartshapes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drawings/drawing22.xml" ContentType="application/vnd.openxmlformats-officedocument.drawing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drawings/drawing23.xml" ContentType="application/vnd.openxmlformats-officedocument.drawingml.chartshapes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drawings/drawing24.xml" ContentType="application/vnd.openxmlformats-officedocument.drawingml.chartshapes+xml"/>
  <Override PartName="/xl/drawings/drawing25.xml" ContentType="application/vnd.openxmlformats-officedocument.drawing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drawings/drawing26.xml" ContentType="application/vnd.openxmlformats-officedocument.drawing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drawings/drawing27.xml" ContentType="application/vnd.openxmlformats-officedocument.drawing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drawings/drawing28.xml" ContentType="application/vnd.openxmlformats-officedocument.drawing+xml"/>
  <Override PartName="/xl/charts/chart76.xml" ContentType="application/vnd.openxmlformats-officedocument.drawingml.chart+xml"/>
  <Override PartName="/xl/drawings/drawing29.xml" ContentType="application/vnd.openxmlformats-officedocument.drawing+xml"/>
  <Override PartName="/xl/charts/chart77.xml" ContentType="application/vnd.openxmlformats-officedocument.drawingml.chart+xml"/>
  <Override PartName="/xl/drawings/drawing30.xml" ContentType="application/vnd.openxmlformats-officedocument.drawing+xml"/>
  <Override PartName="/xl/charts/chart78.xml" ContentType="application/vnd.openxmlformats-officedocument.drawingml.chart+xml"/>
  <Override PartName="/xl/drawings/drawing31.xml" ContentType="application/vnd.openxmlformats-officedocument.drawing+xml"/>
  <Override PartName="/xl/charts/chart79.xml" ContentType="application/vnd.openxmlformats-officedocument.drawingml.chart+xml"/>
  <Override PartName="/xl/drawings/drawing32.xml" ContentType="application/vnd.openxmlformats-officedocument.drawing+xml"/>
  <Override PartName="/xl/charts/chart80.xml" ContentType="application/vnd.openxmlformats-officedocument.drawingml.chart+xml"/>
  <Override PartName="/xl/drawings/drawing33.xml" ContentType="application/vnd.openxmlformats-officedocument.drawing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drawings/drawing34.xml" ContentType="application/vnd.openxmlformats-officedocument.drawing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drawings/drawing35.xml" ContentType="application/vnd.openxmlformats-officedocument.drawing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drawings/drawing36.xml" ContentType="application/vnd.openxmlformats-officedocument.drawing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drawings/drawing37.xml" ContentType="application/vnd.openxmlformats-officedocument.drawing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drawings/drawing38.xml" ContentType="application/vnd.openxmlformats-officedocument.drawing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drawings/drawing39.xml" ContentType="application/vnd.openxmlformats-officedocument.drawing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drawings/drawing40.xml" ContentType="application/vnd.openxmlformats-officedocument.drawing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drawings/drawing41.xml" ContentType="application/vnd.openxmlformats-officedocument.drawing+xml"/>
  <Override PartName="/xl/charts/chart107.xml" ContentType="application/vnd.openxmlformats-officedocument.drawingml.chart+xml"/>
  <Override PartName="/xl/drawings/drawing42.xml" ContentType="application/vnd.openxmlformats-officedocument.drawing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43.xml" ContentType="application/vnd.openxmlformats-officedocument.drawing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drawings/drawing44.xml" ContentType="application/vnd.openxmlformats-officedocument.drawing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drawings/drawing45.xml" ContentType="application/vnd.openxmlformats-officedocument.drawing+xml"/>
  <Override PartName="/xl/charts/chart116.xml" ContentType="application/vnd.openxmlformats-officedocument.drawingml.chart+xml"/>
  <Override PartName="/xl/drawings/drawing46.xml" ContentType="application/vnd.openxmlformats-officedocument.drawing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drawings/drawing47.xml" ContentType="application/vnd.openxmlformats-officedocument.drawing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drawings/drawing48.xml" ContentType="application/vnd.openxmlformats-officedocument.drawing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drawings/drawing49.xml" ContentType="application/vnd.openxmlformats-officedocument.drawing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drawings/drawing50.xml" ContentType="application/vnd.openxmlformats-officedocument.drawing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drawings/drawing51.xml" ContentType="application/vnd.openxmlformats-officedocument.drawing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drawings/drawing52.xml" ContentType="application/vnd.openxmlformats-officedocument.drawing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drawings/drawing53.xml" ContentType="application/vnd.openxmlformats-officedocument.drawing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drawings/drawing54.xml" ContentType="application/vnd.openxmlformats-officedocument.drawing+xml"/>
  <Override PartName="/xl/charts/chart138.xml" ContentType="application/vnd.openxmlformats-officedocument.drawingml.chart+xml"/>
  <Override PartName="/xl/drawings/drawing55.xml" ContentType="application/vnd.openxmlformats-officedocument.drawing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charts/colors1.xml" ContentType="application/vnd.ms-office.chartcolorstyle+xml"/>
  <Override PartName="/xl/charts/style1.xml" ContentType="application/vnd.ms-office.chartstyle+xml"/>
  <Override PartName="/xl/charts/colors2.xml" ContentType="application/vnd.ms-office.chartcolorstyle+xml"/>
  <Override PartName="/xl/charts/style2.xml" ContentType="application/vnd.ms-office.chartstyle+xml"/>
  <Override PartName="/xl/charts/colors3.xml" ContentType="application/vnd.ms-office.chartcolorstyle+xml"/>
  <Override PartName="/xl/charts/style3.xml" ContentType="application/vnd.ms-office.chartstyle+xml"/>
  <Override PartName="/xl/charts/colors4.xml" ContentType="application/vnd.ms-office.chartcolorstyle+xml"/>
  <Override PartName="/xl/charts/style4.xml" ContentType="application/vnd.ms-office.chartstyle+xml"/>
  <Override PartName="/xl/charts/colors5.xml" ContentType="application/vnd.ms-office.chartcolorstyle+xml"/>
  <Override PartName="/xl/charts/style5.xml" ContentType="application/vnd.ms-office.chartstyle+xml"/>
  <Override PartName="/xl/charts/colors6.xml" ContentType="application/vnd.ms-office.chartcolorstyle+xml"/>
  <Override PartName="/xl/charts/style6.xml" ContentType="application/vnd.ms-office.chartstyle+xml"/>
  <Override PartName="/xl/charts/colors7.xml" ContentType="application/vnd.ms-office.chartcolorstyle+xml"/>
  <Override PartName="/xl/charts/style7.xml" ContentType="application/vnd.ms-office.chartstyle+xml"/>
  <Override PartName="/xl/charts/colors8.xml" ContentType="application/vnd.ms-office.chartcolorstyle+xml"/>
  <Override PartName="/xl/charts/style8.xml" ContentType="application/vnd.ms-office.chartstyle+xml"/>
  <Override PartName="/xl/charts/colors9.xml" ContentType="application/vnd.ms-office.chartcolorstyle+xml"/>
  <Override PartName="/xl/charts/style9.xml" ContentType="application/vnd.ms-office.chartstyle+xml"/>
  <Override PartName="/xl/charts/colors10.xml" ContentType="application/vnd.ms-office.chartcolorstyle+xml"/>
  <Override PartName="/xl/charts/style10.xml" ContentType="application/vnd.ms-office.chartstyle+xml"/>
  <Override PartName="/xl/charts/colors11.xml" ContentType="application/vnd.ms-office.chartcolorstyle+xml"/>
  <Override PartName="/xl/charts/style11.xml" ContentType="application/vnd.ms-office.chart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showSheetTabs="0" xWindow="-105" yWindow="-105" windowWidth="23250" windowHeight="12570" tabRatio="860" firstSheet="1" activeTab="1"/>
  </bookViews>
  <sheets>
    <sheet name="Titulo" sheetId="4" state="hidden" r:id="rId1"/>
    <sheet name="Indice" sheetId="3" r:id="rId2"/>
    <sheet name="1.1.1_PROD-PIB" sheetId="6" r:id="rId3"/>
    <sheet name="1.1.2_PROD-CARACT" sheetId="8" r:id="rId4"/>
    <sheet name="1.1.3_PROD-CONEX" sheetId="9" r:id="rId5"/>
    <sheet name="1.1.4_PROD-MyNM" sheetId="10" r:id="rId6"/>
    <sheet name="1.2.1_CI-PIB" sheetId="15" r:id="rId7"/>
    <sheet name="1.2.2_CI-CARACT" sheetId="14" r:id="rId8"/>
    <sheet name="1.2.3_CI-CONEX" sheetId="13" r:id="rId9"/>
    <sheet name="1.2.4_CI-MyNM" sheetId="12" r:id="rId10"/>
    <sheet name="1.3.1_VAB-PIB" sheetId="23" r:id="rId11"/>
    <sheet name="1.3.2_VAB-CARACT" sheetId="22" r:id="rId12"/>
    <sheet name="1.3.3_VAB-CONEX" sheetId="21" r:id="rId13"/>
    <sheet name="1.3.4_VAB-MyNM" sheetId="20" r:id="rId14"/>
    <sheet name="2.1.1_GCF-PIB" sheetId="52" r:id="rId15"/>
    <sheet name="2.1.2_GCFHE-GCFHT" sheetId="53" r:id="rId16"/>
    <sheet name="2.1.3_GCFGGE-GCFGGT" sheetId="54" r:id="rId17"/>
    <sheet name="2.1.4_GT-TipoG" sheetId="152" r:id="rId18"/>
    <sheet name="2.1.5_G PUB PIB" sheetId="59" r:id="rId19"/>
    <sheet name="2.1.6_G PRIV PIB" sheetId="60" r:id="rId20"/>
    <sheet name="2.1.7_GCFT SEG PRODUCT" sheetId="113" r:id="rId21"/>
    <sheet name="2.1.8_GCFT GOB SEG PRODUCT" sheetId="114" r:id="rId22"/>
    <sheet name="2.1.9_GCFT HOG SEG PRODUCT" sheetId="115" r:id="rId23"/>
    <sheet name="2.1.10_GCF PER CAPIT SECT INST" sheetId="116" r:id="rId24"/>
    <sheet name="2.1.11_GCFA POR SECTOR" sheetId="117" r:id="rId25"/>
    <sheet name="2.1.12_GCFA PRIMARIA" sheetId="136" r:id="rId26"/>
    <sheet name="2.1.13_GCFA SECUNDARIA" sheetId="137" r:id="rId27"/>
    <sheet name="2.1.14_GCFA SUPERIOR" sheetId="138" r:id="rId28"/>
    <sheet name="2.2.1_CFEHE-CFEHT" sheetId="55" r:id="rId29"/>
    <sheet name="2.2.2_CFEGGE-CFEGGT" sheetId="56" r:id="rId30"/>
    <sheet name="2.2.3_CFEHE-GCFHE" sheetId="139" r:id="rId31"/>
    <sheet name="3.1.1_GT POR ALUM" sheetId="61" r:id="rId32"/>
    <sheet name="3.1.2_G PUB POR ALUM" sheetId="62" r:id="rId33"/>
    <sheet name="3.1.3_G PRIV POR ALUM" sheetId="63" r:id="rId34"/>
    <sheet name="3.1.4_G PUB POR ALUM-PIB" sheetId="64" r:id="rId35"/>
    <sheet name="3.1.5_G PRIV POR ALUM-PIB" sheetId="65" r:id="rId36"/>
    <sheet name="4.1_FINANC ENSEÑ SECT" sheetId="125" r:id="rId37"/>
    <sheet name="4.2_FINANC ENSEÑ TIPO INGR" sheetId="108" r:id="rId38"/>
    <sheet name="4.3_FINANC CLASIF CINE" sheetId="106" r:id="rId39"/>
    <sheet name="4.4_FINANC_PCC" sheetId="145" r:id="rId40"/>
    <sheet name="4.5.EROG_PIB" sheetId="146" r:id="rId41"/>
    <sheet name="4.6_EROG ENSEÑ SEG SECTOR" sheetId="147" r:id="rId42"/>
    <sheet name="4.7_EROG CLASIF CINE" sheetId="151" r:id="rId43"/>
    <sheet name="4.8_EROG_ALUMN" sheetId="144" r:id="rId44"/>
    <sheet name="4.9_EROG_ALUMN_PRIM" sheetId="148" r:id="rId45"/>
    <sheet name="4.10_EROG_ALUMN_SEC" sheetId="149" r:id="rId46"/>
    <sheet name="4.11_EROG_ALUMN_SUP" sheetId="150" r:id="rId47"/>
    <sheet name="5.1_CI PROG SOC" sheetId="129" r:id="rId48"/>
    <sheet name="5.2_FINANC UNIV Y BECAS" sheetId="141" r:id="rId49"/>
    <sheet name="5.3_FBKF ENSEÑ-PIB" sheetId="76" r:id="rId50"/>
    <sheet name="5.4_FBKF PUB Y PRIV" sheetId="142" r:id="rId51"/>
    <sheet name="6.1_NIVELES EDUCATIVOS" sheetId="134" r:id="rId52"/>
    <sheet name="6.2_INSTITUCIONES CSE" sheetId="135" r:id="rId53"/>
    <sheet name="6.3_CINE" sheetId="143" r:id="rId54"/>
  </sheets>
  <definedNames>
    <definedName name="_xlnm._FilterDatabase" localSheetId="3" hidden="1">'1.1.2_PROD-CARACT'!$B$38:$H$47</definedName>
    <definedName name="_xlnm._FilterDatabase" localSheetId="4" hidden="1">'1.1.3_PROD-CONEX'!$B$31:$H$31</definedName>
    <definedName name="_xlnm._FilterDatabase" localSheetId="5" hidden="1">'1.1.4_PROD-MyNM'!#REF!</definedName>
    <definedName name="_xlnm._FilterDatabase" localSheetId="7" hidden="1">'1.2.2_CI-CARACT'!$B$37:$H$37</definedName>
    <definedName name="_xlnm._FilterDatabase" localSheetId="8" hidden="1">'1.2.3_CI-CONEX'!$B$32:$H$32</definedName>
    <definedName name="_xlnm._FilterDatabase" localSheetId="9" hidden="1">'1.2.4_CI-MyNM'!#REF!</definedName>
    <definedName name="_xlnm._FilterDatabase" localSheetId="11" hidden="1">'1.3.2_VAB-CARACT'!$B$77:$I$77</definedName>
    <definedName name="_xlnm._FilterDatabase" localSheetId="12" hidden="1">'1.3.3_VAB-CONEX'!$B$33:$H$33</definedName>
    <definedName name="_xlnm._FilterDatabase" localSheetId="13" hidden="1">'1.3.4_VAB-MyNM'!#REF!</definedName>
    <definedName name="_xlnm._FilterDatabase" localSheetId="23" hidden="1">'2.1.10_GCF PER CAPIT SECT INST'!$B$23:$M$26</definedName>
    <definedName name="_xlnm._FilterDatabase" localSheetId="24" hidden="1">'2.1.11_GCFA POR SECTOR'!$B$21:$E$29</definedName>
    <definedName name="_xlnm._FilterDatabase" localSheetId="25" hidden="1">'2.1.12_GCFA PRIMARIA'!$B$19:$E$24</definedName>
    <definedName name="_xlnm._FilterDatabase" localSheetId="26" hidden="1">'2.1.13_GCFA SECUNDARIA'!$B$19:$E$24</definedName>
    <definedName name="_xlnm._FilterDatabase" localSheetId="27" hidden="1">'2.1.14_GCFA SUPERIOR'!$B$19:$E$24</definedName>
    <definedName name="_xlnm._FilterDatabase" localSheetId="20" hidden="1">'2.1.7_GCFT SEG PRODUCT'!$B$56:$H$56</definedName>
    <definedName name="_xlnm._FilterDatabase" localSheetId="21" hidden="1">'2.1.8_GCFT GOB SEG PRODUCT'!$B$39:$H$39</definedName>
    <definedName name="_xlnm._FilterDatabase" localSheetId="22" hidden="1">'2.1.9_GCFT HOG SEG PRODUCT'!$B$56:$H$56</definedName>
    <definedName name="_xlnm._FilterDatabase" localSheetId="37" hidden="1">'4.2_FINANC ENSEÑ TIPO INGR'!#REF!</definedName>
    <definedName name="_xlnm._FilterDatabase" localSheetId="38" hidden="1">'4.3_FINANC CLASIF CINE'!$B$37:$H$37</definedName>
    <definedName name="_xlnm._FilterDatabase" localSheetId="41" hidden="1">'4.6_EROG ENSEÑ SEG SECTOR'!#REF!</definedName>
    <definedName name="_xlnm._FilterDatabase" localSheetId="42" hidden="1">'4.7_EROG CLASIF CINE'!$B$37:$H$37</definedName>
    <definedName name="_xlnm._FilterDatabase" localSheetId="47" hidden="1">'5.1_CI PROG SOC'!$B$22:$D$22</definedName>
    <definedName name="_xlnm._FilterDatabase" localSheetId="48" hidden="1">'5.2_FINANC UNIV Y BECAS'!$B$17:$G$23</definedName>
    <definedName name="_xlnm._FilterDatabase" localSheetId="0" hidden="1">Titulo!$A$1:$R$27</definedName>
    <definedName name="_ftnref1" localSheetId="1">Indice!#REF!</definedName>
    <definedName name="_ftnref2" localSheetId="1">Indice!$C$52</definedName>
    <definedName name="_ftnref3" localSheetId="1">Indice!$C$57</definedName>
    <definedName name="_Toc27581055" localSheetId="51">'6.1_NIVELES EDUCATIVOS'!$B$4</definedName>
    <definedName name="_Toc27581055" localSheetId="53">'6.3_CINE'!$B$4</definedName>
    <definedName name="_xlnm.Print_Area" localSheetId="2">'1.1.1_PROD-PIB'!$B$3:$O$13</definedName>
    <definedName name="_xlnm.Print_Area" localSheetId="3">'1.1.2_PROD-CARACT'!$A$1:$F$50</definedName>
    <definedName name="_xlnm.Print_Area" localSheetId="4">'1.1.3_PROD-CONEX'!$A$1:$F$46</definedName>
    <definedName name="_xlnm.Print_Area" localSheetId="5">'1.1.4_PROD-MyNM'!$A$1:$F$32</definedName>
    <definedName name="_xlnm.Print_Area" localSheetId="6">'1.2.1_CI-PIB'!$B$1:$O$12</definedName>
    <definedName name="_xlnm.Print_Area" localSheetId="7">'1.2.2_CI-CARACT'!$A$2:$M$12</definedName>
    <definedName name="_xlnm.Print_Area" localSheetId="8">'1.2.3_CI-CONEX'!$A$1:$F$38</definedName>
    <definedName name="_xlnm.Print_Area" localSheetId="9">'1.2.4_CI-MyNM'!$1:$18</definedName>
    <definedName name="_xlnm.Print_Area" localSheetId="10">'1.3.1_VAB-PIB'!$A$1:$F$89</definedName>
    <definedName name="_xlnm.Print_Area" localSheetId="11">'1.3.2_VAB-CARACT'!$A$1:$O$12</definedName>
    <definedName name="_xlnm.Print_Area" localSheetId="12">'1.3.3_VAB-CONEX'!$A$1:$F$50</definedName>
    <definedName name="_xlnm.Print_Area" localSheetId="13">'1.3.4_VAB-MyNM'!$A$1:$F$52</definedName>
    <definedName name="_xlnm.Print_Area" localSheetId="14">'2.1.1_GCF-PIB'!$A$1:$F$106</definedName>
    <definedName name="_xlnm.Print_Area" localSheetId="23">'2.1.10_GCF PER CAPIT SECT INST'!$A$1:$F$23</definedName>
    <definedName name="_xlnm.Print_Area" localSheetId="24">'2.1.11_GCFA POR SECTOR'!$A$1:$F$29</definedName>
    <definedName name="_xlnm.Print_Area" localSheetId="25">'2.1.12_GCFA PRIMARIA'!$A$1:$F$24</definedName>
    <definedName name="_xlnm.Print_Area" localSheetId="26">'2.1.13_GCFA SECUNDARIA'!$A$1:$F$24</definedName>
    <definedName name="_xlnm.Print_Area" localSheetId="27">'2.1.14_GCFA SUPERIOR'!$A$1:$F$24</definedName>
    <definedName name="_xlnm.Print_Area" localSheetId="15">'2.1.2_GCFHE-GCFHT'!$A$1:$F$66</definedName>
    <definedName name="_xlnm.Print_Area" localSheetId="16">'2.1.3_GCFGGE-GCFGGT'!$A$1:$F$74</definedName>
    <definedName name="_xlnm.Print_Area" localSheetId="17">'2.1.4_GT-TipoG'!$A$1:$F$121</definedName>
    <definedName name="_xlnm.Print_Area" localSheetId="18">'2.1.5_G PUB PIB'!$A$1:$F$75</definedName>
    <definedName name="_xlnm.Print_Area" localSheetId="19">'2.1.6_G PRIV PIB'!$A$1:$F$68</definedName>
    <definedName name="_xlnm.Print_Area" localSheetId="20">'2.1.7_GCFT SEG PRODUCT'!$A$1:$F$65</definedName>
    <definedName name="_xlnm.Print_Area" localSheetId="21">'2.1.8_GCFT GOB SEG PRODUCT'!$A$1:$F$63</definedName>
    <definedName name="_xlnm.Print_Area" localSheetId="22">'2.1.9_GCFT HOG SEG PRODUCT'!$A$1:$F$65</definedName>
    <definedName name="_xlnm.Print_Area" localSheetId="28">'2.2.1_CFEHE-CFEHT'!$A$1:$F$39</definedName>
    <definedName name="_xlnm.Print_Area" localSheetId="29">'2.2.2_CFEGGE-CFEGGT'!$A$1:$F$40</definedName>
    <definedName name="_xlnm.Print_Area" localSheetId="30">'2.2.3_CFEHE-GCFHE'!$A$1:$F$37</definedName>
    <definedName name="_xlnm.Print_Area" localSheetId="31">'3.1.1_GT POR ALUM'!$A$1:$F$34</definedName>
    <definedName name="_xlnm.Print_Area" localSheetId="32">'3.1.2_G PUB POR ALUM'!$A$1:$F$35</definedName>
    <definedName name="_xlnm.Print_Area" localSheetId="33">'3.1.3_G PRIV POR ALUM'!$A$1:$F$38</definedName>
    <definedName name="_xlnm.Print_Area" localSheetId="34">'3.1.4_G PUB POR ALUM-PIB'!$A$1:$F$43</definedName>
    <definedName name="_xlnm.Print_Area" localSheetId="35">'3.1.5_G PRIV POR ALUM-PIB'!$A$1:$F$43</definedName>
    <definedName name="_xlnm.Print_Area" localSheetId="36">'4.1_FINANC ENSEÑ SECT'!$A$1:$F$38</definedName>
    <definedName name="_xlnm.Print_Area" localSheetId="45">'4.10_EROG_ALUMN_SEC'!$A$1:$F$16</definedName>
    <definedName name="_xlnm.Print_Area" localSheetId="46">'4.11_EROG_ALUMN_SUP'!$A$1:$F$16</definedName>
    <definedName name="_xlnm.Print_Area" localSheetId="37">'4.2_FINANC ENSEÑ TIPO INGR'!$A$1:$F$72</definedName>
    <definedName name="_xlnm.Print_Area" localSheetId="38">'4.3_FINANC CLASIF CINE'!$A$1:$F$52</definedName>
    <definedName name="_xlnm.Print_Area" localSheetId="40">'4.5.EROG_PIB'!$A$1:$F$38</definedName>
    <definedName name="_xlnm.Print_Area" localSheetId="41">'4.6_EROG ENSEÑ SEG SECTOR'!$A$1:$F$73</definedName>
    <definedName name="_xlnm.Print_Area" localSheetId="42">'4.7_EROG CLASIF CINE'!$A$1:$F$52</definedName>
    <definedName name="_xlnm.Print_Area" localSheetId="43">'4.8_EROG_ALUMN'!$A$1:$F$16</definedName>
    <definedName name="_xlnm.Print_Area" localSheetId="44">'4.9_EROG_ALUMN_PRIM'!$A$1:$F$16</definedName>
    <definedName name="_xlnm.Print_Area" localSheetId="47">'5.1_CI PROG SOC'!$A$1:$F$28</definedName>
    <definedName name="_xlnm.Print_Area" localSheetId="48">'5.2_FINANC UNIV Y BECAS'!$A$1:$F$26</definedName>
    <definedName name="_xlnm.Print_Area" localSheetId="49">'5.3_FBKF ENSEÑ-PIB'!$A$1:$F$40</definedName>
    <definedName name="_xlnm.Print_Area" localSheetId="50">'5.4_FBKF PUB Y PRIV'!$A$1:$F$68</definedName>
    <definedName name="_xlnm.Print_Area" localSheetId="1">Indice!$B$1:$C$59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48" i="142" l="1"/>
  <c r="E48" i="142"/>
  <c r="F48" i="142"/>
  <c r="G48" i="142"/>
  <c r="H48" i="142"/>
  <c r="I48" i="142"/>
  <c r="J48" i="142"/>
  <c r="K48" i="142"/>
  <c r="L48" i="142"/>
  <c r="M48" i="142"/>
  <c r="N48" i="142"/>
  <c r="O48" i="142"/>
  <c r="C48" i="142"/>
  <c r="D47" i="142"/>
  <c r="E47" i="142"/>
  <c r="F47" i="142"/>
  <c r="G47" i="142"/>
  <c r="H47" i="142"/>
  <c r="I47" i="142"/>
  <c r="J47" i="142"/>
  <c r="K47" i="142"/>
  <c r="L47" i="142"/>
  <c r="M47" i="142"/>
  <c r="N47" i="142"/>
  <c r="O47" i="142"/>
  <c r="C47" i="142"/>
  <c r="B47" i="142"/>
  <c r="C46" i="142"/>
  <c r="D46" i="142"/>
  <c r="E46" i="142"/>
  <c r="F46" i="142"/>
  <c r="G46" i="142"/>
  <c r="H46" i="142"/>
  <c r="I46" i="142"/>
  <c r="J46" i="142"/>
  <c r="K46" i="142"/>
  <c r="L46" i="142"/>
  <c r="M46" i="142"/>
  <c r="N46" i="142"/>
  <c r="O46" i="142"/>
  <c r="B46" i="142"/>
  <c r="G95" i="52" l="1"/>
  <c r="D106" i="152"/>
  <c r="D105" i="152"/>
  <c r="C106" i="152"/>
  <c r="C105" i="152"/>
  <c r="D54" i="152"/>
  <c r="E54" i="152"/>
  <c r="F54" i="152"/>
  <c r="G54" i="152"/>
  <c r="H54" i="152"/>
  <c r="I54" i="152"/>
  <c r="J54" i="152"/>
  <c r="K54" i="152"/>
  <c r="L54" i="152"/>
  <c r="M54" i="152"/>
  <c r="N54" i="152"/>
  <c r="O54" i="152"/>
  <c r="D53" i="152"/>
  <c r="E53" i="152"/>
  <c r="F53" i="152"/>
  <c r="G53" i="152"/>
  <c r="H53" i="152"/>
  <c r="H55" i="152" s="1"/>
  <c r="I53" i="152"/>
  <c r="J53" i="152"/>
  <c r="K53" i="152"/>
  <c r="L53" i="152"/>
  <c r="M53" i="152"/>
  <c r="N53" i="152"/>
  <c r="O53" i="152"/>
  <c r="D29" i="152"/>
  <c r="E29" i="152"/>
  <c r="F29" i="152"/>
  <c r="G29" i="152"/>
  <c r="H29" i="152"/>
  <c r="I29" i="152"/>
  <c r="J29" i="152"/>
  <c r="K29" i="152"/>
  <c r="L29" i="152"/>
  <c r="M29" i="152"/>
  <c r="N29" i="152"/>
  <c r="O29" i="152"/>
  <c r="D28" i="152"/>
  <c r="E28" i="152"/>
  <c r="F28" i="152"/>
  <c r="G28" i="152"/>
  <c r="H28" i="152"/>
  <c r="I28" i="152"/>
  <c r="I30" i="152" s="1"/>
  <c r="J28" i="152"/>
  <c r="K28" i="152"/>
  <c r="L28" i="152"/>
  <c r="M28" i="152"/>
  <c r="N28" i="152"/>
  <c r="O28" i="152"/>
  <c r="F80" i="152"/>
  <c r="E80" i="152"/>
  <c r="F79" i="152"/>
  <c r="E79" i="152"/>
  <c r="C54" i="152"/>
  <c r="B54" i="152"/>
  <c r="C53" i="152"/>
  <c r="B53" i="152"/>
  <c r="B30" i="152"/>
  <c r="C29" i="152"/>
  <c r="B29" i="152"/>
  <c r="C28" i="152"/>
  <c r="B28" i="152"/>
  <c r="D65" i="113"/>
  <c r="F64" i="113"/>
  <c r="F30" i="152" l="1"/>
  <c r="L30" i="152"/>
  <c r="D30" i="152"/>
  <c r="D107" i="152"/>
  <c r="D108" i="152" s="1"/>
  <c r="O55" i="152"/>
  <c r="G55" i="152"/>
  <c r="F55" i="152"/>
  <c r="N55" i="152"/>
  <c r="K30" i="152"/>
  <c r="I55" i="152"/>
  <c r="K55" i="152"/>
  <c r="F81" i="152"/>
  <c r="J30" i="152"/>
  <c r="J55" i="152"/>
  <c r="M30" i="152"/>
  <c r="E30" i="152"/>
  <c r="M55" i="152"/>
  <c r="E55" i="152"/>
  <c r="L55" i="152"/>
  <c r="D55" i="152"/>
  <c r="C30" i="152"/>
  <c r="C55" i="152"/>
  <c r="O30" i="152"/>
  <c r="G30" i="152"/>
  <c r="N30" i="152"/>
  <c r="H30" i="152"/>
  <c r="E106" i="152"/>
  <c r="E105" i="152"/>
  <c r="D21" i="116"/>
  <c r="E21" i="116"/>
  <c r="F21" i="116"/>
  <c r="G21" i="116"/>
  <c r="H21" i="116"/>
  <c r="I21" i="116"/>
  <c r="J21" i="116"/>
  <c r="K21" i="116"/>
  <c r="L21" i="116"/>
  <c r="M21" i="116"/>
  <c r="N21" i="116"/>
  <c r="O21" i="116"/>
  <c r="D20" i="116"/>
  <c r="E20" i="116"/>
  <c r="F20" i="116"/>
  <c r="G20" i="116"/>
  <c r="H20" i="116"/>
  <c r="I20" i="116"/>
  <c r="J20" i="116"/>
  <c r="K20" i="116"/>
  <c r="L20" i="116"/>
  <c r="M20" i="116"/>
  <c r="N20" i="116"/>
  <c r="O20" i="116"/>
  <c r="D19" i="116"/>
  <c r="E19" i="116"/>
  <c r="F19" i="116"/>
  <c r="G19" i="116"/>
  <c r="H19" i="116"/>
  <c r="I19" i="116"/>
  <c r="J19" i="116"/>
  <c r="K19" i="116"/>
  <c r="L19" i="116"/>
  <c r="M19" i="116"/>
  <c r="N19" i="116"/>
  <c r="O19" i="116"/>
  <c r="C89" i="115"/>
  <c r="D89" i="115"/>
  <c r="D93" i="115"/>
  <c r="D92" i="115"/>
  <c r="D91" i="115"/>
  <c r="D90" i="115"/>
  <c r="C94" i="115"/>
  <c r="C93" i="115"/>
  <c r="C92" i="115"/>
  <c r="C91" i="115"/>
  <c r="C90" i="115"/>
  <c r="D94" i="115"/>
  <c r="B89" i="115"/>
  <c r="B92" i="115"/>
  <c r="B93" i="115"/>
  <c r="B91" i="115"/>
  <c r="B94" i="115"/>
  <c r="B90" i="115"/>
  <c r="B88" i="115"/>
  <c r="B102" i="115"/>
  <c r="D19" i="76"/>
  <c r="E19" i="76"/>
  <c r="F19" i="76"/>
  <c r="G19" i="76"/>
  <c r="H19" i="76"/>
  <c r="I19" i="76"/>
  <c r="J19" i="76"/>
  <c r="K19" i="76"/>
  <c r="L19" i="76"/>
  <c r="M19" i="76"/>
  <c r="N19" i="76"/>
  <c r="O19" i="76"/>
  <c r="E60" i="147"/>
  <c r="G61" i="147"/>
  <c r="F61" i="147"/>
  <c r="E61" i="147"/>
  <c r="D61" i="147"/>
  <c r="C61" i="147"/>
  <c r="G60" i="147"/>
  <c r="F60" i="147"/>
  <c r="D60" i="147"/>
  <c r="G43" i="147"/>
  <c r="F43" i="147"/>
  <c r="E43" i="147"/>
  <c r="D43" i="147"/>
  <c r="D59" i="145"/>
  <c r="C41" i="106"/>
  <c r="H40" i="106"/>
  <c r="C19" i="61"/>
  <c r="D18" i="139"/>
  <c r="E18" i="139"/>
  <c r="F18" i="139"/>
  <c r="G18" i="139"/>
  <c r="H18" i="139"/>
  <c r="I18" i="139"/>
  <c r="J18" i="139"/>
  <c r="K18" i="139"/>
  <c r="L18" i="139"/>
  <c r="M18" i="139"/>
  <c r="N18" i="139"/>
  <c r="O18" i="139"/>
  <c r="D152" i="115"/>
  <c r="O121" i="115"/>
  <c r="C121" i="115"/>
  <c r="B121" i="115"/>
  <c r="D65" i="115"/>
  <c r="F65" i="115"/>
  <c r="D101" i="114"/>
  <c r="D99" i="114"/>
  <c r="D98" i="114"/>
  <c r="D75" i="114"/>
  <c r="D46" i="114"/>
  <c r="F47" i="114"/>
  <c r="F46" i="114"/>
  <c r="F48" i="114"/>
  <c r="D49" i="114"/>
  <c r="C84" i="113"/>
  <c r="F65" i="113"/>
  <c r="D25" i="53"/>
  <c r="E25" i="53"/>
  <c r="F25" i="53"/>
  <c r="G25" i="53"/>
  <c r="H25" i="53"/>
  <c r="I25" i="53"/>
  <c r="J25" i="53"/>
  <c r="K25" i="53"/>
  <c r="L25" i="53"/>
  <c r="M25" i="53"/>
  <c r="N25" i="53"/>
  <c r="O25" i="53"/>
  <c r="E107" i="152" l="1"/>
  <c r="D95" i="115"/>
  <c r="F93" i="115" s="1"/>
  <c r="C95" i="115"/>
  <c r="E90" i="115" s="1"/>
  <c r="F62" i="147"/>
  <c r="F63" i="147" s="1"/>
  <c r="G62" i="147"/>
  <c r="G63" i="147" s="1"/>
  <c r="E62" i="147"/>
  <c r="E63" i="147" s="1"/>
  <c r="H61" i="147"/>
  <c r="F65" i="147" s="1"/>
  <c r="D62" i="147"/>
  <c r="D63" i="147" s="1"/>
  <c r="F89" i="115" l="1"/>
  <c r="C96" i="115"/>
  <c r="E94" i="115"/>
  <c r="E93" i="115"/>
  <c r="E89" i="115"/>
  <c r="D96" i="115"/>
  <c r="F92" i="115"/>
  <c r="F90" i="115"/>
  <c r="F94" i="115"/>
  <c r="F91" i="115"/>
  <c r="E92" i="115"/>
  <c r="E91" i="115"/>
  <c r="G65" i="147"/>
  <c r="E65" i="147"/>
  <c r="H65" i="147"/>
  <c r="D65" i="147"/>
  <c r="C65" i="147"/>
  <c r="F95" i="115" l="1"/>
  <c r="E95" i="115"/>
  <c r="H41" i="151"/>
  <c r="C43" i="151"/>
  <c r="O26" i="146"/>
  <c r="D26" i="146"/>
  <c r="E26" i="146"/>
  <c r="F26" i="146"/>
  <c r="G26" i="146"/>
  <c r="H26" i="146"/>
  <c r="I26" i="146"/>
  <c r="J26" i="146"/>
  <c r="K26" i="146"/>
  <c r="L26" i="146"/>
  <c r="M26" i="146"/>
  <c r="N26" i="146"/>
  <c r="D25" i="146"/>
  <c r="E25" i="146"/>
  <c r="F25" i="146"/>
  <c r="G25" i="146"/>
  <c r="H25" i="146"/>
  <c r="I25" i="146"/>
  <c r="J25" i="146"/>
  <c r="K25" i="146"/>
  <c r="L25" i="146"/>
  <c r="M25" i="146"/>
  <c r="N25" i="146"/>
  <c r="O25" i="146"/>
  <c r="D62" i="145"/>
  <c r="E62" i="145"/>
  <c r="H42" i="106"/>
  <c r="C43" i="106"/>
  <c r="F42" i="108"/>
  <c r="D121" i="115"/>
  <c r="E121" i="115"/>
  <c r="F121" i="115"/>
  <c r="G121" i="115"/>
  <c r="H121" i="115"/>
  <c r="I121" i="115"/>
  <c r="J121" i="115"/>
  <c r="K121" i="115"/>
  <c r="L121" i="115"/>
  <c r="M121" i="115"/>
  <c r="N121" i="115"/>
  <c r="D120" i="115"/>
  <c r="E120" i="115"/>
  <c r="F120" i="115"/>
  <c r="G120" i="115"/>
  <c r="H120" i="115"/>
  <c r="I120" i="115"/>
  <c r="J120" i="115"/>
  <c r="K120" i="115"/>
  <c r="L120" i="115"/>
  <c r="M120" i="115"/>
  <c r="N120" i="115"/>
  <c r="O120" i="115"/>
  <c r="D119" i="115"/>
  <c r="E119" i="115"/>
  <c r="F119" i="115"/>
  <c r="G119" i="115"/>
  <c r="H119" i="115"/>
  <c r="I119" i="115"/>
  <c r="J119" i="115"/>
  <c r="K119" i="115"/>
  <c r="L119" i="115"/>
  <c r="M119" i="115"/>
  <c r="N119" i="115"/>
  <c r="O119" i="115"/>
  <c r="C119" i="115"/>
  <c r="P122" i="115"/>
  <c r="C120" i="115"/>
  <c r="B122" i="115"/>
  <c r="B120" i="115"/>
  <c r="D148" i="115"/>
  <c r="D149" i="115"/>
  <c r="D150" i="115"/>
  <c r="D151" i="115"/>
  <c r="D153" i="115"/>
  <c r="D154" i="115"/>
  <c r="D155" i="115"/>
  <c r="D156" i="115"/>
  <c r="D147" i="115"/>
  <c r="B148" i="115"/>
  <c r="B149" i="115"/>
  <c r="B150" i="115"/>
  <c r="B151" i="115"/>
  <c r="B152" i="115"/>
  <c r="B153" i="115"/>
  <c r="B154" i="115"/>
  <c r="B155" i="115"/>
  <c r="B156" i="115"/>
  <c r="B147" i="115"/>
  <c r="F58" i="115"/>
  <c r="F59" i="115"/>
  <c r="F60" i="115"/>
  <c r="F61" i="115"/>
  <c r="F62" i="115"/>
  <c r="F63" i="115"/>
  <c r="F64" i="115"/>
  <c r="F66" i="115"/>
  <c r="F57" i="115"/>
  <c r="D58" i="115"/>
  <c r="D59" i="115"/>
  <c r="D60" i="115"/>
  <c r="D61" i="115"/>
  <c r="D62" i="115"/>
  <c r="D63" i="115"/>
  <c r="D64" i="115"/>
  <c r="D66" i="115"/>
  <c r="D57" i="115"/>
  <c r="B58" i="115"/>
  <c r="B59" i="115"/>
  <c r="B60" i="115"/>
  <c r="B61" i="115"/>
  <c r="B62" i="115"/>
  <c r="B63" i="115"/>
  <c r="B64" i="115"/>
  <c r="B65" i="115"/>
  <c r="B66" i="115"/>
  <c r="B57" i="115"/>
  <c r="D84" i="113"/>
  <c r="E84" i="113"/>
  <c r="F84" i="113"/>
  <c r="G84" i="113"/>
  <c r="H84" i="113"/>
  <c r="I84" i="113"/>
  <c r="J84" i="113"/>
  <c r="K84" i="113"/>
  <c r="L84" i="113"/>
  <c r="M84" i="113"/>
  <c r="N84" i="113"/>
  <c r="O84" i="113"/>
  <c r="D83" i="113"/>
  <c r="E83" i="113"/>
  <c r="F83" i="113"/>
  <c r="G83" i="113"/>
  <c r="H83" i="113"/>
  <c r="I83" i="113"/>
  <c r="J83" i="113"/>
  <c r="K83" i="113"/>
  <c r="L83" i="113"/>
  <c r="M83" i="113"/>
  <c r="N83" i="113"/>
  <c r="O83" i="113"/>
  <c r="C83" i="113"/>
  <c r="O82" i="113"/>
  <c r="C82" i="113"/>
  <c r="D82" i="113"/>
  <c r="E82" i="113"/>
  <c r="F82" i="113"/>
  <c r="G82" i="113"/>
  <c r="H82" i="113"/>
  <c r="I82" i="113"/>
  <c r="J82" i="113"/>
  <c r="K82" i="113"/>
  <c r="L82" i="113"/>
  <c r="M82" i="113"/>
  <c r="N82" i="113"/>
  <c r="B84" i="113"/>
  <c r="B83" i="113"/>
  <c r="I27" i="146" l="1"/>
  <c r="M27" i="146"/>
  <c r="E27" i="146"/>
  <c r="H27" i="146"/>
  <c r="G27" i="146"/>
  <c r="N27" i="146"/>
  <c r="F27" i="146"/>
  <c r="L27" i="146"/>
  <c r="D27" i="146"/>
  <c r="O27" i="146"/>
  <c r="K27" i="146"/>
  <c r="J27" i="146"/>
  <c r="C122" i="115"/>
  <c r="C124" i="115" s="1"/>
  <c r="M122" i="115"/>
  <c r="M124" i="115" s="1"/>
  <c r="E122" i="115"/>
  <c r="E123" i="115" s="1"/>
  <c r="L122" i="115"/>
  <c r="L124" i="115" s="1"/>
  <c r="D122" i="115"/>
  <c r="D123" i="115" s="1"/>
  <c r="G122" i="115"/>
  <c r="G124" i="115" s="1"/>
  <c r="I122" i="115"/>
  <c r="I123" i="115" s="1"/>
  <c r="J122" i="115"/>
  <c r="J124" i="115" s="1"/>
  <c r="K122" i="115"/>
  <c r="K123" i="115" s="1"/>
  <c r="H122" i="115"/>
  <c r="H124" i="115" s="1"/>
  <c r="N122" i="115"/>
  <c r="N123" i="115" s="1"/>
  <c r="F122" i="115"/>
  <c r="F124" i="115" s="1"/>
  <c r="O122" i="115"/>
  <c r="O123" i="115" s="1"/>
  <c r="D157" i="115"/>
  <c r="E152" i="115" s="1"/>
  <c r="C85" i="113"/>
  <c r="C86" i="113" s="1"/>
  <c r="M85" i="113"/>
  <c r="M86" i="113" s="1"/>
  <c r="E85" i="113"/>
  <c r="E86" i="113" s="1"/>
  <c r="K85" i="113"/>
  <c r="K86" i="113" s="1"/>
  <c r="L85" i="113"/>
  <c r="L86" i="113" s="1"/>
  <c r="I85" i="113"/>
  <c r="I86" i="113" s="1"/>
  <c r="H85" i="113"/>
  <c r="H86" i="113" s="1"/>
  <c r="D85" i="113"/>
  <c r="D86" i="113" s="1"/>
  <c r="N85" i="113"/>
  <c r="N86" i="113" s="1"/>
  <c r="F85" i="113"/>
  <c r="F86" i="113" s="1"/>
  <c r="J85" i="113"/>
  <c r="J86" i="113" s="1"/>
  <c r="O85" i="113"/>
  <c r="O86" i="113" s="1"/>
  <c r="G85" i="113"/>
  <c r="G86" i="113" s="1"/>
  <c r="E151" i="115" l="1"/>
  <c r="E155" i="115"/>
  <c r="E177" i="115" s="1"/>
  <c r="E156" i="115"/>
  <c r="E150" i="115"/>
  <c r="E153" i="115"/>
  <c r="E148" i="115"/>
  <c r="E154" i="115"/>
  <c r="E149" i="115"/>
  <c r="C123" i="115"/>
  <c r="N124" i="115"/>
  <c r="M123" i="115"/>
  <c r="E124" i="115"/>
  <c r="I124" i="115"/>
  <c r="G123" i="115"/>
  <c r="L123" i="115"/>
  <c r="D124" i="115"/>
  <c r="J123" i="115"/>
  <c r="O124" i="115"/>
  <c r="K124" i="115"/>
  <c r="F123" i="115"/>
  <c r="H123" i="115"/>
  <c r="D158" i="115"/>
  <c r="E147" i="115"/>
  <c r="E157" i="115" l="1"/>
  <c r="F58" i="113" l="1"/>
  <c r="F59" i="113"/>
  <c r="F60" i="113"/>
  <c r="F61" i="113"/>
  <c r="F62" i="113"/>
  <c r="F63" i="113"/>
  <c r="F66" i="113"/>
  <c r="F57" i="113"/>
  <c r="D58" i="113"/>
  <c r="D59" i="113"/>
  <c r="D60" i="113"/>
  <c r="D61" i="113"/>
  <c r="D62" i="113"/>
  <c r="D63" i="113"/>
  <c r="D64" i="113"/>
  <c r="D66" i="113"/>
  <c r="D57" i="113"/>
  <c r="B58" i="113"/>
  <c r="B59" i="113"/>
  <c r="B60" i="113"/>
  <c r="B61" i="113"/>
  <c r="B62" i="113"/>
  <c r="B63" i="113"/>
  <c r="B64" i="113"/>
  <c r="B65" i="113"/>
  <c r="B66" i="113"/>
  <c r="B57" i="113"/>
  <c r="E96" i="52"/>
  <c r="D71" i="21"/>
  <c r="E70" i="21"/>
  <c r="D69" i="21"/>
  <c r="E69" i="21"/>
  <c r="E38" i="21"/>
  <c r="D38" i="21"/>
  <c r="F84" i="22"/>
  <c r="E83" i="22"/>
  <c r="D69" i="13"/>
  <c r="E69" i="13"/>
  <c r="D72" i="14"/>
  <c r="E72" i="14"/>
  <c r="D36" i="9"/>
  <c r="E36" i="9"/>
  <c r="D70" i="8"/>
  <c r="E70" i="8"/>
  <c r="D47" i="8"/>
  <c r="E47" i="8"/>
  <c r="C45" i="151" l="1"/>
  <c r="B45" i="151"/>
  <c r="H44" i="151"/>
  <c r="F44" i="151"/>
  <c r="C44" i="151"/>
  <c r="B44" i="151"/>
  <c r="H43" i="151"/>
  <c r="F43" i="151"/>
  <c r="B43" i="151"/>
  <c r="H42" i="151"/>
  <c r="F42" i="151"/>
  <c r="C42" i="151"/>
  <c r="B42" i="151"/>
  <c r="F41" i="151"/>
  <c r="C41" i="151"/>
  <c r="B41" i="151"/>
  <c r="H40" i="151"/>
  <c r="F40" i="151"/>
  <c r="C40" i="151"/>
  <c r="B40" i="151"/>
  <c r="H39" i="151"/>
  <c r="F39" i="151"/>
  <c r="C39" i="151"/>
  <c r="B39" i="151"/>
  <c r="H38" i="151"/>
  <c r="F38" i="151"/>
  <c r="C38" i="151"/>
  <c r="B38" i="151"/>
  <c r="H37" i="151"/>
  <c r="F37" i="151"/>
  <c r="C37" i="151"/>
  <c r="B37" i="151"/>
  <c r="I36" i="151"/>
  <c r="F36" i="151"/>
  <c r="D36" i="151"/>
  <c r="B36" i="151"/>
  <c r="H38" i="106"/>
  <c r="H39" i="106"/>
  <c r="H41" i="106"/>
  <c r="H43" i="106"/>
  <c r="H44" i="106"/>
  <c r="H37" i="106"/>
  <c r="I36" i="106"/>
  <c r="F38" i="106"/>
  <c r="F39" i="106"/>
  <c r="F40" i="106"/>
  <c r="F41" i="106"/>
  <c r="F42" i="106"/>
  <c r="F43" i="106"/>
  <c r="F44" i="106"/>
  <c r="F37" i="106"/>
  <c r="F36" i="106"/>
  <c r="C38" i="106"/>
  <c r="C39" i="106"/>
  <c r="C40" i="106"/>
  <c r="C42" i="106"/>
  <c r="C44" i="106"/>
  <c r="C45" i="106"/>
  <c r="C37" i="106"/>
  <c r="D36" i="106"/>
  <c r="B43" i="106"/>
  <c r="B44" i="106"/>
  <c r="B45" i="106"/>
  <c r="B37" i="106"/>
  <c r="B38" i="106"/>
  <c r="B39" i="106"/>
  <c r="B40" i="106"/>
  <c r="B41" i="106"/>
  <c r="B42" i="106"/>
  <c r="B36" i="106"/>
  <c r="H45" i="151" l="1"/>
  <c r="H46" i="151" s="1"/>
  <c r="C46" i="151"/>
  <c r="C47" i="151" s="1"/>
  <c r="C46" i="106"/>
  <c r="H45" i="106"/>
  <c r="D176" i="115"/>
  <c r="E176" i="115" s="1"/>
  <c r="B191" i="115"/>
  <c r="O25" i="150"/>
  <c r="N25" i="150"/>
  <c r="M25" i="150"/>
  <c r="L25" i="150"/>
  <c r="K25" i="150"/>
  <c r="J25" i="150"/>
  <c r="I25" i="150"/>
  <c r="H25" i="150"/>
  <c r="G25" i="150"/>
  <c r="F25" i="150"/>
  <c r="E25" i="150"/>
  <c r="D25" i="150"/>
  <c r="C25" i="150"/>
  <c r="O24" i="150"/>
  <c r="N24" i="150"/>
  <c r="M24" i="150"/>
  <c r="L24" i="150"/>
  <c r="K24" i="150"/>
  <c r="J24" i="150"/>
  <c r="I24" i="150"/>
  <c r="H24" i="150"/>
  <c r="G24" i="150"/>
  <c r="F24" i="150"/>
  <c r="E24" i="150"/>
  <c r="D24" i="150"/>
  <c r="C24" i="150"/>
  <c r="D25" i="149"/>
  <c r="E25" i="149"/>
  <c r="F25" i="149"/>
  <c r="G25" i="149"/>
  <c r="H25" i="149"/>
  <c r="I25" i="149"/>
  <c r="J25" i="149"/>
  <c r="K25" i="149"/>
  <c r="L25" i="149"/>
  <c r="M25" i="149"/>
  <c r="N25" i="149"/>
  <c r="O25" i="149"/>
  <c r="D24" i="149"/>
  <c r="E24" i="149"/>
  <c r="F24" i="149"/>
  <c r="G24" i="149"/>
  <c r="H24" i="149"/>
  <c r="I24" i="149"/>
  <c r="J24" i="149"/>
  <c r="K24" i="149"/>
  <c r="L24" i="149"/>
  <c r="M24" i="149"/>
  <c r="N24" i="149"/>
  <c r="O24" i="149"/>
  <c r="C25" i="149"/>
  <c r="C24" i="149"/>
  <c r="O25" i="148"/>
  <c r="N25" i="148"/>
  <c r="M25" i="148"/>
  <c r="L25" i="148"/>
  <c r="K25" i="148"/>
  <c r="J25" i="148"/>
  <c r="I25" i="148"/>
  <c r="H25" i="148"/>
  <c r="G25" i="148"/>
  <c r="F25" i="148"/>
  <c r="E25" i="148"/>
  <c r="D25" i="148"/>
  <c r="C25" i="148"/>
  <c r="O24" i="148"/>
  <c r="N24" i="148"/>
  <c r="M24" i="148"/>
  <c r="L24" i="148"/>
  <c r="K24" i="148"/>
  <c r="J24" i="148"/>
  <c r="I24" i="148"/>
  <c r="H24" i="148"/>
  <c r="G24" i="148"/>
  <c r="F24" i="148"/>
  <c r="E24" i="148"/>
  <c r="D24" i="148"/>
  <c r="C24" i="148"/>
  <c r="I39" i="106" l="1"/>
  <c r="I40" i="106"/>
  <c r="I41" i="106"/>
  <c r="I42" i="106"/>
  <c r="I38" i="106"/>
  <c r="I43" i="106"/>
  <c r="I44" i="106"/>
  <c r="D38" i="106"/>
  <c r="D39" i="106"/>
  <c r="D40" i="106"/>
  <c r="D41" i="106"/>
  <c r="D42" i="106"/>
  <c r="D43" i="106"/>
  <c r="D44" i="106"/>
  <c r="D45" i="106"/>
  <c r="I38" i="151"/>
  <c r="I40" i="151"/>
  <c r="I41" i="151"/>
  <c r="D44" i="151"/>
  <c r="D37" i="151"/>
  <c r="D42" i="151"/>
  <c r="D40" i="151"/>
  <c r="I42" i="151"/>
  <c r="D45" i="151"/>
  <c r="I39" i="151"/>
  <c r="I37" i="151"/>
  <c r="D43" i="151"/>
  <c r="I43" i="151"/>
  <c r="D41" i="151"/>
  <c r="I44" i="151"/>
  <c r="D39" i="151"/>
  <c r="D38" i="151"/>
  <c r="H46" i="106"/>
  <c r="C47" i="106"/>
  <c r="I37" i="106"/>
  <c r="D37" i="106"/>
  <c r="H26" i="148"/>
  <c r="F26" i="148"/>
  <c r="N26" i="148"/>
  <c r="G26" i="148"/>
  <c r="O26" i="148"/>
  <c r="D26" i="148"/>
  <c r="L26" i="148"/>
  <c r="E26" i="148"/>
  <c r="M26" i="148"/>
  <c r="I26" i="149"/>
  <c r="H26" i="150"/>
  <c r="I26" i="150"/>
  <c r="J26" i="150"/>
  <c r="E26" i="150"/>
  <c r="M26" i="150"/>
  <c r="F26" i="150"/>
  <c r="N26" i="150"/>
  <c r="G26" i="150"/>
  <c r="O26" i="150"/>
  <c r="C26" i="150"/>
  <c r="K26" i="150"/>
  <c r="D26" i="150"/>
  <c r="L26" i="150"/>
  <c r="H26" i="149"/>
  <c r="L26" i="149"/>
  <c r="D26" i="149"/>
  <c r="N26" i="149"/>
  <c r="F26" i="149"/>
  <c r="J26" i="149"/>
  <c r="K26" i="149"/>
  <c r="O26" i="149"/>
  <c r="G26" i="149"/>
  <c r="M26" i="149"/>
  <c r="E26" i="149"/>
  <c r="C26" i="149"/>
  <c r="C26" i="148"/>
  <c r="I26" i="148"/>
  <c r="K26" i="148"/>
  <c r="J26" i="148"/>
  <c r="I45" i="151" l="1"/>
  <c r="D46" i="151"/>
  <c r="D46" i="106"/>
  <c r="I45" i="106"/>
  <c r="D93" i="114"/>
  <c r="D94" i="114"/>
  <c r="D95" i="114"/>
  <c r="D96" i="114"/>
  <c r="D97" i="114"/>
  <c r="D100" i="114"/>
  <c r="D102" i="114"/>
  <c r="D92" i="114"/>
  <c r="B93" i="114"/>
  <c r="B180" i="115" s="1"/>
  <c r="B94" i="114"/>
  <c r="B182" i="115" s="1"/>
  <c r="B95" i="114"/>
  <c r="B186" i="115" s="1"/>
  <c r="B96" i="114"/>
  <c r="B184" i="115" s="1"/>
  <c r="B97" i="114"/>
  <c r="B183" i="115" s="1"/>
  <c r="B98" i="114"/>
  <c r="B178" i="115" s="1"/>
  <c r="B99" i="114"/>
  <c r="B185" i="115" s="1"/>
  <c r="B100" i="114"/>
  <c r="B177" i="115" s="1"/>
  <c r="B101" i="114"/>
  <c r="B179" i="115" s="1"/>
  <c r="B102" i="114"/>
  <c r="B92" i="114"/>
  <c r="B181" i="115" s="1"/>
  <c r="D59" i="147"/>
  <c r="E59" i="147"/>
  <c r="F59" i="147"/>
  <c r="D25" i="144"/>
  <c r="E25" i="144"/>
  <c r="F25" i="144"/>
  <c r="G25" i="144"/>
  <c r="H25" i="144"/>
  <c r="I25" i="144"/>
  <c r="J25" i="144"/>
  <c r="K25" i="144"/>
  <c r="L25" i="144"/>
  <c r="L26" i="144" s="1"/>
  <c r="M25" i="144"/>
  <c r="N25" i="144"/>
  <c r="O25" i="144"/>
  <c r="D24" i="144"/>
  <c r="E24" i="144"/>
  <c r="F24" i="144"/>
  <c r="G24" i="144"/>
  <c r="H24" i="144"/>
  <c r="I24" i="144"/>
  <c r="J24" i="144"/>
  <c r="K24" i="144"/>
  <c r="L24" i="144"/>
  <c r="M24" i="144"/>
  <c r="N24" i="144"/>
  <c r="O24" i="144"/>
  <c r="C25" i="144"/>
  <c r="C24" i="144"/>
  <c r="M26" i="144" l="1"/>
  <c r="D26" i="144"/>
  <c r="E26" i="144"/>
  <c r="I26" i="144"/>
  <c r="K26" i="144"/>
  <c r="J26" i="144"/>
  <c r="H26" i="144"/>
  <c r="O26" i="144"/>
  <c r="G26" i="144"/>
  <c r="N26" i="144"/>
  <c r="F26" i="144"/>
  <c r="E92" i="114"/>
  <c r="D181" i="115" s="1"/>
  <c r="E94" i="114"/>
  <c r="D182" i="115" s="1"/>
  <c r="E93" i="114"/>
  <c r="D180" i="115" s="1"/>
  <c r="E100" i="114"/>
  <c r="D177" i="115" s="1"/>
  <c r="E99" i="114"/>
  <c r="D185" i="115" s="1"/>
  <c r="E101" i="114"/>
  <c r="D179" i="115" s="1"/>
  <c r="E97" i="114"/>
  <c r="D183" i="115" s="1"/>
  <c r="E98" i="114"/>
  <c r="D178" i="115" s="1"/>
  <c r="E95" i="114"/>
  <c r="D186" i="115" s="1"/>
  <c r="E96" i="114"/>
  <c r="D184" i="115" s="1"/>
  <c r="D103" i="114"/>
  <c r="C26" i="144"/>
  <c r="D187" i="115" l="1"/>
  <c r="E102" i="114"/>
  <c r="C60" i="147"/>
  <c r="C43" i="147"/>
  <c r="H43" i="147" s="1"/>
  <c r="B65" i="147"/>
  <c r="B64" i="147"/>
  <c r="C59" i="147"/>
  <c r="D58" i="108"/>
  <c r="E58" i="108"/>
  <c r="F58" i="108"/>
  <c r="G58" i="108"/>
  <c r="H58" i="108"/>
  <c r="C58" i="108"/>
  <c r="B64" i="108"/>
  <c r="B63" i="108"/>
  <c r="D60" i="108"/>
  <c r="D64" i="108" s="1"/>
  <c r="E60" i="108"/>
  <c r="F60" i="108"/>
  <c r="G60" i="108"/>
  <c r="H60" i="108"/>
  <c r="D59" i="108"/>
  <c r="E59" i="108"/>
  <c r="F59" i="108"/>
  <c r="G59" i="108"/>
  <c r="H59" i="108"/>
  <c r="C60" i="108"/>
  <c r="C59" i="108"/>
  <c r="C26" i="146"/>
  <c r="C25" i="146"/>
  <c r="B26" i="146"/>
  <c r="B25" i="146"/>
  <c r="O24" i="146"/>
  <c r="N24" i="146"/>
  <c r="M24" i="146"/>
  <c r="L24" i="146"/>
  <c r="K24" i="146"/>
  <c r="J24" i="146"/>
  <c r="I24" i="146"/>
  <c r="H24" i="146"/>
  <c r="G24" i="146"/>
  <c r="F24" i="146"/>
  <c r="E24" i="146"/>
  <c r="D24" i="146"/>
  <c r="C24" i="146"/>
  <c r="E63" i="145"/>
  <c r="D61" i="145"/>
  <c r="E32" i="145"/>
  <c r="F32" i="145"/>
  <c r="G32" i="145"/>
  <c r="H32" i="145"/>
  <c r="H33" i="145" s="1"/>
  <c r="D32" i="145"/>
  <c r="E31" i="145"/>
  <c r="F31" i="145"/>
  <c r="G31" i="145"/>
  <c r="H31" i="145"/>
  <c r="D31" i="145"/>
  <c r="C32" i="145"/>
  <c r="E65" i="145"/>
  <c r="D65" i="145"/>
  <c r="D63" i="145"/>
  <c r="C63" i="145"/>
  <c r="C62" i="145"/>
  <c r="E61" i="145"/>
  <c r="C61" i="145"/>
  <c r="E60" i="145"/>
  <c r="D60" i="145"/>
  <c r="C60" i="145"/>
  <c r="E59" i="145"/>
  <c r="C59" i="145"/>
  <c r="E58" i="145"/>
  <c r="D58" i="145"/>
  <c r="C58" i="145"/>
  <c r="E57" i="145"/>
  <c r="D57" i="145"/>
  <c r="C57" i="145"/>
  <c r="E56" i="145"/>
  <c r="D56" i="145"/>
  <c r="C56" i="145"/>
  <c r="E55" i="145"/>
  <c r="D55" i="145"/>
  <c r="C55" i="145"/>
  <c r="E54" i="145"/>
  <c r="D54" i="145"/>
  <c r="C54" i="145"/>
  <c r="E49" i="145"/>
  <c r="D49" i="145"/>
  <c r="C41" i="108"/>
  <c r="D41" i="108"/>
  <c r="E41" i="108"/>
  <c r="F41" i="108"/>
  <c r="G41" i="108"/>
  <c r="H41" i="108"/>
  <c r="D42" i="108"/>
  <c r="E42" i="108"/>
  <c r="G42" i="108"/>
  <c r="H42" i="108"/>
  <c r="F43" i="108" s="1"/>
  <c r="C42" i="108"/>
  <c r="G33" i="145" l="1"/>
  <c r="F33" i="145"/>
  <c r="E33" i="145"/>
  <c r="D33" i="145"/>
  <c r="G43" i="108"/>
  <c r="F63" i="108"/>
  <c r="F61" i="108"/>
  <c r="F62" i="108" s="1"/>
  <c r="D43" i="108"/>
  <c r="C63" i="108"/>
  <c r="C61" i="108"/>
  <c r="G64" i="108"/>
  <c r="G61" i="108"/>
  <c r="G62" i="108" s="1"/>
  <c r="G63" i="108"/>
  <c r="E63" i="108"/>
  <c r="E61" i="108"/>
  <c r="E62" i="108" s="1"/>
  <c r="C64" i="108"/>
  <c r="F64" i="108"/>
  <c r="E43" i="108"/>
  <c r="D63" i="108"/>
  <c r="D61" i="108"/>
  <c r="D62" i="108" s="1"/>
  <c r="E64" i="108"/>
  <c r="E44" i="147"/>
  <c r="I43" i="147"/>
  <c r="D44" i="147"/>
  <c r="G44" i="147"/>
  <c r="F44" i="147"/>
  <c r="H60" i="147"/>
  <c r="C64" i="147" s="1"/>
  <c r="C62" i="147"/>
  <c r="C63" i="147" s="1"/>
  <c r="H61" i="108"/>
  <c r="H62" i="108" s="1"/>
  <c r="C62" i="108"/>
  <c r="C27" i="146"/>
  <c r="F63" i="145"/>
  <c r="H63" i="145" s="1"/>
  <c r="F59" i="145"/>
  <c r="G59" i="145" s="1"/>
  <c r="F54" i="145"/>
  <c r="G54" i="145" s="1"/>
  <c r="F62" i="145"/>
  <c r="F49" i="145"/>
  <c r="E50" i="145" s="1"/>
  <c r="F60" i="145"/>
  <c r="G60" i="145" s="1"/>
  <c r="E64" i="145"/>
  <c r="E66" i="145" s="1"/>
  <c r="F61" i="145"/>
  <c r="H61" i="145" s="1"/>
  <c r="F58" i="145"/>
  <c r="H58" i="145" s="1"/>
  <c r="D64" i="145"/>
  <c r="D66" i="145" s="1"/>
  <c r="F57" i="145"/>
  <c r="H57" i="145" s="1"/>
  <c r="F56" i="145"/>
  <c r="G56" i="145" s="1"/>
  <c r="F55" i="145"/>
  <c r="G55" i="145" s="1"/>
  <c r="C43" i="108"/>
  <c r="H59" i="145" l="1"/>
  <c r="H55" i="145"/>
  <c r="I55" i="145" s="1"/>
  <c r="G63" i="145"/>
  <c r="H60" i="145"/>
  <c r="G58" i="145"/>
  <c r="G57" i="145"/>
  <c r="I57" i="145" s="1"/>
  <c r="G62" i="145"/>
  <c r="H62" i="145"/>
  <c r="I62" i="145" s="1"/>
  <c r="H56" i="145"/>
  <c r="I56" i="145" s="1"/>
  <c r="G61" i="145"/>
  <c r="I61" i="145" s="1"/>
  <c r="H64" i="147"/>
  <c r="H62" i="147"/>
  <c r="F64" i="147"/>
  <c r="G64" i="147"/>
  <c r="D64" i="147"/>
  <c r="E64" i="147"/>
  <c r="C44" i="147"/>
  <c r="H44" i="147" s="1"/>
  <c r="H63" i="108"/>
  <c r="H64" i="108"/>
  <c r="I59" i="145"/>
  <c r="I63" i="145"/>
  <c r="H54" i="145"/>
  <c r="I54" i="145" s="1"/>
  <c r="D50" i="145"/>
  <c r="F50" i="145" s="1"/>
  <c r="F64" i="145"/>
  <c r="F65" i="145" s="1"/>
  <c r="H43" i="108"/>
  <c r="H63" i="147" l="1"/>
  <c r="I62" i="147"/>
  <c r="I60" i="145"/>
  <c r="I58" i="145"/>
  <c r="D26" i="125" l="1"/>
  <c r="E26" i="125"/>
  <c r="F26" i="125"/>
  <c r="G26" i="125"/>
  <c r="H26" i="125"/>
  <c r="I26" i="125"/>
  <c r="J26" i="125"/>
  <c r="K26" i="125"/>
  <c r="L26" i="125"/>
  <c r="M26" i="125"/>
  <c r="N26" i="125"/>
  <c r="O26" i="125"/>
  <c r="C26" i="125"/>
  <c r="D25" i="125"/>
  <c r="E25" i="125"/>
  <c r="F25" i="125"/>
  <c r="G25" i="125"/>
  <c r="H25" i="125"/>
  <c r="I25" i="125"/>
  <c r="J25" i="125"/>
  <c r="K25" i="125"/>
  <c r="L25" i="125"/>
  <c r="M25" i="125"/>
  <c r="N25" i="125"/>
  <c r="O25" i="125"/>
  <c r="C25" i="125"/>
  <c r="B26" i="125"/>
  <c r="B25" i="125"/>
  <c r="C19" i="76"/>
  <c r="D25" i="129"/>
  <c r="C25" i="129"/>
  <c r="D26" i="129"/>
  <c r="D24" i="129"/>
  <c r="D23" i="129"/>
  <c r="C26" i="129"/>
  <c r="C24" i="129"/>
  <c r="C23" i="129"/>
  <c r="B27" i="129"/>
  <c r="B26" i="129"/>
  <c r="B25" i="129"/>
  <c r="B24" i="129"/>
  <c r="B23" i="129"/>
  <c r="C27" i="129" l="1"/>
  <c r="C28" i="129" s="1"/>
  <c r="D27" i="129"/>
  <c r="D28" i="129" s="1"/>
  <c r="D48" i="60" l="1"/>
  <c r="E48" i="60"/>
  <c r="F48" i="60"/>
  <c r="G48" i="60"/>
  <c r="H48" i="60"/>
  <c r="I48" i="60"/>
  <c r="J48" i="60"/>
  <c r="K48" i="60"/>
  <c r="L48" i="60"/>
  <c r="M48" i="60"/>
  <c r="N48" i="60"/>
  <c r="O48" i="60"/>
  <c r="D73" i="23"/>
  <c r="E73" i="23"/>
  <c r="F73" i="23"/>
  <c r="G73" i="23"/>
  <c r="H73" i="23"/>
  <c r="I73" i="23"/>
  <c r="J73" i="23"/>
  <c r="K73" i="23"/>
  <c r="L73" i="23"/>
  <c r="M73" i="23"/>
  <c r="N73" i="23"/>
  <c r="O73" i="23"/>
  <c r="D72" i="23"/>
  <c r="E72" i="23"/>
  <c r="F72" i="23"/>
  <c r="G72" i="23"/>
  <c r="H72" i="23"/>
  <c r="I72" i="23"/>
  <c r="J72" i="23"/>
  <c r="K72" i="23"/>
  <c r="K74" i="23" s="1"/>
  <c r="L72" i="23"/>
  <c r="M72" i="23"/>
  <c r="N72" i="23"/>
  <c r="O72" i="23"/>
  <c r="D19" i="65"/>
  <c r="E19" i="65"/>
  <c r="F19" i="65"/>
  <c r="G19" i="65"/>
  <c r="H19" i="65"/>
  <c r="I19" i="65"/>
  <c r="J19" i="65"/>
  <c r="K19" i="65"/>
  <c r="L19" i="65"/>
  <c r="M19" i="65"/>
  <c r="N19" i="65"/>
  <c r="O19" i="65"/>
  <c r="D22" i="64"/>
  <c r="E22" i="64"/>
  <c r="F22" i="64"/>
  <c r="G22" i="64"/>
  <c r="H22" i="64"/>
  <c r="I22" i="64"/>
  <c r="J22" i="64"/>
  <c r="K22" i="64"/>
  <c r="L22" i="64"/>
  <c r="M22" i="64"/>
  <c r="N22" i="64"/>
  <c r="O22" i="64"/>
  <c r="L74" i="23" l="1"/>
  <c r="D74" i="23"/>
  <c r="J74" i="23"/>
  <c r="N74" i="23"/>
  <c r="M74" i="23"/>
  <c r="E74" i="23"/>
  <c r="H74" i="23"/>
  <c r="I74" i="23"/>
  <c r="F74" i="23"/>
  <c r="O74" i="23"/>
  <c r="G74" i="23"/>
  <c r="D18" i="63"/>
  <c r="E18" i="63"/>
  <c r="F18" i="63"/>
  <c r="G18" i="63"/>
  <c r="H18" i="63"/>
  <c r="I18" i="63"/>
  <c r="J18" i="63"/>
  <c r="K18" i="63"/>
  <c r="L18" i="63"/>
  <c r="M18" i="63"/>
  <c r="N18" i="63"/>
  <c r="O18" i="63"/>
  <c r="C18" i="63"/>
  <c r="O19" i="62"/>
  <c r="D19" i="62"/>
  <c r="E19" i="62"/>
  <c r="F19" i="62"/>
  <c r="G19" i="62"/>
  <c r="H19" i="62"/>
  <c r="I19" i="62"/>
  <c r="J19" i="62"/>
  <c r="K19" i="62"/>
  <c r="L19" i="62"/>
  <c r="M19" i="62"/>
  <c r="N19" i="62"/>
  <c r="D19" i="61"/>
  <c r="E19" i="61"/>
  <c r="F19" i="61"/>
  <c r="G19" i="61"/>
  <c r="H19" i="61"/>
  <c r="I19" i="61"/>
  <c r="J19" i="61"/>
  <c r="K19" i="61"/>
  <c r="L19" i="61"/>
  <c r="M19" i="61"/>
  <c r="N19" i="61"/>
  <c r="O19" i="61"/>
  <c r="C18" i="139" l="1"/>
  <c r="D20" i="56"/>
  <c r="E20" i="56"/>
  <c r="F20" i="56"/>
  <c r="G20" i="56"/>
  <c r="H20" i="56"/>
  <c r="I20" i="56"/>
  <c r="J20" i="56"/>
  <c r="K20" i="56"/>
  <c r="L20" i="56"/>
  <c r="M20" i="56"/>
  <c r="N20" i="56"/>
  <c r="O20" i="56"/>
  <c r="D19" i="55"/>
  <c r="E19" i="55"/>
  <c r="F19" i="55"/>
  <c r="G19" i="55"/>
  <c r="H19" i="55"/>
  <c r="I19" i="55"/>
  <c r="J19" i="55"/>
  <c r="K19" i="55"/>
  <c r="L19" i="55"/>
  <c r="M19" i="55"/>
  <c r="N19" i="55"/>
  <c r="O19" i="55"/>
  <c r="E21" i="138" l="1"/>
  <c r="F21" i="138"/>
  <c r="G21" i="138"/>
  <c r="H21" i="138"/>
  <c r="I21" i="138"/>
  <c r="J21" i="138"/>
  <c r="K21" i="138"/>
  <c r="L21" i="138"/>
  <c r="M21" i="138"/>
  <c r="N21" i="138"/>
  <c r="O21" i="138"/>
  <c r="P21" i="138"/>
  <c r="E20" i="138"/>
  <c r="F20" i="138"/>
  <c r="G20" i="138"/>
  <c r="H20" i="138"/>
  <c r="I20" i="138"/>
  <c r="J20" i="138"/>
  <c r="K20" i="138"/>
  <c r="L20" i="138"/>
  <c r="M20" i="138"/>
  <c r="N20" i="138"/>
  <c r="O20" i="138"/>
  <c r="P20" i="138"/>
  <c r="E21" i="137"/>
  <c r="F21" i="137"/>
  <c r="G21" i="137"/>
  <c r="H21" i="137"/>
  <c r="I21" i="137"/>
  <c r="J21" i="137"/>
  <c r="K21" i="137"/>
  <c r="L21" i="137"/>
  <c r="M21" i="137"/>
  <c r="N21" i="137"/>
  <c r="O21" i="137"/>
  <c r="P21" i="137"/>
  <c r="E20" i="137"/>
  <c r="F20" i="137"/>
  <c r="G20" i="137"/>
  <c r="H20" i="137"/>
  <c r="I20" i="137"/>
  <c r="J20" i="137"/>
  <c r="K20" i="137"/>
  <c r="L20" i="137"/>
  <c r="M20" i="137"/>
  <c r="N20" i="137"/>
  <c r="O20" i="137"/>
  <c r="P20" i="137"/>
  <c r="E21" i="136"/>
  <c r="F21" i="136"/>
  <c r="G21" i="136"/>
  <c r="H21" i="136"/>
  <c r="I21" i="136"/>
  <c r="J21" i="136"/>
  <c r="K21" i="136"/>
  <c r="L21" i="136"/>
  <c r="M21" i="136"/>
  <c r="N21" i="136"/>
  <c r="O21" i="136"/>
  <c r="P21" i="136"/>
  <c r="E20" i="136"/>
  <c r="F20" i="136"/>
  <c r="G20" i="136"/>
  <c r="H20" i="136"/>
  <c r="I20" i="136"/>
  <c r="J20" i="136"/>
  <c r="K20" i="136"/>
  <c r="L20" i="136"/>
  <c r="M20" i="136"/>
  <c r="N20" i="136"/>
  <c r="O20" i="136"/>
  <c r="P20" i="136"/>
  <c r="E23" i="117"/>
  <c r="F23" i="117"/>
  <c r="G23" i="117"/>
  <c r="H23" i="117"/>
  <c r="I23" i="117"/>
  <c r="J23" i="117"/>
  <c r="K23" i="117"/>
  <c r="L23" i="117"/>
  <c r="M23" i="117"/>
  <c r="N23" i="117"/>
  <c r="O23" i="117"/>
  <c r="P23" i="117"/>
  <c r="E22" i="117"/>
  <c r="F22" i="117"/>
  <c r="G22" i="117"/>
  <c r="H22" i="117"/>
  <c r="I22" i="117"/>
  <c r="J22" i="117"/>
  <c r="K22" i="117"/>
  <c r="L22" i="117"/>
  <c r="M22" i="117"/>
  <c r="N22" i="117"/>
  <c r="O22" i="117"/>
  <c r="P22" i="117"/>
  <c r="D23" i="117"/>
  <c r="D22" i="117"/>
  <c r="B23" i="117"/>
  <c r="B22" i="117"/>
  <c r="C19" i="116"/>
  <c r="C20" i="116"/>
  <c r="D77" i="114"/>
  <c r="D69" i="114"/>
  <c r="D70" i="114"/>
  <c r="D71" i="114"/>
  <c r="D72" i="114"/>
  <c r="D73" i="114"/>
  <c r="D74" i="114"/>
  <c r="D76" i="114"/>
  <c r="F42" i="114"/>
  <c r="F43" i="114"/>
  <c r="F44" i="114"/>
  <c r="F45" i="114"/>
  <c r="F49" i="114"/>
  <c r="F50" i="114"/>
  <c r="F51" i="114"/>
  <c r="F52" i="114" s="1"/>
  <c r="F41" i="114"/>
  <c r="D48" i="114"/>
  <c r="D42" i="114"/>
  <c r="D43" i="114"/>
  <c r="D44" i="114"/>
  <c r="D45" i="114"/>
  <c r="D47" i="114"/>
  <c r="D50" i="114"/>
  <c r="L22" i="137" l="1"/>
  <c r="M24" i="117"/>
  <c r="E24" i="117"/>
  <c r="O24" i="117"/>
  <c r="G24" i="117"/>
  <c r="K24" i="117"/>
  <c r="J24" i="117"/>
  <c r="I24" i="117"/>
  <c r="L24" i="117"/>
  <c r="P24" i="117"/>
  <c r="H24" i="117"/>
  <c r="N24" i="117"/>
  <c r="F24" i="117"/>
  <c r="D24" i="117"/>
  <c r="M22" i="137"/>
  <c r="O22" i="136"/>
  <c r="G22" i="136"/>
  <c r="N22" i="136"/>
  <c r="F22" i="136"/>
  <c r="J22" i="136"/>
  <c r="I22" i="136"/>
  <c r="M22" i="136"/>
  <c r="L22" i="136"/>
  <c r="E22" i="136"/>
  <c r="K22" i="136"/>
  <c r="H22" i="136"/>
  <c r="P22" i="136"/>
  <c r="M22" i="138"/>
  <c r="P22" i="138"/>
  <c r="H22" i="138"/>
  <c r="G22" i="138"/>
  <c r="K22" i="138"/>
  <c r="O22" i="138"/>
  <c r="L22" i="138"/>
  <c r="N22" i="138"/>
  <c r="F22" i="138"/>
  <c r="E22" i="138"/>
  <c r="J22" i="138"/>
  <c r="I22" i="138"/>
  <c r="O22" i="137"/>
  <c r="G22" i="137"/>
  <c r="K22" i="137"/>
  <c r="N22" i="137"/>
  <c r="F22" i="137"/>
  <c r="J22" i="137"/>
  <c r="I22" i="137"/>
  <c r="P22" i="137"/>
  <c r="H22" i="137"/>
  <c r="E22" i="137"/>
  <c r="D47" i="60"/>
  <c r="E47" i="60"/>
  <c r="F47" i="60"/>
  <c r="G47" i="60"/>
  <c r="H47" i="60"/>
  <c r="I47" i="60"/>
  <c r="J47" i="60"/>
  <c r="K47" i="60"/>
  <c r="L47" i="60"/>
  <c r="M47" i="60"/>
  <c r="N47" i="60"/>
  <c r="O47" i="60"/>
  <c r="C48" i="60"/>
  <c r="D23" i="60"/>
  <c r="E23" i="60"/>
  <c r="F23" i="60"/>
  <c r="G23" i="60"/>
  <c r="H23" i="60"/>
  <c r="I23" i="60"/>
  <c r="J23" i="60"/>
  <c r="K23" i="60"/>
  <c r="L23" i="60"/>
  <c r="M23" i="60"/>
  <c r="N23" i="60"/>
  <c r="O23" i="60"/>
  <c r="C23" i="60"/>
  <c r="O22" i="60"/>
  <c r="D22" i="60"/>
  <c r="E22" i="60"/>
  <c r="F22" i="60"/>
  <c r="G22" i="60"/>
  <c r="H22" i="60"/>
  <c r="I22" i="60"/>
  <c r="J22" i="60"/>
  <c r="K22" i="60"/>
  <c r="L22" i="60"/>
  <c r="M22" i="60"/>
  <c r="N22" i="60"/>
  <c r="C22" i="60"/>
  <c r="D57" i="59"/>
  <c r="E57" i="59"/>
  <c r="F57" i="59"/>
  <c r="G57" i="59"/>
  <c r="H57" i="59"/>
  <c r="I57" i="59"/>
  <c r="J57" i="59"/>
  <c r="K57" i="59"/>
  <c r="L57" i="59"/>
  <c r="M57" i="59"/>
  <c r="N57" i="59"/>
  <c r="O57" i="59"/>
  <c r="C57" i="59"/>
  <c r="O56" i="59"/>
  <c r="N56" i="59"/>
  <c r="M56" i="59"/>
  <c r="L56" i="59"/>
  <c r="K56" i="59"/>
  <c r="J56" i="59"/>
  <c r="I56" i="59"/>
  <c r="H56" i="59"/>
  <c r="G56" i="59"/>
  <c r="F56" i="59"/>
  <c r="E56" i="59"/>
  <c r="D56" i="59"/>
  <c r="C56" i="59"/>
  <c r="D24" i="59"/>
  <c r="E24" i="59"/>
  <c r="F24" i="59"/>
  <c r="G24" i="59"/>
  <c r="H24" i="59"/>
  <c r="I24" i="59"/>
  <c r="J24" i="59"/>
  <c r="K24" i="59"/>
  <c r="L24" i="59"/>
  <c r="M24" i="59"/>
  <c r="N24" i="59"/>
  <c r="O24" i="59"/>
  <c r="C24" i="59"/>
  <c r="D53" i="54"/>
  <c r="E53" i="54"/>
  <c r="F53" i="54"/>
  <c r="G53" i="54"/>
  <c r="H53" i="54"/>
  <c r="I53" i="54"/>
  <c r="J53" i="54"/>
  <c r="K53" i="54"/>
  <c r="L53" i="54"/>
  <c r="M53" i="54"/>
  <c r="N53" i="54"/>
  <c r="O53" i="54"/>
  <c r="D22" i="54"/>
  <c r="E22" i="54"/>
  <c r="F22" i="54"/>
  <c r="G22" i="54"/>
  <c r="H22" i="54"/>
  <c r="I22" i="54"/>
  <c r="J22" i="54"/>
  <c r="K22" i="54"/>
  <c r="L22" i="54"/>
  <c r="M22" i="54"/>
  <c r="N22" i="54"/>
  <c r="O22" i="54"/>
  <c r="C22" i="54"/>
  <c r="D21" i="54"/>
  <c r="E21" i="54"/>
  <c r="F21" i="54"/>
  <c r="G21" i="54"/>
  <c r="H21" i="54"/>
  <c r="I21" i="54"/>
  <c r="J21" i="54"/>
  <c r="K21" i="54"/>
  <c r="L21" i="54"/>
  <c r="M21" i="54"/>
  <c r="N21" i="54"/>
  <c r="O21" i="54"/>
  <c r="C21" i="54"/>
  <c r="C25" i="53"/>
  <c r="D24" i="53"/>
  <c r="E24" i="53"/>
  <c r="F24" i="53"/>
  <c r="G24" i="53"/>
  <c r="H24" i="53"/>
  <c r="I24" i="53"/>
  <c r="J24" i="53"/>
  <c r="K24" i="53"/>
  <c r="L24" i="53"/>
  <c r="M24" i="53"/>
  <c r="N24" i="53"/>
  <c r="O24" i="53"/>
  <c r="C24" i="53"/>
  <c r="D52" i="53"/>
  <c r="E52" i="53"/>
  <c r="F52" i="53"/>
  <c r="G52" i="53"/>
  <c r="H52" i="53"/>
  <c r="I52" i="53"/>
  <c r="J52" i="53"/>
  <c r="K52" i="53"/>
  <c r="L52" i="53"/>
  <c r="M52" i="53"/>
  <c r="N52" i="53"/>
  <c r="O52" i="53"/>
  <c r="F67" i="113" l="1"/>
  <c r="D67" i="113"/>
  <c r="E65" i="113" s="1"/>
  <c r="G58" i="113" l="1"/>
  <c r="G66" i="113"/>
  <c r="G63" i="113"/>
  <c r="G59" i="113"/>
  <c r="G62" i="113"/>
  <c r="G60" i="113"/>
  <c r="G61" i="113"/>
  <c r="G64" i="113"/>
  <c r="G65" i="113"/>
  <c r="E58" i="113"/>
  <c r="E66" i="113"/>
  <c r="E61" i="113"/>
  <c r="E62" i="113"/>
  <c r="E59" i="113"/>
  <c r="E60" i="113"/>
  <c r="E63" i="113"/>
  <c r="E64" i="113"/>
  <c r="D68" i="113"/>
  <c r="F68" i="113"/>
  <c r="E57" i="113"/>
  <c r="G57" i="113"/>
  <c r="E67" i="113" l="1"/>
  <c r="G67" i="113"/>
  <c r="D66" i="52" l="1"/>
  <c r="E66" i="52"/>
  <c r="F66" i="52"/>
  <c r="G66" i="52"/>
  <c r="H66" i="52"/>
  <c r="I66" i="52"/>
  <c r="J66" i="52"/>
  <c r="K66" i="52"/>
  <c r="L66" i="52"/>
  <c r="M66" i="52"/>
  <c r="N66" i="52"/>
  <c r="O66" i="52"/>
  <c r="D64" i="52"/>
  <c r="E64" i="52"/>
  <c r="F64" i="52"/>
  <c r="G64" i="52"/>
  <c r="H64" i="52"/>
  <c r="I64" i="52"/>
  <c r="J64" i="52"/>
  <c r="K64" i="52"/>
  <c r="L64" i="52"/>
  <c r="M64" i="52"/>
  <c r="N64" i="52"/>
  <c r="O64" i="52"/>
  <c r="D36" i="52"/>
  <c r="E36" i="52"/>
  <c r="F36" i="52"/>
  <c r="G36" i="52"/>
  <c r="H36" i="52"/>
  <c r="I36" i="52"/>
  <c r="J36" i="52"/>
  <c r="K36" i="52"/>
  <c r="L36" i="52"/>
  <c r="M36" i="52"/>
  <c r="N36" i="52"/>
  <c r="D34" i="52"/>
  <c r="E34" i="52"/>
  <c r="E35" i="52" s="1"/>
  <c r="F34" i="52"/>
  <c r="F35" i="52" s="1"/>
  <c r="G34" i="52"/>
  <c r="H34" i="52"/>
  <c r="I34" i="52"/>
  <c r="J34" i="52"/>
  <c r="K34" i="52"/>
  <c r="L34" i="52"/>
  <c r="L35" i="52" s="1"/>
  <c r="M34" i="52"/>
  <c r="N34" i="52"/>
  <c r="N35" i="52" s="1"/>
  <c r="D35" i="52" l="1"/>
  <c r="M35" i="52"/>
  <c r="H35" i="52"/>
  <c r="G35" i="52"/>
  <c r="K35" i="52"/>
  <c r="J35" i="52"/>
  <c r="I35" i="52"/>
  <c r="O65" i="52"/>
  <c r="N65" i="52"/>
  <c r="F65" i="52"/>
  <c r="G65" i="52"/>
  <c r="H65" i="52"/>
  <c r="M65" i="52"/>
  <c r="E65" i="52"/>
  <c r="L65" i="52"/>
  <c r="D65" i="52"/>
  <c r="J65" i="52"/>
  <c r="K65" i="52"/>
  <c r="I65" i="52"/>
  <c r="D46" i="12"/>
  <c r="E46" i="12"/>
  <c r="F46" i="12"/>
  <c r="G46" i="12"/>
  <c r="H46" i="12"/>
  <c r="I46" i="12"/>
  <c r="J46" i="12"/>
  <c r="K46" i="12"/>
  <c r="L46" i="12"/>
  <c r="M46" i="12"/>
  <c r="N46" i="12"/>
  <c r="O46" i="12"/>
  <c r="C46" i="12"/>
  <c r="O45" i="12"/>
  <c r="D45" i="12"/>
  <c r="E45" i="12"/>
  <c r="F45" i="12"/>
  <c r="G45" i="12"/>
  <c r="H45" i="12"/>
  <c r="I45" i="12"/>
  <c r="J45" i="12"/>
  <c r="K45" i="12"/>
  <c r="L45" i="12"/>
  <c r="M45" i="12"/>
  <c r="N45" i="12"/>
  <c r="C45" i="12"/>
  <c r="B46" i="12"/>
  <c r="B47" i="12"/>
  <c r="B45" i="12"/>
  <c r="D24" i="12"/>
  <c r="E24" i="12"/>
  <c r="F24" i="12"/>
  <c r="G24" i="12"/>
  <c r="H24" i="12"/>
  <c r="I24" i="12"/>
  <c r="J24" i="12"/>
  <c r="K24" i="12"/>
  <c r="L24" i="12"/>
  <c r="M24" i="12"/>
  <c r="N24" i="12"/>
  <c r="O24" i="12"/>
  <c r="C24" i="12"/>
  <c r="D23" i="12"/>
  <c r="E23" i="12"/>
  <c r="F23" i="12"/>
  <c r="G23" i="12"/>
  <c r="H23" i="12"/>
  <c r="I23" i="12"/>
  <c r="J23" i="12"/>
  <c r="K23" i="12"/>
  <c r="L23" i="12"/>
  <c r="M23" i="12"/>
  <c r="N23" i="12"/>
  <c r="O23" i="12"/>
  <c r="C23" i="12"/>
  <c r="E65" i="13"/>
  <c r="E66" i="13"/>
  <c r="E67" i="13"/>
  <c r="E68" i="13"/>
  <c r="D65" i="13"/>
  <c r="D66" i="13"/>
  <c r="D67" i="13"/>
  <c r="D68" i="13"/>
  <c r="E64" i="13"/>
  <c r="D64" i="13"/>
  <c r="B65" i="13"/>
  <c r="B66" i="13"/>
  <c r="B67" i="13"/>
  <c r="B68" i="13"/>
  <c r="B69" i="13"/>
  <c r="B64" i="13"/>
  <c r="E34" i="13"/>
  <c r="E35" i="13"/>
  <c r="E36" i="13"/>
  <c r="E37" i="13"/>
  <c r="E38" i="13"/>
  <c r="E39" i="13"/>
  <c r="E40" i="13" s="1"/>
  <c r="E33" i="13"/>
  <c r="D34" i="13"/>
  <c r="D35" i="13"/>
  <c r="D36" i="13"/>
  <c r="D37" i="13"/>
  <c r="D38" i="13"/>
  <c r="D39" i="13"/>
  <c r="D33" i="13"/>
  <c r="B34" i="13"/>
  <c r="B35" i="13"/>
  <c r="B36" i="13"/>
  <c r="B37" i="13"/>
  <c r="B38" i="13"/>
  <c r="E66" i="14"/>
  <c r="E67" i="14"/>
  <c r="E68" i="14"/>
  <c r="E69" i="14"/>
  <c r="E70" i="14"/>
  <c r="E71" i="14"/>
  <c r="E73" i="14"/>
  <c r="E65" i="14"/>
  <c r="D66" i="14"/>
  <c r="D67" i="14"/>
  <c r="D68" i="14"/>
  <c r="D69" i="14"/>
  <c r="D70" i="14"/>
  <c r="D71" i="14"/>
  <c r="D73" i="14"/>
  <c r="D65" i="14"/>
  <c r="B66" i="14"/>
  <c r="B67" i="14"/>
  <c r="B68" i="14"/>
  <c r="B69" i="14"/>
  <c r="B70" i="14"/>
  <c r="B71" i="14"/>
  <c r="B72" i="14"/>
  <c r="B73" i="14"/>
  <c r="B65" i="14"/>
  <c r="D45" i="14"/>
  <c r="E39" i="14"/>
  <c r="E40" i="14"/>
  <c r="E41" i="14"/>
  <c r="E42" i="14"/>
  <c r="E43" i="14"/>
  <c r="E44" i="14"/>
  <c r="E45" i="14"/>
  <c r="E46" i="14"/>
  <c r="E38" i="14"/>
  <c r="D39" i="14"/>
  <c r="D40" i="14"/>
  <c r="D41" i="14"/>
  <c r="D42" i="14"/>
  <c r="D43" i="14"/>
  <c r="D44" i="14"/>
  <c r="D46" i="14"/>
  <c r="D38" i="14"/>
  <c r="B39" i="14"/>
  <c r="B40" i="14"/>
  <c r="B41" i="14"/>
  <c r="B42" i="14"/>
  <c r="B43" i="14"/>
  <c r="B44" i="14"/>
  <c r="B45" i="14"/>
  <c r="B46" i="14"/>
  <c r="D77" i="15"/>
  <c r="E77" i="15"/>
  <c r="F77" i="15"/>
  <c r="G77" i="15"/>
  <c r="H77" i="15"/>
  <c r="I77" i="15"/>
  <c r="J77" i="15"/>
  <c r="K77" i="15"/>
  <c r="L77" i="15"/>
  <c r="M77" i="15"/>
  <c r="N77" i="15"/>
  <c r="O77" i="15"/>
  <c r="C77" i="15"/>
  <c r="D76" i="15"/>
  <c r="E76" i="15"/>
  <c r="F76" i="15"/>
  <c r="G76" i="15"/>
  <c r="H76" i="15"/>
  <c r="I76" i="15"/>
  <c r="J76" i="15"/>
  <c r="K76" i="15"/>
  <c r="L76" i="15"/>
  <c r="M76" i="15"/>
  <c r="N76" i="15"/>
  <c r="O76" i="15"/>
  <c r="C76" i="15"/>
  <c r="B77" i="15"/>
  <c r="B78" i="15"/>
  <c r="B76" i="15"/>
  <c r="D54" i="15"/>
  <c r="E54" i="15"/>
  <c r="F54" i="15"/>
  <c r="G54" i="15"/>
  <c r="H54" i="15"/>
  <c r="I54" i="15"/>
  <c r="J54" i="15"/>
  <c r="K54" i="15"/>
  <c r="L54" i="15"/>
  <c r="M54" i="15"/>
  <c r="N54" i="15"/>
  <c r="O54" i="15"/>
  <c r="D53" i="15"/>
  <c r="E53" i="15"/>
  <c r="F53" i="15"/>
  <c r="G53" i="15"/>
  <c r="H53" i="15"/>
  <c r="I53" i="15"/>
  <c r="J53" i="15"/>
  <c r="K53" i="15"/>
  <c r="L53" i="15"/>
  <c r="M53" i="15"/>
  <c r="N53" i="15"/>
  <c r="O53" i="15"/>
  <c r="C53" i="15"/>
  <c r="B54" i="15"/>
  <c r="B53" i="15"/>
  <c r="D48" i="10"/>
  <c r="E48" i="10"/>
  <c r="F48" i="10"/>
  <c r="G48" i="10"/>
  <c r="H48" i="10"/>
  <c r="I48" i="10"/>
  <c r="J48" i="10"/>
  <c r="K48" i="10"/>
  <c r="L48" i="10"/>
  <c r="M48" i="10"/>
  <c r="N48" i="10"/>
  <c r="O48" i="10"/>
  <c r="D47" i="10"/>
  <c r="E47" i="10"/>
  <c r="F47" i="10"/>
  <c r="G47" i="10"/>
  <c r="H47" i="10"/>
  <c r="I47" i="10"/>
  <c r="J47" i="10"/>
  <c r="K47" i="10"/>
  <c r="L47" i="10"/>
  <c r="M47" i="10"/>
  <c r="N47" i="10"/>
  <c r="O47" i="10"/>
  <c r="C48" i="10"/>
  <c r="C47" i="10"/>
  <c r="B24" i="10"/>
  <c r="B48" i="10" s="1"/>
  <c r="B23" i="10"/>
  <c r="B47" i="10" s="1"/>
  <c r="D24" i="10"/>
  <c r="E24" i="10"/>
  <c r="F24" i="10"/>
  <c r="G24" i="10"/>
  <c r="H24" i="10"/>
  <c r="I24" i="10"/>
  <c r="J24" i="10"/>
  <c r="K24" i="10"/>
  <c r="L24" i="10"/>
  <c r="M24" i="10"/>
  <c r="N24" i="10"/>
  <c r="O24" i="10"/>
  <c r="C24" i="10"/>
  <c r="D23" i="10"/>
  <c r="E23" i="10"/>
  <c r="F23" i="10"/>
  <c r="G23" i="10"/>
  <c r="H23" i="10"/>
  <c r="I23" i="10"/>
  <c r="J23" i="10"/>
  <c r="K23" i="10"/>
  <c r="L23" i="10"/>
  <c r="M23" i="10"/>
  <c r="N23" i="10"/>
  <c r="O23" i="10"/>
  <c r="C23" i="10"/>
  <c r="E62" i="9"/>
  <c r="E63" i="9"/>
  <c r="E64" i="9"/>
  <c r="E65" i="9"/>
  <c r="E66" i="9"/>
  <c r="E61" i="9"/>
  <c r="D62" i="9"/>
  <c r="D63" i="9"/>
  <c r="D64" i="9"/>
  <c r="D65" i="9"/>
  <c r="D66" i="9"/>
  <c r="D61" i="9"/>
  <c r="B62" i="9"/>
  <c r="B63" i="9"/>
  <c r="B64" i="9"/>
  <c r="B65" i="9"/>
  <c r="B66" i="9"/>
  <c r="B61" i="9"/>
  <c r="D37" i="9"/>
  <c r="E33" i="9"/>
  <c r="E34" i="9"/>
  <c r="E35" i="9"/>
  <c r="E37" i="9"/>
  <c r="E32" i="9"/>
  <c r="D33" i="9"/>
  <c r="D34" i="9"/>
  <c r="D35" i="9"/>
  <c r="D32" i="9"/>
  <c r="B33" i="9"/>
  <c r="B34" i="9"/>
  <c r="B35" i="9"/>
  <c r="B36" i="9"/>
  <c r="B37" i="9"/>
  <c r="B32" i="9"/>
  <c r="O49" i="10" l="1"/>
  <c r="G49" i="10"/>
  <c r="F49" i="10"/>
  <c r="F55" i="15"/>
  <c r="N55" i="15"/>
  <c r="N49" i="10"/>
  <c r="E49" i="10"/>
  <c r="D49" i="10"/>
  <c r="G47" i="12"/>
  <c r="N25" i="12"/>
  <c r="M25" i="12"/>
  <c r="E25" i="12"/>
  <c r="L47" i="12"/>
  <c r="F25" i="12"/>
  <c r="I47" i="12"/>
  <c r="I25" i="12"/>
  <c r="M47" i="12"/>
  <c r="O25" i="12"/>
  <c r="G25" i="12"/>
  <c r="H47" i="12"/>
  <c r="J25" i="12"/>
  <c r="N47" i="12"/>
  <c r="L25" i="12"/>
  <c r="D25" i="12"/>
  <c r="K25" i="12"/>
  <c r="E47" i="12"/>
  <c r="C25" i="12"/>
  <c r="H25" i="12"/>
  <c r="O47" i="12"/>
  <c r="D47" i="12"/>
  <c r="J47" i="12"/>
  <c r="K47" i="12"/>
  <c r="F47" i="12"/>
  <c r="C47" i="12"/>
  <c r="G36" i="13"/>
  <c r="F37" i="13"/>
  <c r="G38" i="13"/>
  <c r="F34" i="13"/>
  <c r="E70" i="13"/>
  <c r="E71" i="13" s="1"/>
  <c r="F36" i="13"/>
  <c r="F35" i="13"/>
  <c r="G34" i="13"/>
  <c r="F38" i="13"/>
  <c r="G37" i="13"/>
  <c r="D70" i="13"/>
  <c r="F69" i="13" s="1"/>
  <c r="G35" i="13"/>
  <c r="E74" i="14"/>
  <c r="G73" i="14" s="1"/>
  <c r="D74" i="14"/>
  <c r="F71" i="14" s="1"/>
  <c r="E47" i="14"/>
  <c r="G43" i="14" s="1"/>
  <c r="D47" i="14"/>
  <c r="F46" i="14" s="1"/>
  <c r="O55" i="15"/>
  <c r="G55" i="15"/>
  <c r="I55" i="15"/>
  <c r="H55" i="15"/>
  <c r="M55" i="15"/>
  <c r="E55" i="15"/>
  <c r="L55" i="15"/>
  <c r="D55" i="15"/>
  <c r="K55" i="15"/>
  <c r="J55" i="15"/>
  <c r="M49" i="10"/>
  <c r="L49" i="10"/>
  <c r="C49" i="10"/>
  <c r="J49" i="10"/>
  <c r="I49" i="10"/>
  <c r="K49" i="10"/>
  <c r="H49" i="10"/>
  <c r="D67" i="9"/>
  <c r="F63" i="9" s="1"/>
  <c r="E67" i="9"/>
  <c r="G61" i="9" s="1"/>
  <c r="E38" i="9"/>
  <c r="G33" i="9" s="1"/>
  <c r="D77" i="8"/>
  <c r="E77" i="8"/>
  <c r="E71" i="8"/>
  <c r="E72" i="8"/>
  <c r="E73" i="8"/>
  <c r="E74" i="8"/>
  <c r="E75" i="8"/>
  <c r="E76" i="8"/>
  <c r="E69" i="8"/>
  <c r="D71" i="8"/>
  <c r="D72" i="8"/>
  <c r="D73" i="8"/>
  <c r="D74" i="8"/>
  <c r="D75" i="8"/>
  <c r="D76" i="8"/>
  <c r="D69" i="8"/>
  <c r="E40" i="8"/>
  <c r="E41" i="8"/>
  <c r="E42" i="8"/>
  <c r="E43" i="8"/>
  <c r="E44" i="8"/>
  <c r="E45" i="8"/>
  <c r="E46" i="8"/>
  <c r="E39" i="8"/>
  <c r="D40" i="8"/>
  <c r="D41" i="8"/>
  <c r="D42" i="8"/>
  <c r="D43" i="8"/>
  <c r="D44" i="8"/>
  <c r="D45" i="8"/>
  <c r="D46" i="8"/>
  <c r="D39" i="8"/>
  <c r="B40" i="8"/>
  <c r="B70" i="8" s="1"/>
  <c r="B41" i="8"/>
  <c r="B71" i="8" s="1"/>
  <c r="B42" i="8"/>
  <c r="B72" i="8" s="1"/>
  <c r="B43" i="8"/>
  <c r="B73" i="8" s="1"/>
  <c r="B44" i="8"/>
  <c r="B74" i="8" s="1"/>
  <c r="B45" i="8"/>
  <c r="B75" i="8" s="1"/>
  <c r="B46" i="8"/>
  <c r="B76" i="8" s="1"/>
  <c r="B47" i="8"/>
  <c r="B77" i="8" s="1"/>
  <c r="B39" i="8"/>
  <c r="B69" i="8" s="1"/>
  <c r="B38" i="14"/>
  <c r="F64" i="9" l="1"/>
  <c r="E39" i="9"/>
  <c r="G36" i="9"/>
  <c r="G34" i="9"/>
  <c r="G35" i="9"/>
  <c r="G63" i="9"/>
  <c r="G66" i="9"/>
  <c r="F65" i="9"/>
  <c r="F62" i="9"/>
  <c r="G37" i="9"/>
  <c r="G64" i="9"/>
  <c r="G65" i="9"/>
  <c r="G62" i="9"/>
  <c r="E78" i="8"/>
  <c r="G70" i="8" s="1"/>
  <c r="E48" i="8"/>
  <c r="G47" i="8" s="1"/>
  <c r="G66" i="13"/>
  <c r="G69" i="13"/>
  <c r="G67" i="13"/>
  <c r="G64" i="13"/>
  <c r="G68" i="13"/>
  <c r="G65" i="13"/>
  <c r="F65" i="13"/>
  <c r="F66" i="13"/>
  <c r="F67" i="13"/>
  <c r="F64" i="13"/>
  <c r="F68" i="13"/>
  <c r="D71" i="13"/>
  <c r="G70" i="14"/>
  <c r="F69" i="14"/>
  <c r="G72" i="14"/>
  <c r="G66" i="14"/>
  <c r="F68" i="14"/>
  <c r="D75" i="14"/>
  <c r="F66" i="14"/>
  <c r="F65" i="14"/>
  <c r="F72" i="14"/>
  <c r="F73" i="14"/>
  <c r="G67" i="14"/>
  <c r="E75" i="14"/>
  <c r="G69" i="14"/>
  <c r="G68" i="14"/>
  <c r="G71" i="14"/>
  <c r="G65" i="14"/>
  <c r="F67" i="14"/>
  <c r="F70" i="14"/>
  <c r="F38" i="14"/>
  <c r="F40" i="14"/>
  <c r="F41" i="14"/>
  <c r="F43" i="14"/>
  <c r="F45" i="14"/>
  <c r="F39" i="14"/>
  <c r="D48" i="14"/>
  <c r="G39" i="14"/>
  <c r="F42" i="14"/>
  <c r="E48" i="14"/>
  <c r="G42" i="14"/>
  <c r="F44" i="14"/>
  <c r="G45" i="14"/>
  <c r="G40" i="14"/>
  <c r="G38" i="14"/>
  <c r="G46" i="14"/>
  <c r="G41" i="14"/>
  <c r="G44" i="14"/>
  <c r="F66" i="9"/>
  <c r="E68" i="9"/>
  <c r="F61" i="9"/>
  <c r="D68" i="9"/>
  <c r="D78" i="8"/>
  <c r="D48" i="8"/>
  <c r="F43" i="8" s="1"/>
  <c r="G74" i="8" l="1"/>
  <c r="G75" i="8"/>
  <c r="G72" i="8"/>
  <c r="G76" i="8"/>
  <c r="G71" i="8"/>
  <c r="G43" i="8"/>
  <c r="G40" i="8"/>
  <c r="G42" i="8"/>
  <c r="G73" i="8"/>
  <c r="G77" i="8"/>
  <c r="G45" i="8"/>
  <c r="G46" i="8"/>
  <c r="G44" i="8"/>
  <c r="G41" i="8"/>
  <c r="G69" i="8"/>
  <c r="G67" i="9"/>
  <c r="G70" i="13"/>
  <c r="F70" i="13"/>
  <c r="F74" i="14"/>
  <c r="G74" i="14"/>
  <c r="F47" i="14"/>
  <c r="G47" i="14"/>
  <c r="F67" i="9"/>
  <c r="F74" i="8"/>
  <c r="F75" i="8"/>
  <c r="F76" i="8"/>
  <c r="F77" i="8"/>
  <c r="F70" i="8"/>
  <c r="F71" i="8"/>
  <c r="F69" i="8"/>
  <c r="F72" i="8"/>
  <c r="F73" i="8"/>
  <c r="E79" i="8"/>
  <c r="D79" i="8"/>
  <c r="F39" i="8"/>
  <c r="E49" i="8"/>
  <c r="D49" i="8"/>
  <c r="G39" i="8"/>
  <c r="F41" i="8"/>
  <c r="F45" i="8"/>
  <c r="F46" i="8"/>
  <c r="F40" i="8"/>
  <c r="F47" i="8"/>
  <c r="F42" i="8"/>
  <c r="F44" i="8"/>
  <c r="G78" i="8" l="1"/>
  <c r="F48" i="8"/>
  <c r="F78" i="8"/>
  <c r="G48" i="8"/>
  <c r="O17" i="139" l="1"/>
  <c r="N17" i="139"/>
  <c r="M17" i="139"/>
  <c r="L17" i="139"/>
  <c r="K17" i="139"/>
  <c r="J17" i="139"/>
  <c r="I17" i="139"/>
  <c r="H17" i="139"/>
  <c r="G17" i="139"/>
  <c r="F17" i="139"/>
  <c r="E17" i="139"/>
  <c r="D17" i="139"/>
  <c r="C17" i="139"/>
  <c r="D21" i="138"/>
  <c r="B21" i="138"/>
  <c r="D20" i="138"/>
  <c r="B20" i="138"/>
  <c r="P19" i="138"/>
  <c r="O19" i="138"/>
  <c r="N19" i="138"/>
  <c r="M19" i="138"/>
  <c r="L19" i="138"/>
  <c r="K19" i="138"/>
  <c r="J19" i="138"/>
  <c r="I19" i="138"/>
  <c r="H19" i="138"/>
  <c r="G19" i="138"/>
  <c r="F19" i="138"/>
  <c r="E19" i="138"/>
  <c r="D19" i="138"/>
  <c r="D21" i="137"/>
  <c r="B21" i="137"/>
  <c r="D20" i="137"/>
  <c r="B20" i="137"/>
  <c r="P19" i="137"/>
  <c r="O19" i="137"/>
  <c r="N19" i="137"/>
  <c r="M19" i="137"/>
  <c r="L19" i="137"/>
  <c r="K19" i="137"/>
  <c r="J19" i="137"/>
  <c r="I19" i="137"/>
  <c r="H19" i="137"/>
  <c r="G19" i="137"/>
  <c r="F19" i="137"/>
  <c r="E19" i="137"/>
  <c r="D19" i="137"/>
  <c r="D21" i="136"/>
  <c r="B21" i="136"/>
  <c r="D20" i="136"/>
  <c r="B20" i="136"/>
  <c r="D22" i="138" l="1"/>
  <c r="D22" i="137"/>
  <c r="D22" i="136"/>
  <c r="D68" i="114" l="1"/>
  <c r="B69" i="114"/>
  <c r="B70" i="114"/>
  <c r="B71" i="114"/>
  <c r="B72" i="114"/>
  <c r="B73" i="114"/>
  <c r="B74" i="114"/>
  <c r="B75" i="114"/>
  <c r="B76" i="114"/>
  <c r="B77" i="114"/>
  <c r="B78" i="114"/>
  <c r="B79" i="114"/>
  <c r="B68" i="114"/>
  <c r="F67" i="115" l="1"/>
  <c r="D78" i="114"/>
  <c r="D79" i="114" s="1"/>
  <c r="G61" i="115" l="1"/>
  <c r="G59" i="115"/>
  <c r="G58" i="115"/>
  <c r="G66" i="115"/>
  <c r="G60" i="115"/>
  <c r="F68" i="115"/>
  <c r="G63" i="115"/>
  <c r="G64" i="115"/>
  <c r="G65" i="115"/>
  <c r="G62" i="115"/>
  <c r="E183" i="115"/>
  <c r="E179" i="115"/>
  <c r="E185" i="115"/>
  <c r="E178" i="115"/>
  <c r="E186" i="115"/>
  <c r="E184" i="115"/>
  <c r="E182" i="115"/>
  <c r="E180" i="115"/>
  <c r="E181" i="115"/>
  <c r="D41" i="114"/>
  <c r="B42" i="114"/>
  <c r="B43" i="114"/>
  <c r="B44" i="114"/>
  <c r="B45" i="114"/>
  <c r="B46" i="114"/>
  <c r="B47" i="114"/>
  <c r="B48" i="114"/>
  <c r="B49" i="114"/>
  <c r="B50" i="114"/>
  <c r="B41" i="114"/>
  <c r="E97" i="52"/>
  <c r="C97" i="52"/>
  <c r="C96" i="52"/>
  <c r="E95" i="52"/>
  <c r="C95" i="52"/>
  <c r="C98" i="52"/>
  <c r="E94" i="52"/>
  <c r="C94" i="52"/>
  <c r="C64" i="52"/>
  <c r="D63" i="52"/>
  <c r="E63" i="52"/>
  <c r="F63" i="52"/>
  <c r="G63" i="52"/>
  <c r="H63" i="52"/>
  <c r="I63" i="52"/>
  <c r="J63" i="52"/>
  <c r="K63" i="52"/>
  <c r="L63" i="52"/>
  <c r="M63" i="52"/>
  <c r="N63" i="52"/>
  <c r="O63" i="52"/>
  <c r="C63" i="52"/>
  <c r="C66" i="52"/>
  <c r="B66" i="52"/>
  <c r="B64" i="52"/>
  <c r="C36" i="52"/>
  <c r="O36" i="52"/>
  <c r="B36" i="52"/>
  <c r="C34" i="52"/>
  <c r="O34" i="52"/>
  <c r="B34" i="52"/>
  <c r="D67" i="21"/>
  <c r="F67" i="21" s="1"/>
  <c r="E67" i="21"/>
  <c r="D68" i="21"/>
  <c r="F68" i="21" s="1"/>
  <c r="E68" i="21"/>
  <c r="D70" i="21"/>
  <c r="E71" i="21"/>
  <c r="D72" i="21"/>
  <c r="E72" i="21"/>
  <c r="E66" i="21"/>
  <c r="D66" i="21"/>
  <c r="B67" i="21"/>
  <c r="B68" i="21"/>
  <c r="B69" i="21"/>
  <c r="B70" i="21"/>
  <c r="B71" i="21"/>
  <c r="B66" i="21"/>
  <c r="D39" i="21"/>
  <c r="E35" i="21"/>
  <c r="E36" i="21"/>
  <c r="E37" i="21"/>
  <c r="E39" i="21"/>
  <c r="E34" i="21"/>
  <c r="D35" i="21"/>
  <c r="D36" i="21"/>
  <c r="D37" i="21"/>
  <c r="D34" i="21"/>
  <c r="B35" i="21"/>
  <c r="B36" i="21"/>
  <c r="B37" i="21"/>
  <c r="B38" i="21"/>
  <c r="B39" i="21"/>
  <c r="B34" i="21"/>
  <c r="D42" i="20"/>
  <c r="E42" i="20"/>
  <c r="F42" i="20"/>
  <c r="G42" i="20"/>
  <c r="H42" i="20"/>
  <c r="I42" i="20"/>
  <c r="J42" i="20"/>
  <c r="K42" i="20"/>
  <c r="L42" i="20"/>
  <c r="M42" i="20"/>
  <c r="N42" i="20"/>
  <c r="O42" i="20"/>
  <c r="O41" i="20"/>
  <c r="D41" i="20"/>
  <c r="E41" i="20"/>
  <c r="F41" i="20"/>
  <c r="G41" i="20"/>
  <c r="H41" i="20"/>
  <c r="I41" i="20"/>
  <c r="J41" i="20"/>
  <c r="K41" i="20"/>
  <c r="L41" i="20"/>
  <c r="M41" i="20"/>
  <c r="N41" i="20"/>
  <c r="D25" i="20"/>
  <c r="E25" i="20"/>
  <c r="F25" i="20"/>
  <c r="G25" i="20"/>
  <c r="H25" i="20"/>
  <c r="I25" i="20"/>
  <c r="J25" i="20"/>
  <c r="K25" i="20"/>
  <c r="L25" i="20"/>
  <c r="M25" i="20"/>
  <c r="N25" i="20"/>
  <c r="O25" i="20"/>
  <c r="O26" i="20"/>
  <c r="D26" i="20"/>
  <c r="E26" i="20"/>
  <c r="F26" i="20"/>
  <c r="G26" i="20"/>
  <c r="H26" i="20"/>
  <c r="I26" i="20"/>
  <c r="J26" i="20"/>
  <c r="K26" i="20"/>
  <c r="L26" i="20"/>
  <c r="M26" i="20"/>
  <c r="N26" i="20"/>
  <c r="C26" i="20"/>
  <c r="C25" i="20"/>
  <c r="O24" i="20"/>
  <c r="D24" i="20"/>
  <c r="E24" i="20"/>
  <c r="F24" i="20"/>
  <c r="G24" i="20"/>
  <c r="H24" i="20"/>
  <c r="I24" i="20"/>
  <c r="J24" i="20"/>
  <c r="K24" i="20"/>
  <c r="L24" i="20"/>
  <c r="M24" i="20"/>
  <c r="N24" i="20"/>
  <c r="C24" i="20"/>
  <c r="B26" i="20"/>
  <c r="B27" i="20"/>
  <c r="B25" i="20"/>
  <c r="F79" i="22"/>
  <c r="F80" i="22"/>
  <c r="F81" i="22"/>
  <c r="F82" i="22"/>
  <c r="F83" i="22"/>
  <c r="F85" i="22"/>
  <c r="F86" i="22"/>
  <c r="F78" i="22"/>
  <c r="E79" i="22"/>
  <c r="E80" i="22"/>
  <c r="E81" i="22"/>
  <c r="E82" i="22"/>
  <c r="E84" i="22"/>
  <c r="E85" i="22"/>
  <c r="E86" i="22"/>
  <c r="E78" i="22"/>
  <c r="B79" i="22"/>
  <c r="B80" i="22"/>
  <c r="B81" i="22"/>
  <c r="B82" i="22"/>
  <c r="B83" i="22"/>
  <c r="B84" i="22"/>
  <c r="B85" i="22"/>
  <c r="B86" i="22"/>
  <c r="E50" i="22"/>
  <c r="F43" i="22"/>
  <c r="F44" i="22"/>
  <c r="F45" i="22"/>
  <c r="F46" i="22"/>
  <c r="F47" i="22"/>
  <c r="F48" i="22"/>
  <c r="F49" i="22"/>
  <c r="F50" i="22"/>
  <c r="F42" i="22"/>
  <c r="E43" i="22"/>
  <c r="E44" i="22"/>
  <c r="E45" i="22"/>
  <c r="E46" i="22"/>
  <c r="E47" i="22"/>
  <c r="E48" i="22"/>
  <c r="E49" i="22"/>
  <c r="E42" i="22"/>
  <c r="B43" i="22"/>
  <c r="B44" i="22"/>
  <c r="B45" i="22"/>
  <c r="B46" i="22"/>
  <c r="B47" i="22"/>
  <c r="B48" i="22"/>
  <c r="B49" i="22"/>
  <c r="B50" i="22"/>
  <c r="B42" i="22"/>
  <c r="B73" i="23"/>
  <c r="B72" i="23"/>
  <c r="D52" i="23"/>
  <c r="E52" i="23"/>
  <c r="F52" i="23"/>
  <c r="G52" i="23"/>
  <c r="H52" i="23"/>
  <c r="I52" i="23"/>
  <c r="J52" i="23"/>
  <c r="K52" i="23"/>
  <c r="L52" i="23"/>
  <c r="M52" i="23"/>
  <c r="N52" i="23"/>
  <c r="O52" i="23"/>
  <c r="D51" i="23"/>
  <c r="E51" i="23"/>
  <c r="F51" i="23"/>
  <c r="G51" i="23"/>
  <c r="H51" i="23"/>
  <c r="I51" i="23"/>
  <c r="J51" i="23"/>
  <c r="K51" i="23"/>
  <c r="K53" i="23" s="1"/>
  <c r="L51" i="23"/>
  <c r="M51" i="23"/>
  <c r="N51" i="23"/>
  <c r="O51" i="23"/>
  <c r="B52" i="23"/>
  <c r="B51" i="23"/>
  <c r="D73" i="6"/>
  <c r="E73" i="6"/>
  <c r="F73" i="6"/>
  <c r="G73" i="6"/>
  <c r="H73" i="6"/>
  <c r="I73" i="6"/>
  <c r="J73" i="6"/>
  <c r="K73" i="6"/>
  <c r="L73" i="6"/>
  <c r="M73" i="6"/>
  <c r="N73" i="6"/>
  <c r="O73" i="6"/>
  <c r="C73" i="6"/>
  <c r="D72" i="6"/>
  <c r="E72" i="6"/>
  <c r="F72" i="6"/>
  <c r="G72" i="6"/>
  <c r="H72" i="6"/>
  <c r="I72" i="6"/>
  <c r="J72" i="6"/>
  <c r="K72" i="6"/>
  <c r="L72" i="6"/>
  <c r="M72" i="6"/>
  <c r="N72" i="6"/>
  <c r="O72" i="6"/>
  <c r="C72" i="6"/>
  <c r="B73" i="6"/>
  <c r="B72" i="6"/>
  <c r="D52" i="6"/>
  <c r="E52" i="6"/>
  <c r="F52" i="6"/>
  <c r="G52" i="6"/>
  <c r="H52" i="6"/>
  <c r="I52" i="6"/>
  <c r="J52" i="6"/>
  <c r="K52" i="6"/>
  <c r="L52" i="6"/>
  <c r="M52" i="6"/>
  <c r="N52" i="6"/>
  <c r="O52" i="6"/>
  <c r="D51" i="6"/>
  <c r="E51" i="6"/>
  <c r="E53" i="6" s="1"/>
  <c r="F51" i="6"/>
  <c r="G51" i="6"/>
  <c r="H51" i="6"/>
  <c r="I51" i="6"/>
  <c r="J51" i="6"/>
  <c r="K51" i="6"/>
  <c r="L51" i="6"/>
  <c r="M51" i="6"/>
  <c r="M53" i="6" s="1"/>
  <c r="N51" i="6"/>
  <c r="O51" i="6"/>
  <c r="C52" i="6"/>
  <c r="C51" i="6"/>
  <c r="O35" i="52" l="1"/>
  <c r="O53" i="6"/>
  <c r="G53" i="6"/>
  <c r="N53" i="6"/>
  <c r="F53" i="6"/>
  <c r="I74" i="6"/>
  <c r="G67" i="21"/>
  <c r="E73" i="21"/>
  <c r="G70" i="21"/>
  <c r="G69" i="21"/>
  <c r="D73" i="21"/>
  <c r="F69" i="21"/>
  <c r="F71" i="21"/>
  <c r="G71" i="21"/>
  <c r="F70" i="21"/>
  <c r="G68" i="21"/>
  <c r="L53" i="6"/>
  <c r="D53" i="6"/>
  <c r="I53" i="6"/>
  <c r="C35" i="52"/>
  <c r="H53" i="6"/>
  <c r="K53" i="6"/>
  <c r="J53" i="6"/>
  <c r="J74" i="6"/>
  <c r="L53" i="23"/>
  <c r="D53" i="23"/>
  <c r="M53" i="23"/>
  <c r="E53" i="23"/>
  <c r="E187" i="115"/>
  <c r="F74" i="6"/>
  <c r="L74" i="6"/>
  <c r="D74" i="6"/>
  <c r="L27" i="20"/>
  <c r="O27" i="20"/>
  <c r="N74" i="6"/>
  <c r="K74" i="6"/>
  <c r="N27" i="20"/>
  <c r="F27" i="20"/>
  <c r="O74" i="6"/>
  <c r="G74" i="6"/>
  <c r="M27" i="20"/>
  <c r="E27" i="20"/>
  <c r="E98" i="52"/>
  <c r="F95" i="52" s="1"/>
  <c r="G66" i="21"/>
  <c r="C53" i="6"/>
  <c r="C27" i="20"/>
  <c r="D27" i="20"/>
  <c r="F66" i="21"/>
  <c r="H74" i="6"/>
  <c r="J53" i="23"/>
  <c r="E40" i="21"/>
  <c r="G36" i="21" s="1"/>
  <c r="D40" i="21"/>
  <c r="F37" i="21" s="1"/>
  <c r="M74" i="6"/>
  <c r="E74" i="6"/>
  <c r="G45" i="114"/>
  <c r="D51" i="114"/>
  <c r="E48" i="114" s="1"/>
  <c r="C65" i="52"/>
  <c r="I27" i="20"/>
  <c r="H27" i="20"/>
  <c r="K27" i="20"/>
  <c r="J27" i="20"/>
  <c r="G27" i="20"/>
  <c r="F51" i="22"/>
  <c r="H46" i="22" s="1"/>
  <c r="E51" i="22"/>
  <c r="G47" i="22" s="1"/>
  <c r="H53" i="23"/>
  <c r="O53" i="23"/>
  <c r="G53" i="23"/>
  <c r="N53" i="23"/>
  <c r="F53" i="23"/>
  <c r="I53" i="23"/>
  <c r="G39" i="21" l="1"/>
  <c r="E45" i="114"/>
  <c r="D52" i="114"/>
  <c r="E43" i="114"/>
  <c r="G34" i="21"/>
  <c r="G38" i="21"/>
  <c r="G35" i="21"/>
  <c r="E41" i="21"/>
  <c r="G72" i="21"/>
  <c r="F72" i="21"/>
  <c r="G37" i="21"/>
  <c r="E50" i="114"/>
  <c r="E42" i="114"/>
  <c r="F96" i="52"/>
  <c r="F94" i="52"/>
  <c r="F97" i="52"/>
  <c r="E99" i="52"/>
  <c r="F34" i="21"/>
  <c r="F38" i="21"/>
  <c r="F39" i="21"/>
  <c r="F36" i="21"/>
  <c r="F35" i="21"/>
  <c r="G43" i="22"/>
  <c r="G46" i="114"/>
  <c r="G41" i="114"/>
  <c r="G48" i="114"/>
  <c r="G47" i="114"/>
  <c r="G43" i="114"/>
  <c r="G44" i="114"/>
  <c r="E49" i="114"/>
  <c r="G49" i="114"/>
  <c r="E46" i="114"/>
  <c r="D41" i="21"/>
  <c r="E41" i="114"/>
  <c r="G42" i="114"/>
  <c r="E47" i="114"/>
  <c r="E44" i="114"/>
  <c r="G50" i="114"/>
  <c r="G46" i="22"/>
  <c r="G44" i="22"/>
  <c r="H45" i="22"/>
  <c r="H43" i="22"/>
  <c r="H50" i="22"/>
  <c r="F52" i="22"/>
  <c r="H42" i="22"/>
  <c r="G42" i="22"/>
  <c r="G45" i="22"/>
  <c r="G50" i="22"/>
  <c r="E52" i="22"/>
  <c r="G49" i="22"/>
  <c r="H48" i="22"/>
  <c r="H44" i="22"/>
  <c r="G48" i="22"/>
  <c r="H47" i="22"/>
  <c r="H49" i="22"/>
  <c r="G40" i="21" l="1"/>
  <c r="F40" i="21"/>
  <c r="F98" i="52"/>
  <c r="G51" i="114"/>
  <c r="E51" i="114"/>
  <c r="G51" i="22"/>
  <c r="H51" i="22"/>
  <c r="C53" i="54" l="1"/>
  <c r="C52" i="53"/>
  <c r="C21" i="116"/>
  <c r="C42" i="20"/>
  <c r="C41" i="20"/>
  <c r="B78" i="22"/>
  <c r="C72" i="23"/>
  <c r="C73" i="23"/>
  <c r="C52" i="23"/>
  <c r="C51" i="23"/>
  <c r="C54" i="15"/>
  <c r="C74" i="23" l="1"/>
  <c r="B52" i="6" l="1"/>
  <c r="B53" i="6"/>
  <c r="B51" i="6"/>
  <c r="B33" i="13"/>
  <c r="N33" i="52"/>
  <c r="O33" i="52"/>
  <c r="M33" i="52"/>
  <c r="N18" i="76" l="1"/>
  <c r="O18" i="76"/>
  <c r="N24" i="125" l="1"/>
  <c r="O24" i="125"/>
  <c r="N18" i="65"/>
  <c r="O18" i="65"/>
  <c r="N21" i="64"/>
  <c r="O21" i="64"/>
  <c r="N17" i="63"/>
  <c r="O17" i="63"/>
  <c r="N18" i="62"/>
  <c r="O18" i="62"/>
  <c r="N18" i="61"/>
  <c r="O18" i="61"/>
  <c r="N19" i="56"/>
  <c r="O19" i="56"/>
  <c r="N18" i="55"/>
  <c r="O18" i="55"/>
  <c r="O21" i="117"/>
  <c r="P21" i="117"/>
  <c r="M21" i="117"/>
  <c r="N21" i="117"/>
  <c r="N23" i="59"/>
  <c r="O23" i="59"/>
  <c r="N52" i="54"/>
  <c r="O52" i="54"/>
  <c r="N51" i="53"/>
  <c r="O51" i="53"/>
  <c r="O43" i="20"/>
  <c r="N43" i="20"/>
  <c r="N40" i="20"/>
  <c r="O40" i="20"/>
  <c r="N71" i="23"/>
  <c r="O71" i="23"/>
  <c r="N50" i="23"/>
  <c r="O50" i="23"/>
  <c r="O22" i="12" l="1"/>
  <c r="N22" i="12"/>
  <c r="N78" i="15" l="1"/>
  <c r="O78" i="15"/>
  <c r="N75" i="15"/>
  <c r="O75" i="15"/>
  <c r="M75" i="15"/>
  <c r="N52" i="15"/>
  <c r="O52" i="15"/>
  <c r="N71" i="6" l="1"/>
  <c r="O71" i="6"/>
  <c r="N50" i="6"/>
  <c r="D24" i="125" l="1"/>
  <c r="E24" i="125"/>
  <c r="F24" i="125"/>
  <c r="G24" i="125"/>
  <c r="H24" i="125"/>
  <c r="I24" i="125"/>
  <c r="J24" i="125"/>
  <c r="K24" i="125"/>
  <c r="L24" i="125"/>
  <c r="M24" i="125"/>
  <c r="C24" i="125"/>
  <c r="G33" i="13" l="1"/>
  <c r="G32" i="9"/>
  <c r="D38" i="9"/>
  <c r="F36" i="9" l="1"/>
  <c r="F35" i="9"/>
  <c r="F37" i="9"/>
  <c r="F34" i="9"/>
  <c r="F33" i="9"/>
  <c r="D40" i="13"/>
  <c r="D39" i="9"/>
  <c r="F32" i="9"/>
  <c r="F33" i="13"/>
  <c r="F39" i="13" s="1"/>
  <c r="G39" i="13" l="1"/>
  <c r="G38" i="9"/>
  <c r="F38" i="9"/>
  <c r="D67" i="115" l="1"/>
  <c r="F89" i="22"/>
  <c r="E89" i="22"/>
  <c r="E66" i="115" l="1"/>
  <c r="E59" i="115"/>
  <c r="E58" i="115"/>
  <c r="E60" i="115"/>
  <c r="D68" i="115"/>
  <c r="E65" i="115"/>
  <c r="E64" i="115"/>
  <c r="E61" i="115"/>
  <c r="E63" i="115"/>
  <c r="E62" i="115"/>
  <c r="E90" i="22"/>
  <c r="G85" i="22"/>
  <c r="G79" i="22"/>
  <c r="G84" i="22"/>
  <c r="G83" i="22"/>
  <c r="G82" i="22"/>
  <c r="G81" i="22"/>
  <c r="G80" i="22"/>
  <c r="F90" i="22"/>
  <c r="H85" i="22"/>
  <c r="H86" i="22"/>
  <c r="H79" i="22"/>
  <c r="H80" i="22"/>
  <c r="H82" i="22"/>
  <c r="H83" i="22"/>
  <c r="H81" i="22"/>
  <c r="H84" i="22"/>
  <c r="G57" i="115"/>
  <c r="E57" i="115"/>
  <c r="H78" i="22"/>
  <c r="G78" i="22"/>
  <c r="G86" i="22"/>
  <c r="D104" i="52"/>
  <c r="E67" i="115" l="1"/>
  <c r="G67" i="115"/>
  <c r="H89" i="22"/>
  <c r="G89" i="22"/>
  <c r="C19" i="65" l="1"/>
  <c r="D18" i="65"/>
  <c r="E18" i="65"/>
  <c r="F18" i="65"/>
  <c r="G18" i="65"/>
  <c r="H18" i="65"/>
  <c r="I18" i="65"/>
  <c r="J18" i="65"/>
  <c r="K18" i="65"/>
  <c r="L18" i="65"/>
  <c r="M18" i="65"/>
  <c r="C18" i="65"/>
  <c r="C22" i="64"/>
  <c r="D21" i="64"/>
  <c r="E21" i="64"/>
  <c r="F21" i="64"/>
  <c r="G21" i="64"/>
  <c r="H21" i="64"/>
  <c r="I21" i="64"/>
  <c r="J21" i="64"/>
  <c r="K21" i="64"/>
  <c r="L21" i="64"/>
  <c r="M21" i="64"/>
  <c r="C21" i="64"/>
  <c r="D17" i="63"/>
  <c r="E17" i="63"/>
  <c r="F17" i="63"/>
  <c r="G17" i="63"/>
  <c r="H17" i="63"/>
  <c r="I17" i="63"/>
  <c r="J17" i="63"/>
  <c r="K17" i="63"/>
  <c r="L17" i="63"/>
  <c r="M17" i="63"/>
  <c r="C17" i="63"/>
  <c r="C19" i="62"/>
  <c r="D18" i="62"/>
  <c r="E18" i="62"/>
  <c r="F18" i="62"/>
  <c r="G18" i="62"/>
  <c r="H18" i="62"/>
  <c r="I18" i="62"/>
  <c r="J18" i="62"/>
  <c r="K18" i="62"/>
  <c r="L18" i="62"/>
  <c r="M18" i="62"/>
  <c r="C18" i="62"/>
  <c r="D18" i="61"/>
  <c r="E18" i="61"/>
  <c r="F18" i="61"/>
  <c r="G18" i="61"/>
  <c r="H18" i="61"/>
  <c r="I18" i="61"/>
  <c r="J18" i="61"/>
  <c r="K18" i="61"/>
  <c r="L18" i="61"/>
  <c r="M18" i="61"/>
  <c r="C18" i="61"/>
  <c r="D18" i="76" l="1"/>
  <c r="E18" i="76"/>
  <c r="F18" i="76"/>
  <c r="G18" i="76"/>
  <c r="H18" i="76"/>
  <c r="I18" i="76"/>
  <c r="J18" i="76"/>
  <c r="K18" i="76"/>
  <c r="L18" i="76"/>
  <c r="M18" i="76"/>
  <c r="C18" i="76"/>
  <c r="L21" i="117"/>
  <c r="K21" i="117"/>
  <c r="J21" i="117"/>
  <c r="I21" i="117"/>
  <c r="H21" i="117"/>
  <c r="G21" i="117"/>
  <c r="F21" i="117"/>
  <c r="E21" i="117"/>
  <c r="D21" i="117"/>
  <c r="B21" i="116"/>
  <c r="B19" i="116"/>
  <c r="B20" i="116"/>
  <c r="C67" i="115"/>
  <c r="C20" i="56"/>
  <c r="D19" i="56"/>
  <c r="E19" i="56"/>
  <c r="F19" i="56"/>
  <c r="G19" i="56"/>
  <c r="H19" i="56"/>
  <c r="I19" i="56"/>
  <c r="J19" i="56"/>
  <c r="K19" i="56"/>
  <c r="L19" i="56"/>
  <c r="M19" i="56"/>
  <c r="C19" i="56"/>
  <c r="C19" i="55"/>
  <c r="D18" i="55"/>
  <c r="E18" i="55"/>
  <c r="F18" i="55"/>
  <c r="G18" i="55"/>
  <c r="H18" i="55"/>
  <c r="I18" i="55"/>
  <c r="J18" i="55"/>
  <c r="K18" i="55"/>
  <c r="L18" i="55"/>
  <c r="M18" i="55"/>
  <c r="C18" i="55"/>
  <c r="C47" i="60"/>
  <c r="D23" i="59"/>
  <c r="E23" i="59"/>
  <c r="F23" i="59"/>
  <c r="G23" i="59"/>
  <c r="H23" i="59"/>
  <c r="I23" i="59"/>
  <c r="J23" i="59"/>
  <c r="K23" i="59"/>
  <c r="L23" i="59"/>
  <c r="M23" i="59"/>
  <c r="C23" i="59"/>
  <c r="D52" i="54"/>
  <c r="E52" i="54"/>
  <c r="F52" i="54"/>
  <c r="G52" i="54"/>
  <c r="H52" i="54"/>
  <c r="I52" i="54"/>
  <c r="J52" i="54"/>
  <c r="K52" i="54"/>
  <c r="L52" i="54"/>
  <c r="M52" i="54"/>
  <c r="C52" i="54"/>
  <c r="D51" i="53"/>
  <c r="E51" i="53"/>
  <c r="F51" i="53"/>
  <c r="G51" i="53"/>
  <c r="H51" i="53"/>
  <c r="I51" i="53"/>
  <c r="J51" i="53"/>
  <c r="K51" i="53"/>
  <c r="L51" i="53"/>
  <c r="M51" i="53"/>
  <c r="C51" i="53"/>
  <c r="D33" i="52" l="1"/>
  <c r="E33" i="52"/>
  <c r="F33" i="52"/>
  <c r="G33" i="52"/>
  <c r="H33" i="52"/>
  <c r="I33" i="52"/>
  <c r="J33" i="52"/>
  <c r="K33" i="52"/>
  <c r="L33" i="52"/>
  <c r="C33" i="52"/>
  <c r="D40" i="20" l="1"/>
  <c r="E40" i="20"/>
  <c r="F40" i="20"/>
  <c r="G40" i="20"/>
  <c r="H40" i="20"/>
  <c r="I40" i="20"/>
  <c r="J40" i="20"/>
  <c r="K40" i="20"/>
  <c r="L40" i="20"/>
  <c r="M40" i="20"/>
  <c r="C40" i="20"/>
  <c r="B43" i="20"/>
  <c r="B42" i="20"/>
  <c r="B41" i="20"/>
  <c r="D71" i="23"/>
  <c r="E71" i="23"/>
  <c r="F71" i="23"/>
  <c r="G71" i="23"/>
  <c r="H71" i="23"/>
  <c r="I71" i="23"/>
  <c r="J71" i="23"/>
  <c r="K71" i="23"/>
  <c r="L71" i="23"/>
  <c r="M71" i="23"/>
  <c r="C71" i="23"/>
  <c r="D50" i="23"/>
  <c r="E50" i="23"/>
  <c r="F50" i="23"/>
  <c r="G50" i="23"/>
  <c r="H50" i="23"/>
  <c r="I50" i="23"/>
  <c r="J50" i="23"/>
  <c r="K50" i="23"/>
  <c r="L50" i="23"/>
  <c r="M50" i="23"/>
  <c r="C50" i="23"/>
  <c r="B53" i="23"/>
  <c r="D22" i="12"/>
  <c r="E22" i="12"/>
  <c r="F22" i="12"/>
  <c r="G22" i="12"/>
  <c r="H22" i="12"/>
  <c r="I22" i="12"/>
  <c r="J22" i="12"/>
  <c r="K22" i="12"/>
  <c r="L22" i="12"/>
  <c r="M22" i="12"/>
  <c r="C22" i="12"/>
  <c r="B24" i="12"/>
  <c r="B23" i="12"/>
  <c r="C43" i="20" l="1"/>
  <c r="M43" i="20"/>
  <c r="C53" i="23"/>
  <c r="C78" i="15"/>
  <c r="D75" i="15"/>
  <c r="E75" i="15"/>
  <c r="F75" i="15"/>
  <c r="G75" i="15"/>
  <c r="H75" i="15"/>
  <c r="I75" i="15"/>
  <c r="J75" i="15"/>
  <c r="K75" i="15"/>
  <c r="L75" i="15"/>
  <c r="C75" i="15"/>
  <c r="E52" i="15"/>
  <c r="F52" i="15"/>
  <c r="G52" i="15"/>
  <c r="H52" i="15"/>
  <c r="I52" i="15"/>
  <c r="J52" i="15"/>
  <c r="K52" i="15"/>
  <c r="L52" i="15"/>
  <c r="M52" i="15"/>
  <c r="D71" i="6"/>
  <c r="E71" i="6"/>
  <c r="F71" i="6"/>
  <c r="G71" i="6"/>
  <c r="H71" i="6"/>
  <c r="I71" i="6"/>
  <c r="J71" i="6"/>
  <c r="K71" i="6"/>
  <c r="L71" i="6"/>
  <c r="M71" i="6"/>
  <c r="C71" i="6"/>
  <c r="D50" i="6"/>
  <c r="E50" i="6"/>
  <c r="F50" i="6"/>
  <c r="G50" i="6"/>
  <c r="H50" i="6"/>
  <c r="I50" i="6"/>
  <c r="J50" i="6"/>
  <c r="K50" i="6"/>
  <c r="L50" i="6"/>
  <c r="M50" i="6"/>
  <c r="C50" i="6"/>
  <c r="C55" i="15" l="1"/>
  <c r="C74" i="6"/>
  <c r="D43" i="20" l="1"/>
  <c r="E43" i="20"/>
  <c r="F43" i="20"/>
  <c r="H43" i="20"/>
  <c r="I43" i="20"/>
  <c r="K43" i="20" l="1"/>
  <c r="J43" i="20"/>
  <c r="L43" i="20"/>
  <c r="G43" i="20"/>
  <c r="D78" i="15" l="1"/>
  <c r="E78" i="15"/>
  <c r="I78" i="15"/>
  <c r="M78" i="15"/>
  <c r="L78" i="15" l="1"/>
  <c r="H78" i="15"/>
  <c r="J78" i="15"/>
  <c r="F78" i="15"/>
  <c r="K78" i="15"/>
  <c r="G78" i="15"/>
  <c r="O27" i="4" l="1"/>
  <c r="P27" i="4" s="1"/>
  <c r="O26" i="4"/>
  <c r="P26" i="4" s="1"/>
  <c r="O25" i="4"/>
  <c r="P25" i="4" s="1"/>
  <c r="O24" i="4"/>
  <c r="P24" i="4" s="1"/>
  <c r="O23" i="4"/>
  <c r="P23" i="4" s="1"/>
  <c r="O22" i="4"/>
  <c r="P22" i="4" s="1"/>
  <c r="O21" i="4"/>
  <c r="P21" i="4" s="1"/>
  <c r="O20" i="4"/>
  <c r="P20" i="4" s="1"/>
  <c r="O19" i="4"/>
  <c r="P19" i="4" s="1"/>
  <c r="O18" i="4"/>
  <c r="P18" i="4" s="1"/>
  <c r="O17" i="4"/>
  <c r="P17" i="4" s="1"/>
  <c r="O16" i="4"/>
  <c r="P16" i="4" s="1"/>
  <c r="O15" i="4"/>
  <c r="P15" i="4" s="1"/>
  <c r="O14" i="4"/>
  <c r="P14" i="4" s="1"/>
  <c r="O13" i="4"/>
  <c r="P13" i="4" s="1"/>
  <c r="O12" i="4"/>
  <c r="P12" i="4" s="1"/>
  <c r="O11" i="4"/>
  <c r="P11" i="4" s="1"/>
  <c r="O10" i="4"/>
  <c r="P10" i="4" s="1"/>
  <c r="O9" i="4"/>
  <c r="P9" i="4" s="1"/>
  <c r="O8" i="4"/>
  <c r="P8" i="4" s="1"/>
  <c r="O7" i="4"/>
  <c r="P7" i="4" s="1"/>
  <c r="O6" i="4"/>
  <c r="P6" i="4" s="1"/>
  <c r="O5" i="4"/>
  <c r="P5" i="4" s="1"/>
  <c r="O4" i="4"/>
  <c r="P4" i="4" s="1"/>
  <c r="O3" i="4"/>
  <c r="P3" i="4" s="1"/>
  <c r="O2" i="4"/>
  <c r="P2" i="4" s="1"/>
</calcChain>
</file>

<file path=xl/comments1.xml><?xml version="1.0" encoding="utf-8"?>
<comments xmlns="http://schemas.openxmlformats.org/spreadsheetml/2006/main">
  <authors>
    <author>jrojas</author>
  </authors>
  <commentList>
    <comment ref="E20" authorId="0">
      <text>
        <r>
          <rPr>
            <b/>
            <sz val="9"/>
            <color indexed="81"/>
            <rFont val="Tahoma"/>
            <family val="2"/>
          </rPr>
          <t xml:space="preserve">Sumatoria de todos los Gastos de consumo final </t>
        </r>
      </text>
    </comment>
    <comment ref="E21" authorId="0">
      <text>
        <r>
          <rPr>
            <b/>
            <sz val="9"/>
            <color indexed="81"/>
            <rFont val="Tahoma"/>
            <family val="2"/>
          </rPr>
          <t xml:space="preserve">Gasto de Consumo Final Individual y Colectivo del Gobierno general
</t>
        </r>
      </text>
    </comment>
    <comment ref="E22" authorId="0">
      <text>
        <r>
          <rPr>
            <b/>
            <sz val="9"/>
            <color indexed="81"/>
            <rFont val="Tahoma"/>
            <family val="2"/>
          </rPr>
          <t xml:space="preserve">Gasto de Consumo Final de los Hogares y de las ISFLSH 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E23" authorId="0">
      <text>
        <r>
          <rPr>
            <b/>
            <sz val="9"/>
            <color indexed="81"/>
            <rFont val="Tahoma"/>
            <family val="2"/>
          </rPr>
          <t xml:space="preserve">Sumatoria de todos los Gastos de consumo final </t>
        </r>
      </text>
    </comment>
    <comment ref="E24" authorId="0">
      <text>
        <r>
          <rPr>
            <b/>
            <sz val="9"/>
            <color indexed="81"/>
            <rFont val="Tahoma"/>
            <family val="2"/>
          </rPr>
          <t xml:space="preserve">Gasto de Consumo Final Individual y Colectivo del Gobierno general
</t>
        </r>
      </text>
    </comment>
    <comment ref="E25" authorId="0">
      <text>
        <r>
          <rPr>
            <b/>
            <sz val="9"/>
            <color indexed="81"/>
            <rFont val="Tahoma"/>
            <family val="2"/>
          </rPr>
          <t xml:space="preserve">Gasto de Consumo Final de los Hogares y de las ISFLSH 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<sst xmlns="http://schemas.openxmlformats.org/spreadsheetml/2006/main" count="1812" uniqueCount="644">
  <si>
    <t>.</t>
  </si>
  <si>
    <t xml:space="preserve"> de las actividades características</t>
  </si>
  <si>
    <t xml:space="preserve"> por</t>
  </si>
  <si>
    <t xml:space="preserve"> Producción </t>
  </si>
  <si>
    <t>Fuente</t>
  </si>
  <si>
    <t xml:space="preserve"> de las actividades características y conexas</t>
  </si>
  <si>
    <t xml:space="preserve"> de las actividades conexas</t>
  </si>
  <si>
    <t>Cuadros de prod, CI, VAB</t>
  </si>
  <si>
    <t>k</t>
  </si>
  <si>
    <t>Corriente(C)/Constante(K)</t>
  </si>
  <si>
    <t xml:space="preserve">Número </t>
  </si>
  <si>
    <t>Título</t>
  </si>
  <si>
    <t xml:space="preserve"> de mercado y no de mercado</t>
  </si>
  <si>
    <t xml:space="preserve"> VAB</t>
  </si>
  <si>
    <t xml:space="preserve"> Gasto de consumo final</t>
  </si>
  <si>
    <t>Cuadros de GCF,CFE</t>
  </si>
  <si>
    <t xml:space="preserve"> de la educación</t>
  </si>
  <si>
    <t xml:space="preserve"> respecto al PIB</t>
  </si>
  <si>
    <t xml:space="preserve"> nacional</t>
  </si>
  <si>
    <t xml:space="preserve"> total de los hogares</t>
  </si>
  <si>
    <t xml:space="preserve"> total del Gobierno general</t>
  </si>
  <si>
    <t xml:space="preserve"> de los hogares en educación</t>
  </si>
  <si>
    <t xml:space="preserve"> del Gobierno general en educación</t>
  </si>
  <si>
    <t xml:space="preserve"> Consumo final efectivo</t>
  </si>
  <si>
    <t xml:space="preserve"> Gasto privado</t>
  </si>
  <si>
    <t xml:space="preserve"> Gasto público</t>
  </si>
  <si>
    <t xml:space="preserve"> Gasto Total</t>
  </si>
  <si>
    <t xml:space="preserve"> Gasto público por alumno</t>
  </si>
  <si>
    <t xml:space="preserve"> Gasto privado por alumno</t>
  </si>
  <si>
    <t xml:space="preserve"> respecto al PIB per cápita</t>
  </si>
  <si>
    <t xml:space="preserve"> respecto al Gasto de consumo final</t>
  </si>
  <si>
    <t xml:space="preserve"> respecto al Consumo final efectivo</t>
  </si>
  <si>
    <t xml:space="preserve">Fuente  </t>
  </si>
  <si>
    <t xml:space="preserve">Elaboración  </t>
  </si>
  <si>
    <t>R</t>
  </si>
  <si>
    <t xml:space="preserve"> alumno</t>
  </si>
  <si>
    <t xml:space="preserve"> tipo de gasto</t>
  </si>
  <si>
    <t xml:space="preserve"> Consumo intermedio</t>
  </si>
  <si>
    <t>Índice</t>
  </si>
  <si>
    <t xml:space="preserve"> 2007-2009.</t>
  </si>
  <si>
    <t>Descripción</t>
  </si>
  <si>
    <r>
      <t>Elaboración</t>
    </r>
    <r>
      <rPr>
        <i/>
        <sz val="9"/>
        <color indexed="8"/>
        <rFont val="Calibri"/>
        <family val="2"/>
      </rPr>
      <t xml:space="preserve">: INEC. </t>
    </r>
  </si>
  <si>
    <t xml:space="preserve"> industrias</t>
  </si>
  <si>
    <t xml:space="preserve"> según</t>
  </si>
  <si>
    <t xml:space="preserve">Fuente:  Banco Central del Ecuador, Cuentas Nacionales. 
                  INEC, Cuentas Satélite de Servicios de Educación. 2007-2009
</t>
  </si>
  <si>
    <t xml:space="preserve">Fuente: INEC, Cuentas Satélite de Servicios de Educación. 2007-2009
</t>
  </si>
  <si>
    <r>
      <rPr>
        <b/>
        <sz val="9"/>
        <color theme="1"/>
        <rFont val="Calibri"/>
        <family val="2"/>
        <scheme val="minor"/>
      </rPr>
      <t xml:space="preserve">Fuente: </t>
    </r>
    <r>
      <rPr>
        <sz val="9"/>
        <color theme="1"/>
        <rFont val="Calibri"/>
        <family val="2"/>
        <scheme val="minor"/>
      </rPr>
      <t xml:space="preserve"> Banco Central del Ecuador, Cuentas Nacionales. 
                  INEC, Cuentas Satélite de Servicios de Educación. 2007-2009
</t>
    </r>
  </si>
  <si>
    <r>
      <rPr>
        <b/>
        <i/>
        <sz val="9"/>
        <color theme="1"/>
        <rFont val="Calibri"/>
        <family val="2"/>
        <scheme val="minor"/>
      </rPr>
      <t>Fuente:</t>
    </r>
    <r>
      <rPr>
        <i/>
        <sz val="9"/>
        <color theme="1"/>
        <rFont val="Calibri"/>
        <family val="2"/>
        <scheme val="minor"/>
      </rPr>
      <t xml:space="preserve"> Ministerio de Educación, Archivo Maestro de Instituciones Educativas (AMIE)
                 INEC, Cuentas Satélite de Servicios de Educación. 2007-2009
</t>
    </r>
  </si>
  <si>
    <r>
      <rPr>
        <b/>
        <i/>
        <sz val="9"/>
        <color theme="1"/>
        <rFont val="Calibri"/>
        <family val="2"/>
        <scheme val="minor"/>
      </rPr>
      <t>Fuente:</t>
    </r>
    <r>
      <rPr>
        <i/>
        <sz val="9"/>
        <color theme="1"/>
        <rFont val="Calibri"/>
        <family val="2"/>
        <scheme val="minor"/>
      </rPr>
      <t xml:space="preserve"> Banco Central del Ecuador, Cuentas Nacionales. 
                 Ministerio de Educación, Archivo Maestro de Instituciones Educativas (AMIE)
                 INEC, Cuentas Satélite de Servicios de Educación. 2007-2009
</t>
    </r>
  </si>
  <si>
    <t>Cuadro N°</t>
  </si>
  <si>
    <t>Contenido</t>
  </si>
  <si>
    <t>1.1</t>
  </si>
  <si>
    <t>1.2</t>
  </si>
  <si>
    <t>1.3</t>
  </si>
  <si>
    <t>2.1</t>
  </si>
  <si>
    <t>2.2</t>
  </si>
  <si>
    <t>3.1</t>
  </si>
  <si>
    <t>4.1</t>
  </si>
  <si>
    <t>4.2</t>
  </si>
  <si>
    <t>4.3</t>
  </si>
  <si>
    <t>4.4</t>
  </si>
  <si>
    <t>4.5</t>
  </si>
  <si>
    <t>Miles de dólares de 2007</t>
  </si>
  <si>
    <t>1.1.1</t>
  </si>
  <si>
    <t>1.1.2</t>
  </si>
  <si>
    <t>1.1.3</t>
  </si>
  <si>
    <t>1.1.4</t>
  </si>
  <si>
    <t>1.2.1</t>
  </si>
  <si>
    <t>1.2.2</t>
  </si>
  <si>
    <t>1.2.3</t>
  </si>
  <si>
    <t>1.2.4</t>
  </si>
  <si>
    <t>1.3.1</t>
  </si>
  <si>
    <t>1.3.2</t>
  </si>
  <si>
    <t>1.3.3</t>
  </si>
  <si>
    <t>1.3.4</t>
  </si>
  <si>
    <t>INDICADORES DE OFERTA</t>
  </si>
  <si>
    <t>INDICADORES DE UTILIZACIÓN</t>
  </si>
  <si>
    <t>3.1.1</t>
  </si>
  <si>
    <t>3.1.2</t>
  </si>
  <si>
    <t>3.1.3</t>
  </si>
  <si>
    <t>Consumo final efectivo de la enseñanza</t>
  </si>
  <si>
    <t>2.1.1</t>
  </si>
  <si>
    <t>2.1.2</t>
  </si>
  <si>
    <t>2.1.3</t>
  </si>
  <si>
    <t>2.1.4</t>
  </si>
  <si>
    <t>2.1.5</t>
  </si>
  <si>
    <t>2.1.6</t>
  </si>
  <si>
    <t>2.2.1</t>
  </si>
  <si>
    <t>2.2.2</t>
  </si>
  <si>
    <t>2.2.3</t>
  </si>
  <si>
    <t>CUADRO N° 1.1.1</t>
  </si>
  <si>
    <t>CUADRO N° 1.1.2</t>
  </si>
  <si>
    <t>INDICADORES DE FINANCIAMIENTO Y EROGACIONES DEL SISTEMA EDUCATIVO</t>
  </si>
  <si>
    <t>3.1.4</t>
  </si>
  <si>
    <t>3.1.5</t>
  </si>
  <si>
    <t>CUADRO N° 1.1.3</t>
  </si>
  <si>
    <t>CUADRO N° 1.1.4</t>
  </si>
  <si>
    <t>CUADRO N° 1.2.1</t>
  </si>
  <si>
    <t>CUADRO N° 1.2.2</t>
  </si>
  <si>
    <t>CUADRO N° 1.2.3</t>
  </si>
  <si>
    <t>CUADRO N° 1.2.4</t>
  </si>
  <si>
    <t>CUADRO N° 1.3.1</t>
  </si>
  <si>
    <t>CUADRO N° 1.3.2</t>
  </si>
  <si>
    <t>CUADRO N° 1.3.3</t>
  </si>
  <si>
    <t>CUADRO N° 1.3.4</t>
  </si>
  <si>
    <t>CUADRO N° 2.1.1</t>
  </si>
  <si>
    <t>CUADRO N° 2.1.2</t>
  </si>
  <si>
    <t>CUADRO N° 2.1.3</t>
  </si>
  <si>
    <t>CUADRO N° 2.1.4</t>
  </si>
  <si>
    <t>CUADRO N° 2.1.5</t>
  </si>
  <si>
    <t>CUADRO N° 2.1.6</t>
  </si>
  <si>
    <t>CUADRO N° 2.2.1</t>
  </si>
  <si>
    <t>CUADRO N° 2.2.2</t>
  </si>
  <si>
    <t>CUADRO N° 2.2.3</t>
  </si>
  <si>
    <t>CUADRO N° 3.1.3</t>
  </si>
  <si>
    <t>CUADRO N° 3.1.1</t>
  </si>
  <si>
    <t>CUADRO N° 3.1.2</t>
  </si>
  <si>
    <t>CUADRO N° 3.1.4</t>
  </si>
  <si>
    <t>CUADRO N° 3.1.5</t>
  </si>
  <si>
    <t>CUADRO N° 4.1</t>
  </si>
  <si>
    <t>CUADRO N° 4.2</t>
  </si>
  <si>
    <t>CUADRO N° 4.3</t>
  </si>
  <si>
    <t>CUADRO N° 4.4</t>
  </si>
  <si>
    <t>CUADRO N° 4.5</t>
  </si>
  <si>
    <t>Miles de dólares</t>
  </si>
  <si>
    <t xml:space="preserve">Miles de dólares </t>
  </si>
  <si>
    <t>GCFHE/GCFHT</t>
  </si>
  <si>
    <t>GCFGGE/GCFGGT</t>
  </si>
  <si>
    <t>CFEHE/CFEHT</t>
  </si>
  <si>
    <t>CFEGGE/CFEGGT</t>
  </si>
  <si>
    <t>CFEHE/GCFHE</t>
  </si>
  <si>
    <t>2.1.7</t>
  </si>
  <si>
    <t>2.1.8</t>
  </si>
  <si>
    <t>2.1.9</t>
  </si>
  <si>
    <t>2.1.10</t>
  </si>
  <si>
    <t>2.1.11</t>
  </si>
  <si>
    <t>CUADRO N° 2.1.7</t>
  </si>
  <si>
    <t>CUADRO N° 2.1.8</t>
  </si>
  <si>
    <t>CUADRO N° 2.1.9</t>
  </si>
  <si>
    <t>CUADRO N° 2.1.10</t>
  </si>
  <si>
    <t>CUADRO N° 2.1.11</t>
  </si>
  <si>
    <t>CUADRO N° 2.1.12</t>
  </si>
  <si>
    <t>CUADRO N° 2.1.13</t>
  </si>
  <si>
    <t>CUADRO N° 2.1.14</t>
  </si>
  <si>
    <t>2.1.12</t>
  </si>
  <si>
    <t>2.1.13</t>
  </si>
  <si>
    <t>2.1.14</t>
  </si>
  <si>
    <t xml:space="preserve">Transporte estudiantil </t>
  </si>
  <si>
    <t>Comercio</t>
  </si>
  <si>
    <t xml:space="preserve">Construcción </t>
  </si>
  <si>
    <t>Muebles</t>
  </si>
  <si>
    <t>Prendas de vestir</t>
  </si>
  <si>
    <t>Productos de papel</t>
  </si>
  <si>
    <t>Regulación y administración</t>
  </si>
  <si>
    <t>Enseñanza de desarrollo infantil</t>
  </si>
  <si>
    <t>Enseñanza preprimaria</t>
  </si>
  <si>
    <t>Enseñanza primaria</t>
  </si>
  <si>
    <t>Enseñanza secundaria alta</t>
  </si>
  <si>
    <t>Enseñanza secundaria baja</t>
  </si>
  <si>
    <t>Enseñanza superior de ciclo corto</t>
  </si>
  <si>
    <t>Enseñanza superior</t>
  </si>
  <si>
    <t>Construcción</t>
  </si>
  <si>
    <t>Transporte estudiantil</t>
  </si>
  <si>
    <t xml:space="preserve">Enseñanza preprimaria </t>
  </si>
  <si>
    <t>Otros tipos de enseñanza</t>
  </si>
  <si>
    <t>Gasto de consumo final de la enseñanza</t>
  </si>
  <si>
    <t>Gasto de consumo final público de la enseñanza/PIB</t>
  </si>
  <si>
    <t>OTROS INDICADORES</t>
  </si>
  <si>
    <t>5.1</t>
  </si>
  <si>
    <t>5.2</t>
  </si>
  <si>
    <t>CUADRO N° 5.1</t>
  </si>
  <si>
    <t>CUADRO N° 5.2</t>
  </si>
  <si>
    <t>Total</t>
  </si>
  <si>
    <t>5.3</t>
  </si>
  <si>
    <t>5.4</t>
  </si>
  <si>
    <t>CUADRO N° 5.3</t>
  </si>
  <si>
    <t>CUADRO N° 5.4</t>
  </si>
  <si>
    <t>4.6</t>
  </si>
  <si>
    <t>Educación de la primera infancia</t>
  </si>
  <si>
    <t>Educación primaria</t>
  </si>
  <si>
    <t>Educación secundaria baja</t>
  </si>
  <si>
    <t>Educación secundaria alta</t>
  </si>
  <si>
    <t>Educación terciaria de ciclo corto</t>
  </si>
  <si>
    <t>Grado de educación terciaria o nivel equivalente</t>
  </si>
  <si>
    <t>Nivel de maestría, especialización y doctorado o equivalentes</t>
  </si>
  <si>
    <t>No clasificados en otra parte</t>
  </si>
  <si>
    <t>CUADRO N° 4.6</t>
  </si>
  <si>
    <t>Dólares</t>
  </si>
  <si>
    <t>CUADRO N° 4.7</t>
  </si>
  <si>
    <t>CUADRO N° 4.8</t>
  </si>
  <si>
    <t>4.7</t>
  </si>
  <si>
    <t>4.8</t>
  </si>
  <si>
    <t>Relación</t>
  </si>
  <si>
    <t>Gasto de consumo final privado en enseñanza/PIB</t>
  </si>
  <si>
    <t>Gasto privado por alumno (dólares corrientes)</t>
  </si>
  <si>
    <t>Gasto público por alumno (dólares corrientes)</t>
  </si>
  <si>
    <t>La suma de valores en los gráficos puede no coincidir con el total, debido a redondeos.</t>
  </si>
  <si>
    <t>Notas:</t>
  </si>
  <si>
    <t>Niveles CSE</t>
  </si>
  <si>
    <t>Subniveles SNE</t>
  </si>
  <si>
    <t>Niveles SNE</t>
  </si>
  <si>
    <t>Educación inicial 1</t>
  </si>
  <si>
    <t> Educación inicial</t>
  </si>
  <si>
    <t>Educación inicial 2</t>
  </si>
  <si>
    <t>1° Educación General Básica o Preparatoria</t>
  </si>
  <si>
    <t> Educación General Básica</t>
  </si>
  <si>
    <t>2° - 4° Educación General Básica Elemental</t>
  </si>
  <si>
    <t>5° - 7° Educación General Básica Media</t>
  </si>
  <si>
    <t>8° - 10° Educación General Básica Superior</t>
  </si>
  <si>
    <t>1° - 3° año de Bachillerato</t>
  </si>
  <si>
    <t>Bachillerato</t>
  </si>
  <si>
    <t>Enseñanza superior terciaria de ciclo corto</t>
  </si>
  <si>
    <t>Nivel Técnico o Tecnológico Superior</t>
  </si>
  <si>
    <t> Educación Superior</t>
  </si>
  <si>
    <t>Tercer nivel</t>
  </si>
  <si>
    <t>Cuarto nivel</t>
  </si>
  <si>
    <t>Centros de capacitación</t>
  </si>
  <si>
    <t xml:space="preserve">Otros tipos </t>
  </si>
  <si>
    <t xml:space="preserve">Las instituciones son entidades económicas relacionadas con la enseñanza y con capacidad para poseer activos, contraer pasivos y realizar actividades y transacciones económicas. Se agrupan en sectores institucionales de acuerdo a su forma legal y objetivos: </t>
  </si>
  <si>
    <t>ANEXOS</t>
  </si>
  <si>
    <t>6.1</t>
  </si>
  <si>
    <t>6.2</t>
  </si>
  <si>
    <t>CUADRO N° 6.1</t>
  </si>
  <si>
    <t>CUADRO N° 6.2</t>
  </si>
  <si>
    <t>FBCF de la enseñanza / PIB</t>
  </si>
  <si>
    <r>
      <rPr>
        <b/>
        <sz val="9"/>
        <color theme="1" tint="0.34998626667073579"/>
        <rFont val="Century Gothic"/>
        <family val="2"/>
      </rPr>
      <t>Elaboración:</t>
    </r>
    <r>
      <rPr>
        <sz val="9"/>
        <color theme="1" tint="0.34998626667073579"/>
        <rFont val="Century Gothic"/>
        <family val="2"/>
      </rPr>
      <t xml:space="preserve"> INEC.</t>
    </r>
  </si>
  <si>
    <t>Correspondencia de nivel industria y niveles educativos ver anexo 6.1</t>
  </si>
  <si>
    <t>Correspondencia de nivel producto y niveles educativos ver anexo 6.1</t>
  </si>
  <si>
    <t>Relación privado/público</t>
  </si>
  <si>
    <r>
      <rPr>
        <b/>
        <sz val="9"/>
        <color rgb="FF5A5A72"/>
        <rFont val="Century Gothic"/>
        <family val="2"/>
      </rPr>
      <t>Elaboración:</t>
    </r>
    <r>
      <rPr>
        <sz val="9"/>
        <color rgb="FF5A5A72"/>
        <rFont val="Century Gothic"/>
        <family val="2"/>
      </rPr>
      <t xml:space="preserve"> INEC.</t>
    </r>
  </si>
  <si>
    <r>
      <rPr>
        <b/>
        <sz val="9"/>
        <color rgb="FF5A5A72"/>
        <rFont val="Century Gothic"/>
        <family val="2"/>
      </rPr>
      <t>Fuente:</t>
    </r>
    <r>
      <rPr>
        <sz val="9"/>
        <color rgb="FF5A5A72"/>
        <rFont val="Century Gothic"/>
        <family val="2"/>
      </rPr>
      <t xml:space="preserve"> INEC, CSE 2007-2019</t>
    </r>
  </si>
  <si>
    <r>
      <rPr>
        <b/>
        <sz val="9"/>
        <color rgb="FF5A5A72"/>
        <rFont val="Century Gothic"/>
        <family val="2"/>
      </rPr>
      <t>Fuente:</t>
    </r>
    <r>
      <rPr>
        <sz val="9"/>
        <color rgb="FF5A5A72"/>
        <rFont val="Century Gothic"/>
        <family val="2"/>
      </rPr>
      <t xml:space="preserve"> INEC, CSE 2007-2019; BCE, Cuentas Nacionales 2007-2019</t>
    </r>
  </si>
  <si>
    <t>Estructura porcentual del gasto de consumo final total de la enseñanza según sectores institucionales 2019</t>
  </si>
  <si>
    <r>
      <rPr>
        <b/>
        <sz val="9"/>
        <color rgb="FF5A5A72"/>
        <rFont val="Century Gothic"/>
        <family val="2"/>
      </rPr>
      <t>Fuente:</t>
    </r>
    <r>
      <rPr>
        <sz val="9"/>
        <color rgb="FF5A5A72"/>
        <rFont val="Century Gothic"/>
        <family val="2"/>
      </rPr>
      <t xml:space="preserve"> INEC, CSE 2007-2019; Proyecciones poblacionales 2010-2020</t>
    </r>
  </si>
  <si>
    <r>
      <rPr>
        <b/>
        <sz val="9"/>
        <color rgb="FFFF0000"/>
        <rFont val="Century Gothic"/>
        <family val="2"/>
      </rPr>
      <t>Nota:</t>
    </r>
    <r>
      <rPr>
        <sz val="9"/>
        <color rgb="FFFF0000"/>
        <rFont val="Century Gothic"/>
        <family val="2"/>
      </rPr>
      <t xml:space="preserve"> El cálculo de este indicador comprende los niveles educativos: primaria, secundaria y superior debido a la disponibilidad de datos del número de alumnos</t>
    </r>
  </si>
  <si>
    <r>
      <rPr>
        <b/>
        <sz val="9"/>
        <color rgb="FF5A5A72"/>
        <rFont val="Century Gothic"/>
        <family val="2"/>
      </rPr>
      <t>Fuente:</t>
    </r>
    <r>
      <rPr>
        <sz val="9"/>
        <color rgb="FF5A5A72"/>
        <rFont val="Century Gothic"/>
        <family val="2"/>
      </rPr>
      <t xml:space="preserve"> INEC, CSE 2007-2019; MINEDUC, Archivo Maestro de Instituciones Educativas (AMIE)</t>
    </r>
  </si>
  <si>
    <r>
      <rPr>
        <b/>
        <sz val="9"/>
        <color rgb="FF5A5A72"/>
        <rFont val="Century Gothic"/>
        <family val="2"/>
      </rPr>
      <t>Fuente:</t>
    </r>
    <r>
      <rPr>
        <sz val="9"/>
        <color rgb="FF5A5A72"/>
        <rFont val="Century Gothic"/>
        <family val="2"/>
      </rPr>
      <t xml:space="preserve"> INEC, CSE 2007-2019, Encuesta de Condiciones de Vida (ECV) 2006 y 2014; MINEDUC, Archivo Maestro de Instituciones Educativas (AMIE); SENESCYT, Registro Administrativo del Sistema Nacional de Información de Educación Superior del Ecuador (SNIESE) 2015-2019</t>
    </r>
  </si>
  <si>
    <t>Nota: GCFHT 2016 semidefinitivo, 2017-2019 provisional.</t>
  </si>
  <si>
    <t>Enseñanza superior de tercer nivel</t>
  </si>
  <si>
    <t xml:space="preserve">Enseñanza superior de cuarto nivel </t>
  </si>
  <si>
    <t>Enseñanza superior de cuarto nivel</t>
  </si>
  <si>
    <r>
      <rPr>
        <b/>
        <sz val="9"/>
        <color rgb="FF646480"/>
        <rFont val="Century Gothic"/>
        <family val="2"/>
      </rPr>
      <t>Fuente:</t>
    </r>
    <r>
      <rPr>
        <sz val="9"/>
        <color rgb="FF646480"/>
        <rFont val="Century Gothic"/>
        <family val="2"/>
      </rPr>
      <t xml:space="preserve"> INEC, CSE 2007-2019</t>
    </r>
  </si>
  <si>
    <r>
      <rPr>
        <b/>
        <sz val="9"/>
        <color rgb="FF646480"/>
        <rFont val="Century Gothic"/>
        <family val="2"/>
      </rPr>
      <t>Elaboración:</t>
    </r>
    <r>
      <rPr>
        <sz val="9"/>
        <color rgb="FF646480"/>
        <rFont val="Century Gothic"/>
        <family val="2"/>
      </rPr>
      <t xml:space="preserve"> INEC.</t>
    </r>
  </si>
  <si>
    <t>Gasto de consumo final total respecto al PIB</t>
  </si>
  <si>
    <t>Participación del gasto de consumo final total en enseñanza según sectores institucionales. Año 2019 (miles de dólares de 2007)</t>
  </si>
  <si>
    <t>Estructura de la producción según industrias características de la enseñanza . Años 2018 y 2019 (miles de dólares)</t>
  </si>
  <si>
    <t>Estructura de la producción según industrias características de la enseñanza . Años 2018 y 2019 (miles de dólares de 2007)</t>
  </si>
  <si>
    <t>Correspondencia de niveles educativos de las Cuentas Satélite de Educación y Sistema Nacional Educativo (Ver anexo 6.1)</t>
  </si>
  <si>
    <t>Estructura de la producción según industrias conexas de la enseñanza . Años 2018 y 2019 (miles de dólares)</t>
  </si>
  <si>
    <t>Estructura de la producción según industrias conexas de la enseñanza . Años 2018 y 2019 (miles de dólares de 2007)</t>
  </si>
  <si>
    <t>Estructura del consumo intermedio según industrias características de la enseñanza . Años 2018 y 2019 (miles de dólares)</t>
  </si>
  <si>
    <t>Estructura del consumo intermedio según industrias características de la enseñanza . Años 2018 y 2019 (miles de dólares de 2007)</t>
  </si>
  <si>
    <t>Estructura del consumo intermedio según industrias conexas de la enseñanza . Años 2018 y 2019 (miles de dólares)</t>
  </si>
  <si>
    <t>Estructura del consumo intermedio según industrias conexas de la enseñanza . Años 2018 y 2019 (miles de dólares de 2007)</t>
  </si>
  <si>
    <t>Estructura del VAB según industrias conexas de la enseñanza . Años 2018 y 2019 (miles de dólares)</t>
  </si>
  <si>
    <t>Estructura del VAB según industrias conexas de la enseñanza . Años 2018 y 2019 (miles de dólares de 2007)</t>
  </si>
  <si>
    <r>
      <rPr>
        <b/>
        <sz val="9"/>
        <color rgb="FF5A5A72"/>
        <rFont val="Century Gothic"/>
        <family val="2"/>
      </rPr>
      <t>Fuente:</t>
    </r>
    <r>
      <rPr>
        <sz val="9"/>
        <color rgb="FF5A5A72"/>
        <rFont val="Century Gothic"/>
        <family val="2"/>
      </rPr>
      <t xml:space="preserve"> INEC, CSE. 2007-2019</t>
    </r>
  </si>
  <si>
    <r>
      <rPr>
        <b/>
        <sz val="9"/>
        <color rgb="FF5A5A72"/>
        <rFont val="Century Gothic"/>
        <family val="2"/>
      </rPr>
      <t xml:space="preserve">Nota: </t>
    </r>
    <r>
      <rPr>
        <sz val="9"/>
        <color rgb="FF5A5A72"/>
        <rFont val="Century Gothic"/>
        <family val="2"/>
      </rPr>
      <t>Datos PIB (BCE) año 2016 cifra semidefinitiva y datos 2017 -2019 cifra provisional</t>
    </r>
  </si>
  <si>
    <r>
      <rPr>
        <b/>
        <sz val="9"/>
        <color rgb="FF5A5A72"/>
        <rFont val="Century Gothic"/>
        <family val="2"/>
      </rPr>
      <t>Fuente:</t>
    </r>
    <r>
      <rPr>
        <sz val="9"/>
        <color rgb="FF5A5A72"/>
        <rFont val="Century Gothic"/>
        <family val="2"/>
      </rPr>
      <t xml:space="preserve"> INEC, CSE 2007-2019; 
               Banco Central del Ecuador (BCE), Cuentas Nacionales </t>
    </r>
  </si>
  <si>
    <r>
      <rPr>
        <b/>
        <sz val="9"/>
        <color rgb="FF5A5A72"/>
        <rFont val="Century Gothic"/>
        <family val="2"/>
      </rPr>
      <t>Fuente:</t>
    </r>
    <r>
      <rPr>
        <sz val="9"/>
        <color rgb="FF5A5A72"/>
        <rFont val="Century Gothic"/>
        <family val="2"/>
      </rPr>
      <t xml:space="preserve"> INEC, CSE 2007-2019; 
              Banco Central del Ecuador (BCE), Cuentas Nacionales </t>
    </r>
  </si>
  <si>
    <r>
      <rPr>
        <b/>
        <sz val="9"/>
        <color rgb="FF5A5A72"/>
        <rFont val="Century Gothic"/>
        <family val="2"/>
      </rPr>
      <t xml:space="preserve">Nota: </t>
    </r>
    <r>
      <rPr>
        <sz val="9"/>
        <color rgb="FF5A5A72"/>
        <rFont val="Century Gothic"/>
        <family val="2"/>
      </rPr>
      <t>Datos GCFHT (BCE) año 2016 cifra semidefinitiva y datos 2017 -2019 cifra provisional</t>
    </r>
  </si>
  <si>
    <r>
      <rPr>
        <b/>
        <sz val="9"/>
        <color rgb="FF5A5A72"/>
        <rFont val="Century Gothic"/>
        <family val="2"/>
      </rPr>
      <t xml:space="preserve">Nota: </t>
    </r>
    <r>
      <rPr>
        <sz val="9"/>
        <color rgb="FF5A5A72"/>
        <rFont val="Century Gothic"/>
        <family val="2"/>
      </rPr>
      <t>Datos GCFGGT (BCE) año 2016 cifra semidefinitiva y datos 2017 -2019 cifra provisional</t>
    </r>
  </si>
  <si>
    <r>
      <rPr>
        <b/>
        <sz val="9"/>
        <color rgb="FF5A5A72"/>
        <rFont val="Century Gothic"/>
        <family val="2"/>
      </rPr>
      <t>Nota</t>
    </r>
    <r>
      <rPr>
        <sz val="9"/>
        <color rgb="FF5A5A72"/>
        <rFont val="Century Gothic"/>
        <family val="2"/>
      </rPr>
      <t>: El Gasto de consumo final: comprende al gasto de consumo final de los hogares, gasto de consumo final  individual del gobierno, gasto de consumo final colectivo del gobierno, y gasto de consumo final de las ISFLSH. Estos cuatro gastos de consumo final pueden agruparse en público y privado de la siguiente manera: Gasto de consumo final público = gasto de consumo final individual del gobierno + gasto de consumo final colectivo del gobierno, y, Gasto de consumo final privado = gasto de consumo final de los hogares + gasto de consumo final de las ISFLSH.</t>
    </r>
  </si>
  <si>
    <r>
      <rPr>
        <b/>
        <sz val="9"/>
        <color rgb="FF5A5A72"/>
        <rFont val="Century Gothic"/>
        <family val="2"/>
      </rPr>
      <t>Fuente:</t>
    </r>
    <r>
      <rPr>
        <sz val="9"/>
        <color rgb="FF5A5A72"/>
        <rFont val="Century Gothic"/>
        <family val="2"/>
      </rPr>
      <t xml:space="preserve"> INEC, CSE 2007-2019; 
   Banco Central del Ecuador (BCE), Cuentas Nacionales </t>
    </r>
  </si>
  <si>
    <r>
      <rPr>
        <b/>
        <sz val="9"/>
        <color rgb="FF5A5A72"/>
        <rFont val="Century Gothic"/>
        <family val="2"/>
      </rPr>
      <t xml:space="preserve">Nota: </t>
    </r>
    <r>
      <rPr>
        <sz val="9"/>
        <color rgb="FF5A5A72"/>
        <rFont val="Century Gothic"/>
        <family val="2"/>
      </rPr>
      <t>Datos CFEHT (BCE) año 2016 cifra semidefinitiva y datos 2017 -2019 cifra provisional</t>
    </r>
  </si>
  <si>
    <r>
      <rPr>
        <b/>
        <sz val="9"/>
        <color rgb="FF5A5A72"/>
        <rFont val="Century Gothic"/>
        <family val="2"/>
      </rPr>
      <t xml:space="preserve">Nota: </t>
    </r>
    <r>
      <rPr>
        <sz val="9"/>
        <color rgb="FF5A5A72"/>
        <rFont val="Century Gothic"/>
        <family val="2"/>
      </rPr>
      <t>Datos CFEGGT (BCE) año 2016 cifra semidefinitiva y datos 2017 -2019 cifra provisional</t>
    </r>
  </si>
  <si>
    <t>Gasto de consumo final total / Total número de alumnos</t>
  </si>
  <si>
    <t>Gasto de consumo final público / Total número de alumnos sector público</t>
  </si>
  <si>
    <t>Gasto de consumo final privado / Total número de alumnos sector privado</t>
  </si>
  <si>
    <r>
      <rPr>
        <b/>
        <sz val="9"/>
        <color rgb="FF5A5A72"/>
        <rFont val="Century Gothic"/>
        <family val="2"/>
      </rPr>
      <t>Nota:</t>
    </r>
    <r>
      <rPr>
        <sz val="9"/>
        <color rgb="FF5A5A72"/>
        <rFont val="Century Gothic"/>
        <family val="2"/>
      </rPr>
      <t xml:space="preserve"> Datos PIB (BCE) año 2016 cifra semidefinitiva y datos 2017 -2019 cifra provisional</t>
    </r>
  </si>
  <si>
    <t>Gasto de consumo final público por alumno / PIB per cápita</t>
  </si>
  <si>
    <t>Gasto de consumo final privado por alumno/PIB per cápita</t>
  </si>
  <si>
    <t>Instituciones que conforman las Cuentas Satélite de Educación (Ver anexo 6.2)</t>
  </si>
  <si>
    <r>
      <rPr>
        <b/>
        <sz val="9"/>
        <color rgb="FF5A5A72"/>
        <rFont val="Century Gothic"/>
        <family val="2"/>
      </rPr>
      <t>Nota:</t>
    </r>
    <r>
      <rPr>
        <sz val="9"/>
        <color rgb="FF5A5A72"/>
        <rFont val="Century Gothic"/>
        <family val="2"/>
      </rPr>
      <t xml:space="preserve"> * EGB: Enseñanza General Básica; "Otros gastos" comprende gastos en servicios básicos, telecomunicaciones, limpieza, seguridad, entre otros.</t>
    </r>
  </si>
  <si>
    <t>Distribución del consumo intermedio en programas sociales públicos y otros gastos de la enseñanza general básica (EGB). Años 2018 y 2019 (miles de dólares)</t>
  </si>
  <si>
    <r>
      <rPr>
        <b/>
        <sz val="9"/>
        <color theme="1" tint="0.34998626667073579"/>
        <rFont val="Century Gothic"/>
        <family val="2"/>
      </rPr>
      <t>Nota:</t>
    </r>
    <r>
      <rPr>
        <sz val="9"/>
        <color theme="1" tint="0.34998626667073579"/>
        <rFont val="Century Gothic"/>
        <family val="2"/>
      </rPr>
      <t xml:space="preserve"> *SNE: El Sistema Nacional Educativo se organiza en función de lo establecido en  la Ley Orgánica de Educación Intercultural y la Ley Orgánica de Educación Superior.</t>
    </r>
  </si>
  <si>
    <r>
      <rPr>
        <b/>
        <sz val="9"/>
        <color rgb="FF5A5A72"/>
        <rFont val="Century Gothic"/>
        <family val="2"/>
      </rPr>
      <t>Fuente:</t>
    </r>
    <r>
      <rPr>
        <sz val="9"/>
        <color rgb="FF5A5A72"/>
        <rFont val="Century Gothic"/>
        <family val="2"/>
      </rPr>
      <t xml:space="preserve"> INEC, CSE 2007-2019; Encuesta de Condiciones de Vida (ECV) 2006 y 2014; SENESCYT, Registro Administrativo del Sistema Nacional de Información de Educación Superior del Ecuador (SNIESE) 2015-2019</t>
    </r>
  </si>
  <si>
    <t>Producción según industrias de la enseñanza</t>
  </si>
  <si>
    <t>Producción de las industrias características y conexas de la enseñanza respecto al Producto Interno Bruto (PIB) 2007-2019</t>
  </si>
  <si>
    <t>Producción según industrias características de la enseñanza 2007-2019</t>
  </si>
  <si>
    <t>Producción según industrias conexas de la enseñanza 2007-2019</t>
  </si>
  <si>
    <t>Producción de las industrias características de la enseñanza según sector público y privado 2007-2019</t>
  </si>
  <si>
    <t>Consumo intermedio según industrias de la enseñanza</t>
  </si>
  <si>
    <t>Consumo intermedio de las industrias características y conexas de la enseñanza respecto al Producto Interno Bruto (PIB) 2007-2019</t>
  </si>
  <si>
    <t>Consumo intermedio según industrias características de la enseñanza 2007-2019</t>
  </si>
  <si>
    <t>Consumo intermedio según industrias conexas de la enseñanza 2007-2019</t>
  </si>
  <si>
    <t>Consumo intermedio de las industrias características de la enseñanza según sector público y privado 2007-2019</t>
  </si>
  <si>
    <t>Valor Agregado Bruto (VAB) según industrias de la enseñanza</t>
  </si>
  <si>
    <t>Valor agregado bruto (VAB) de las industrias características y conexas de la enseñanza respecto al Producto Interno Bruto (PIB) 2007-2019</t>
  </si>
  <si>
    <t>Valor agregado bruto (VAB) según industrias características de la enseñanza 2007-2019</t>
  </si>
  <si>
    <t>Valor agregado bruto (VAB) según industrias conexas de la enseñanza 2007-2019</t>
  </si>
  <si>
    <t>Valor agregado bruto (VAB) de las industrias características de la enseñanza según sector público y privado 2007-2019</t>
  </si>
  <si>
    <t>Gasto de consumo final total en enseñanza respecto al Producto Interno Bruto (PIB) 2007-2019</t>
  </si>
  <si>
    <t>Gasto de consumo final de los hogares en enseñanza y gasto de consumo final total de los hogares 2007-2019</t>
  </si>
  <si>
    <t>Gasto de consumo final del gobierno general en enseñanza y gasto de consumo final total del gobierno general 2007-2019</t>
  </si>
  <si>
    <t>Gasto de consumo final total en enseñanza según sector público y privado 2007-2019</t>
  </si>
  <si>
    <t>Gasto de consumo final público en enseñanza y Producto Interno Bruto (PIB) 2007-2019</t>
  </si>
  <si>
    <t>Gasto de consumo final privado en enseñanza y Producto Interno Bruto (PIB) 2007-2019</t>
  </si>
  <si>
    <t>Gasto de consumo final (GCF) per cápita según sectores institucionales 2007-2019</t>
  </si>
  <si>
    <t>Gasto de consumo final y número de alumnos según sector público y privado 2007-2019</t>
  </si>
  <si>
    <t>Gasto de consumo final y número de alumnos según sector público y privado en enseñanza primaria 2007-2019</t>
  </si>
  <si>
    <t>Gasto de consumo final y número de alumnos según sector público y privado en enseñanza secundaria 2007-2019</t>
  </si>
  <si>
    <t>Gasto de consumo final y número de alumnos según sector público y privado en enseñanza superior 2007-2019</t>
  </si>
  <si>
    <t>INDICADORES SEGÚN GASTO DE CONSUMO FINAL POR ALUMNO</t>
  </si>
  <si>
    <t>Consumo final efectivo de los hogares en enseñanza y consumo final efectivo de los hogares de la economía total 2007-2019</t>
  </si>
  <si>
    <t>Consumo final efectivo del gobierno general en enseñanza y consumo final efectivo del gobierno general de la economía total 2007-2019</t>
  </si>
  <si>
    <t>Consumo final efectivo de los hogares en enseñanza y gasto de consumo final de los hogares en enseñanza 2007-2019</t>
  </si>
  <si>
    <t>Comparativo del gasto de consumo final por alumno según sector</t>
  </si>
  <si>
    <t>Gasto de consumo final total en enseñanza por alumno 2007-2019</t>
  </si>
  <si>
    <t>Gasto de consumo final público en enseñanza por alumno 2007-2019</t>
  </si>
  <si>
    <t>Gasto de consumo final privado en enseñanza por alumno 2007-2019</t>
  </si>
  <si>
    <t>Gasto de consumo final público en enseñanza por alumno y Producto Interno Bruto (PIB) per cápita 2007-2019</t>
  </si>
  <si>
    <t>Gasto de consumo final privado en enseñanza por alumno y Producto Interno Bruto (PIB) per cápita 2007-2019</t>
  </si>
  <si>
    <t>Consumo intermedio en programas sociales públicos y otros gastos de la enseñanza general básica (EGB) 2010-2019</t>
  </si>
  <si>
    <t>Cofinanciamiento del gobierno a las universidades privadas y valor de becas entregadas a los hogares desde el sector público 2007-2019</t>
  </si>
  <si>
    <t>Formación bruta de capital fijo de la enseñanza (FBCF) y Producto Interno Bruto (PIB) 2007-2019</t>
  </si>
  <si>
    <t>Formación bruta de capital fijo de la enseñanza (FBCF) según sector público y privado 2007-2019</t>
  </si>
  <si>
    <t>Los resultados de las Cuentas Satélite de Educación 2018 y 2019 son semidefinitivos.</t>
  </si>
  <si>
    <t>6.3</t>
  </si>
  <si>
    <t>Instituciones que conforman las Cuentas Satélite de Educación</t>
  </si>
  <si>
    <t>Correspondencia de los niveles educativos de las Cuentas Satélite de Educación y SNE</t>
  </si>
  <si>
    <t>Correspondencia de los niveles educativos de las Cuentas Satélite de Educación y SNE*</t>
  </si>
  <si>
    <t>CUADRO N° 6.3</t>
  </si>
  <si>
    <t>CINE*</t>
  </si>
  <si>
    <r>
      <rPr>
        <b/>
        <sz val="9"/>
        <color theme="1" tint="0.34998626667073579"/>
        <rFont val="Century Gothic"/>
        <family val="2"/>
      </rPr>
      <t>Nota:</t>
    </r>
    <r>
      <rPr>
        <sz val="9"/>
        <color theme="1" tint="0.34998626667073579"/>
        <rFont val="Century Gothic"/>
        <family val="2"/>
      </rPr>
      <t xml:space="preserve"> *CINE: Clasificación Internacional Normalizada de la Educación.</t>
    </r>
  </si>
  <si>
    <t>Correspondencia de los niveles educativos de las Cuentas Satélite de Educación y el CINE* (ver anexo 6.3)</t>
  </si>
  <si>
    <t>Producción de las industrias características y conexas de la enseñanza respecto al Producto Interno Bruto (PIB)
Período 2007-2019</t>
  </si>
  <si>
    <t>Participación de la producción de las industrias de la enseñanza respecto al PIB. Período 2007-2019 (miles de dólares de 2007)</t>
  </si>
  <si>
    <t>Participación de la producción según industrias características y conexas de la enseñanza respecto al PIB. Período 2007-2019 (miles de dólares de 2007)</t>
  </si>
  <si>
    <t>Participación de la producción según industrias características y conexas de la enseñanza. Período 2007-2019 (miles de dólares de 2007)</t>
  </si>
  <si>
    <t>Producción según industrias características de la enseñanza 
Período 2007-2019</t>
  </si>
  <si>
    <t>Producción según industrias conexas de la enseñanza 
Período 2007-2019</t>
  </si>
  <si>
    <t>Producción de las industrias características de la enseñanza según sector público y privado 
Período 2007-2019</t>
  </si>
  <si>
    <t>Participación de la producción de las industrias características de la enseñanza según sector público y privado. Período 2007-2019 (miles de dólares)</t>
  </si>
  <si>
    <t>Participación de la producción de las industrias características de la enseñanza según sector público y privado. Período 2007-2019 (miles de dólares de 2007)</t>
  </si>
  <si>
    <t>Consumo intermedio de las industrias características y conexas de la enseñanza respecto al Producto Interno Bruto (PIB)
Período 2007-2019</t>
  </si>
  <si>
    <t>Participación del consumo intermedio de las industrias de la enseñanza respecto al PIB. Período 2007-2019 (miles de dólares de 2007)</t>
  </si>
  <si>
    <t>Participación del consumo intermedio según industrias características y conexas de la enseñanza respecto al PIB. Período 2007-2019 (miles de dólares de 2007)</t>
  </si>
  <si>
    <t>Participación del consumo intermedio según industrias características y conexas de la enseñanza. Período 2007-2019 (miles de dólares de 2007)</t>
  </si>
  <si>
    <t>Consumo intermedio según industrias características de la enseñanza 
Período 2007-2019</t>
  </si>
  <si>
    <t>Consumo intermedio según industrias conexas de la enseñanza 
Período 2007-2019</t>
  </si>
  <si>
    <t>Consumo intermedio de las industrias características de la enseñanza según sector público y privado 
Período 2007-2019</t>
  </si>
  <si>
    <t>Participación del consumo intermedio de las industrias características de la enseñanza según sector público y privado. Período 2007-2019 (miles de dólares)</t>
  </si>
  <si>
    <t>Participación del consumo intermedio de las industrias características de la enseñanza según sector público y privado. Período 2007-2019 (miles de dólares de 2007)</t>
  </si>
  <si>
    <t>Valor agregado bruto (VAB) de las industrias características y conexas de la enseñanza respecto al Producto Interno Bruto (PIB)
Período 2007-2019</t>
  </si>
  <si>
    <t>Participación del VAB de las industrias de la enseñanza respecto al PIB. Período 2007-2019 (miles de dólares de 2007)</t>
  </si>
  <si>
    <t>Participación del VAB  según industrias características y conexas de la enseñanza respecto al PIB. Período 2007-2019 (miles de dólares de 2007)</t>
  </si>
  <si>
    <t>Participación del VAB según industrias características y conexas de la enseñanza. Período 2007-2019 (miles de dólares de 2007)</t>
  </si>
  <si>
    <t>Valor agregado bruto (VAB) según industrias características de la enseñanza 
Período 2007-2019</t>
  </si>
  <si>
    <t>Valor agregado bruto (VAB) según industrias conexas de la enseñanza 
Período 2007-2019</t>
  </si>
  <si>
    <t>Valor agregado bruto (VAB) de las industrias características de la enseñanza según sector público y privado 
Período 2007-2019</t>
  </si>
  <si>
    <t>Participación del VAB de las industrias características de la enseñanza según sector público y privado. Período 2007-2019 (miles de dólares)</t>
  </si>
  <si>
    <t>Participación del VAB de las industrias características de la enseñanza según sector público y privado. Período 2007-2019 (miles de dólares de 2007)</t>
  </si>
  <si>
    <t>Gasto de consumo final total en enseñanza respecto al Producto Interno Bruto (PIB)
Período 2007-2019</t>
  </si>
  <si>
    <t>Participación del gasto de consumo final total en enseñanza respecto al PIB. Período 2007-2019 (miles de dólares)</t>
  </si>
  <si>
    <t>Participación del gasto de consumo final total en enseñanza respecto al PIB. Período 2007-2019 (miles de dólares de 2007)</t>
  </si>
  <si>
    <t>Gasto de consumo final de los hogares en enseñanza y gasto de consumo final total de los hogares
Período 2007-2019</t>
  </si>
  <si>
    <t>Participación del gasto de consumo final de los hogares en enseñanza respecto al gasto de consumo final total de los hogares. Período 2007-2019 (miles de dólares)</t>
  </si>
  <si>
    <t>Participación del gasto de consumo final de los hogares en enseñanza respecto al gasto de consumo final total de los hogares. Período 2007-2019 (miles de dólares de 2007)</t>
  </si>
  <si>
    <t>Gasto de consumo final del gobierno general en enseñanza y gasto de consumo final total del gobierno general
Período 2007-2019</t>
  </si>
  <si>
    <t>Participación del gasto de consumo final del gobierno general en enseñanza respecto al gasto de consumo final total del gobierno general. Período 2007-2019 (miles de dólares)</t>
  </si>
  <si>
    <t>Participación del gasto de consumo final del gobierno general en enseñanza respecto al gasto de consumo final total del gobierno general. Período 2007-2019 (miles de dólares de 2007)</t>
  </si>
  <si>
    <t>Gasto de consumo final total en enseñanza según sector público y privado
Período 2007-2019</t>
  </si>
  <si>
    <t>Estructura del gasto de consumo final total en enseñanza según sector público y privado. Período 2007-2019 (miles de dólares)</t>
  </si>
  <si>
    <t>Estructura del gasto de consumo final total en enseñanza según sector público y privado. Período 2007-2019 (miles de dólares de 2007)</t>
  </si>
  <si>
    <t>Gasto de consumo final público en enseñanza y Producto Interno Bruto (PIB)
Período 2007-2019</t>
  </si>
  <si>
    <t>Participación del  gasto de consumo final público en enseñanza respecto al PIB. Período 2007-2019 (miles de dólares)</t>
  </si>
  <si>
    <t>Participación del  gasto de consumo final público en enseñanza respecto al PIB. Período 2007-2019 (miles de dólares de 2007)</t>
  </si>
  <si>
    <t>Gasto de consumo final privado en enseñanza y Producto Interno Bruto (PIB)
Período 2007-2019</t>
  </si>
  <si>
    <t>Participación del  gasto de consumo final privado en enseñanza respecto al PIB. Período 2007-2019 (miles de dólares)</t>
  </si>
  <si>
    <t>Participación del gasto de consumo final privado en enseñanza respecto al PIB. Período 2007-2019 (miles de dólares de 2007)</t>
  </si>
  <si>
    <t>Gasto de consumo final (GCF) per cápita según sectores institucionales
Período 2007-2019</t>
  </si>
  <si>
    <t>Gasto de consumo final (GCF) per cápita (p-c) según sectores institucionales. Período 2007-2019 (miles de dólares)</t>
  </si>
  <si>
    <t>Gasto de consumo final y número de alumnos según sector público y privado 
Período 2007-2019</t>
  </si>
  <si>
    <t>Gasto de consumo final y número de alumnos según sector público y privado en enseñanza primaria
Período 2007-2019</t>
  </si>
  <si>
    <t>Gasto de consumo final y número de alumnos según sector público y privado en enseñanza secundaria
Período 2007-2019</t>
  </si>
  <si>
    <t>Gasto de consumo final y número de alumnos según sector público y privado en enseñanza superior
Período 2007-2019</t>
  </si>
  <si>
    <t>Consumo final efectivo de los hogares en enseñanza y consumo final efectivo de los hogares de la economía total
Período 2007-2019</t>
  </si>
  <si>
    <t>Relación del consumo final efectivo de los hogares en enseñanza respecto al consumo final efectivo de los hogares de la economía total. Período 2007-2019 (miles de dólares)</t>
  </si>
  <si>
    <t>Consumo final efectivo del gobierno general en enseñanza y consumo final efectivo del gobierno general de la economía total
Período 2007-2019</t>
  </si>
  <si>
    <t>Relación del consumo final efectivo del gobierno general en enseñanza respecto al consumo final efectivo del gobierno general de la economía total. Período 2007-2019 (miles de dólares)</t>
  </si>
  <si>
    <t>Consumo final efectivo de los hogares en enseñanza y gasto de consumo final de los hogares en enseñanza
Período 2007-2019</t>
  </si>
  <si>
    <t>Relación del consumo final efectivo de los hogares en enseñanza respecto al gasto de consumo final de los hogares en enseñanza. Período 2007-2019 (Dólares)</t>
  </si>
  <si>
    <t>Gasto de consumo final total en enseñanza por alumno
Período 2007-2019</t>
  </si>
  <si>
    <t>Gasto de consumo final total en enseñanza por alumno. Período 2007-2019 (dólares)</t>
  </si>
  <si>
    <t>Gasto de consumo final público en enseñanza por alumno
Período 2007-2019</t>
  </si>
  <si>
    <t>Gasto de consumo final público en enseñanza por alumno. Período 2007-2019 (dólares)</t>
  </si>
  <si>
    <t>Gasto de consumo final privado en enseñanza por alumno
Período 2007-2019</t>
  </si>
  <si>
    <t>Gasto de consumo final privado en enseñanza por alumno. Período 2007-2019 (dólares)</t>
  </si>
  <si>
    <t>Gasto de consumo final público en enseñanza por alumno y Producto Interno Bruto (PIB) per cápita
Período 2007-2019</t>
  </si>
  <si>
    <t xml:space="preserve">Participación del gasto de consumo final público en enseñanza por alumno respecto al PIB per cápita. Período 2007-2019 </t>
  </si>
  <si>
    <t>Gasto de consumo final privado en enseñanza por alumno y Producto Interno Bruto (PIB) per cápita
Período 2007-2019</t>
  </si>
  <si>
    <t xml:space="preserve">Participación del gasto de consumo final privado en enseñanza por alumno respecto al PIB per cápita. Período 2007-2019 </t>
  </si>
  <si>
    <t>Evolución del financiamiento de los servicios de enseñanza según sector público y privado. Período 2007-2019 (miles de dólares)</t>
  </si>
  <si>
    <t>Consumo intermedio en programas sociales públicos y otros gastos de la enseñanza general básica (EGB)*
Período 2010-2019</t>
  </si>
  <si>
    <t>Cofinanciamiento del gobierno a las universidades privadas y valor de becas entregadas a los hogares desde el sector público
Período 2007-2019</t>
  </si>
  <si>
    <t>Cofinanciamiento del gobierno a las universidades privadas y valor de becas entregadas a los hogares desde el sector público. Período 2007-2019 (miles de dólares)</t>
  </si>
  <si>
    <t>Formación bruta de capital fijo de la enseñanza (FBCF) y Producto Interno Bruto (PIB)
Período 2007-2019</t>
  </si>
  <si>
    <t>Participación de la formación bruta de capital fijo de la enseñanza (FBCF) respecto al PIB. Período 2007-2019</t>
  </si>
  <si>
    <t>Formación bruta de capital fijo de la enseñanza (FBCF) según sector público y privado 
Período 2007-2019</t>
  </si>
  <si>
    <t>Formación bruta de capital fijo de la enseñanza (FBCF) según sector público y privado. Período 2007-2019 (miles de dólares)</t>
  </si>
  <si>
    <t>Gasto de consumo final del gobierno</t>
  </si>
  <si>
    <t>Gasto de consumo final de los hogares</t>
  </si>
  <si>
    <t>Sector Público</t>
  </si>
  <si>
    <t>Sector Privado</t>
  </si>
  <si>
    <t>Total general</t>
  </si>
  <si>
    <t>Sector privado</t>
  </si>
  <si>
    <t>Financiamiento de los servicios característicos de la enseñanza según sectores institucionales
Período 2007-2019</t>
  </si>
  <si>
    <t xml:space="preserve"> Financiamiento de los hogares</t>
  </si>
  <si>
    <t xml:space="preserve"> Transferencia corriente del gobierno general</t>
  </si>
  <si>
    <t xml:space="preserve"> Cofinanciamiento del gobierno general</t>
  </si>
  <si>
    <t>Otras transferencias corrientes</t>
  </si>
  <si>
    <t>Otros ingresos propios</t>
  </si>
  <si>
    <t>Financiamiento de los servicios característicos de la enseñanza por tipos de ingreso según agentes de financiamiento
Año 2019</t>
  </si>
  <si>
    <t>Estructura del financiamiento de los servicios característicos de la enseñanza según tipos de ingresos. Año 2019</t>
  </si>
  <si>
    <t>Financiamiento de la producción de las actividades características de enseñanza
Año 2019</t>
  </si>
  <si>
    <t>Código</t>
  </si>
  <si>
    <t>Financiamiento hogares</t>
  </si>
  <si>
    <t>Financiamiento gobierno central</t>
  </si>
  <si>
    <t>Financiamiento gobierno local</t>
  </si>
  <si>
    <t>Financiamiento ISFLH</t>
  </si>
  <si>
    <t>Financiamiento total</t>
  </si>
  <si>
    <t>Estructura del financiamiento de la producción de actividades características de enseñanza según sector público y privado. Año 2019</t>
  </si>
  <si>
    <t>Estructura del financiamiento de la producción de actividades características de enseñanza según sectores institucionales. Año 2019</t>
  </si>
  <si>
    <t>Total erogaciones /PIB</t>
  </si>
  <si>
    <t>Estructura del financiamiento de los servicios característicos de enseñanza según sector y tipos de ingresos.  Año 2019</t>
  </si>
  <si>
    <t>01 Remuneraciones docentes y administrativos</t>
  </si>
  <si>
    <t>02 Gastos programas alimentos, textos y uniformes</t>
  </si>
  <si>
    <t>03 Gastos de consumo intermedio</t>
  </si>
  <si>
    <t>04 Formación bruta de capital</t>
  </si>
  <si>
    <t>05 Activos no producidos</t>
  </si>
  <si>
    <t>06 Becas y ayudas económicas</t>
  </si>
  <si>
    <t>07 Cofinanciamiento a la educación privada</t>
  </si>
  <si>
    <t>08 Otras transferencias</t>
  </si>
  <si>
    <t>09 Impuestos, tasas, multas</t>
  </si>
  <si>
    <t>Erogaciones de los servicios característicos de enseñanza por tipos de gasto según unidades institucionales
Año 2019</t>
  </si>
  <si>
    <t>Estructura de las erogaciones de los servicios característicos de enseñanza según sector y tipos de gastos.  Año 2019</t>
  </si>
  <si>
    <t>Erogaciones de los servicios característicos de enseñanza por alumno según sector
Período 2007-2019</t>
  </si>
  <si>
    <t>Financiamiento de los servicios característicos de la enseñanza según sectores institucionales 2007-2019</t>
  </si>
  <si>
    <t>Financiamiento de los servicios característicos de la enseñanza por tipos de ingreso según agentes de financiamiento 2019</t>
  </si>
  <si>
    <t>Financiamiento de la producción de las actividades características de enseñanza 2019</t>
  </si>
  <si>
    <t>Erogaciones de los servicios característicos de enseñanza por tipos de gasto según unidades institucionales 2019</t>
  </si>
  <si>
    <t>Erogaciones de los servicios característicos de enseñanza por alumno según sector 2007-2019</t>
  </si>
  <si>
    <t>Otras erogaciones</t>
  </si>
  <si>
    <t>Remuneraciones</t>
  </si>
  <si>
    <t>Gasto de consumo intermedio</t>
  </si>
  <si>
    <t>Inversiones de capital</t>
  </si>
  <si>
    <t>CUADRO N° 4.9</t>
  </si>
  <si>
    <t>Erogaciones de los servicios característicos de enseñanza según alumno en enseñanza primaria
Período 2007-2019</t>
  </si>
  <si>
    <t>Erogaciones de los servicios característicos de enseñanza según alumno en enseñanza secundaria
Período 2007-2019</t>
  </si>
  <si>
    <t>CUADRO N° 4.10</t>
  </si>
  <si>
    <t>CUADRO N° 4.11</t>
  </si>
  <si>
    <t>Erogaciones de los servicios característicos de enseñanza según alumno en enseñanza superior
Período 2007-2019</t>
  </si>
  <si>
    <t>Erogaciones de los servicios característicos de enseñanza según alumno en enseñanza primaria 2007-2019</t>
  </si>
  <si>
    <t>Erogaciones de los servicios característicos de enseñanza según alumno en enseñanza secundaria 2007-2019</t>
  </si>
  <si>
    <t>Erogaciones de los servicios característicos de enseñanza según alumno en enseñanza superior 2007-2019</t>
  </si>
  <si>
    <t>4.9</t>
  </si>
  <si>
    <t>4.10</t>
  </si>
  <si>
    <t>4.11</t>
  </si>
  <si>
    <t xml:space="preserve">Gasto consumo final del Gobierno </t>
  </si>
  <si>
    <t>Gasto consumo final de los hogares</t>
  </si>
  <si>
    <r>
      <rPr>
        <b/>
        <sz val="9"/>
        <color rgb="FF5A5A72"/>
        <rFont val="Century Gothic"/>
        <family val="2"/>
      </rPr>
      <t>Fuente:</t>
    </r>
    <r>
      <rPr>
        <sz val="9"/>
        <color rgb="FF5A5A72"/>
        <rFont val="Century Gothic"/>
        <family val="2"/>
      </rPr>
      <t xml:space="preserve"> INEC, CSE 2007-2019;Encuesta de Condiciones de Vida (ECV) 2006 y 2014; MINEDUC, Archivo Maestro de Instituciones Educativas (AMIE); SENESCYT, Registro Administrativo del Sistema Nacional de Información de Educación Superior del Ecuador (SNIESE) 2015-2019; 
BCE, Cuentas Nacionales 2007-2019</t>
    </r>
  </si>
  <si>
    <r>
      <rPr>
        <b/>
        <sz val="9"/>
        <color rgb="FF5A5A72"/>
        <rFont val="Century Gothic"/>
        <family val="2"/>
      </rPr>
      <t>Fuente:</t>
    </r>
    <r>
      <rPr>
        <sz val="9"/>
        <color rgb="FF5A5A72"/>
        <rFont val="Century Gothic"/>
        <family val="2"/>
      </rPr>
      <t xml:space="preserve"> INEC, CSE 2007-2019;Encuesta de Condiciones de Vida (ECV) 2006 y 2014; MINEDUC, Archivo Maestro de Instituciones Educativas (AMIE); SENESCYT, Registro Administrativo del Sistema Nacional de Información de Educación Superior del Ecuador (SNIESE) 2015-2019;
BCE, Cuentas Nacionales 2007-2019</t>
    </r>
  </si>
  <si>
    <r>
      <rPr>
        <b/>
        <sz val="9"/>
        <color rgb="FF5A5A72"/>
        <rFont val="Century Gothic"/>
        <family val="2"/>
      </rPr>
      <t>Nota:</t>
    </r>
    <r>
      <rPr>
        <sz val="9"/>
        <color rgb="FF5A5A72"/>
        <rFont val="Century Gothic"/>
        <family val="2"/>
      </rPr>
      <t xml:space="preserve"> *CINE:Clasificación Internacional Normalizada de la Educación</t>
    </r>
  </si>
  <si>
    <t>Financiamiento de los servicios característicos de la enseñanza según sector y clasificación CINE  2007-2019</t>
  </si>
  <si>
    <t>Financiamiento de los servicios característicos de la enseñanza según sector y clasificación CINE*
Período 2007-2019</t>
  </si>
  <si>
    <t>Estructura del financiamiento de los servicios característicos de la enseñanza según sector y clasificación CINE. Año 2019</t>
  </si>
  <si>
    <t>Erogaciones de los servicios característicos de la enseñanza según sector y clasificación CINE*
Período 2007-2019</t>
  </si>
  <si>
    <t>Estructura de las erogaciones de los servicios característicos de la enseñanza según sector y clasificación CINE*. Año 2019</t>
  </si>
  <si>
    <t>Erogaciones de los servicios característicos de la enseñanza según sector y clasificación CINE 2007-2019</t>
  </si>
  <si>
    <t>Consumo intermedio</t>
  </si>
  <si>
    <t>Inversiones</t>
  </si>
  <si>
    <t>Transferencias</t>
  </si>
  <si>
    <t>Gasto Nacional en Educación según sector público y privado respecto del PIB. Período 2007-2019</t>
  </si>
  <si>
    <t>Gasto de consumo final total en enseñanza según productos característicos y conexos
Período 2007-2019</t>
  </si>
  <si>
    <t>Estructura del gasto de consumo final total según productos característicos de la enseñanza. Años 2018 y 2019 (miles de dólares)</t>
  </si>
  <si>
    <t>Gasto de consumo final total en enseñanza según productos característicos y conexos 2007-2019</t>
  </si>
  <si>
    <t>Gasto de consumo final total de los hogares según productos característicos y conexos de la enseñanza
Período 2007-2019</t>
  </si>
  <si>
    <t>Evolución del gasto de consumo final total de los hogares en enseñanza según productos característicos y conexos. Período 2007-2019 (miles de dólares)</t>
  </si>
  <si>
    <t>Estructura del gasto de consumo final total de los hogares según productos característicos de la enseñanza. Años 2018 y 2019 (miles de dólares)</t>
  </si>
  <si>
    <t>Estructura del gasto de consumo final total de los hogares según productos característicos de la enseñanza. Año 2019 (miles de dólares)</t>
  </si>
  <si>
    <t>Gasto del consumo final del gobierno (GCFG) y de los hogares (GCFH) según productos característicos de la enseñanza. Año 2019 (miles de dólares)</t>
  </si>
  <si>
    <t>Gasto de consumo final total de los hogares según productos característicos y conexos de la enseñanza 2007-2019</t>
  </si>
  <si>
    <t>Gasto Nacional en Educación según sector público y privado respecto del PIB. 
Período 2007-2019</t>
  </si>
  <si>
    <r>
      <rPr>
        <b/>
        <sz val="9"/>
        <color rgb="FF6B6B6B"/>
        <rFont val="Century Gothic"/>
        <family val="2"/>
      </rPr>
      <t>Fuente:</t>
    </r>
    <r>
      <rPr>
        <sz val="9"/>
        <color rgb="FF6B6B6B"/>
        <rFont val="Century Gothic"/>
        <family val="2"/>
      </rPr>
      <t xml:space="preserve"> INEC, CSE 2007-2019</t>
    </r>
  </si>
  <si>
    <r>
      <rPr>
        <b/>
        <sz val="9"/>
        <color rgb="FF6B6B6B"/>
        <rFont val="Century Gothic"/>
        <family val="2"/>
      </rPr>
      <t>Elaboración:</t>
    </r>
    <r>
      <rPr>
        <sz val="9"/>
        <color rgb="FF6B6B6B"/>
        <rFont val="Century Gothic"/>
        <family val="2"/>
      </rPr>
      <t xml:space="preserve"> INEC.</t>
    </r>
  </si>
  <si>
    <t>Gasto Nacional en Educación según sector público y privado respecto del PIB  2007-2019</t>
  </si>
  <si>
    <t>Evolución del gasto de consumo final total en enseñanza según productos característicos y conexos. Período 2007-2019 (miles de dólares)</t>
  </si>
  <si>
    <t>Gasto de consumo final total del gobierno general según productos característicos de la enseñanza
Período 2007-2019</t>
  </si>
  <si>
    <t>Estructura del gasto de consumo final total del gobierno general según productos característicos de la enseñanza. Años 2018 y 2019 (miles de dólares)</t>
  </si>
  <si>
    <t>Gasto de consumo final total del gobierno general según productos carcaterísticos de la enseñanza. Año 2019 (miles de dólares)</t>
  </si>
  <si>
    <t>Estructura del gasto de consumo final total del gobierno general según productos característicos de la enseñanza. Año 2019 (miles de dólares)</t>
  </si>
  <si>
    <t>Nivel educativo</t>
  </si>
  <si>
    <t>Estructura de las erogaciones de los servicios característicos de la enseñanza según tipos de gastos. Año 2019</t>
  </si>
  <si>
    <t>Gasto de consumo final total del gobierno general según productos característicos de la enseñanza 2007-2019</t>
  </si>
  <si>
    <t>Correspondencia de los niveles educativos de las Cuentas Satélite de Educación y el clasificador CINE</t>
  </si>
  <si>
    <t>Correspondencia de los niveles educativos de las Cuentas Satélite de Educación y el clasificador CINE*</t>
  </si>
  <si>
    <t>Estructura del gasto de consumo final total de los hogares según productos conexos de la enseñanza. Años 2018 y 2019 (miles de dólares)</t>
  </si>
  <si>
    <t>Distribución del gasto de consumo final total en la enseñanza de los productos característicos según sector público y privado. Año 2019 (miles de dólares)</t>
  </si>
  <si>
    <t>%</t>
  </si>
  <si>
    <t xml:space="preserve">Total </t>
  </si>
  <si>
    <t>Distribución del gasto de consumo final total  en la enseñanza según sector público y privado. Año 2019 (miles de dólares)</t>
  </si>
  <si>
    <t xml:space="preserve">Erogaciones de los servicios característicos de enseñanza por alumno según sector y su relación. Período 2007-2019 </t>
  </si>
  <si>
    <t>Erogaciones de los servicios característicos de enseñanza, según alumno en enseñanza primaria y su relación. Período 2007-2019</t>
  </si>
  <si>
    <t xml:space="preserve">Erogaciones de los servicios característicos de enseñanza, según alumno en enseñanza secundaria y su relación. Período 2007-2019 </t>
  </si>
  <si>
    <t xml:space="preserve">Erogaciones de los servicios característicos de enseñanza, según alumno en enseñanza superior y su relación. Período 2007-2019 </t>
  </si>
  <si>
    <t>Estructura del VAB según industrias características de la enseñanza. Años 2018 y 2019 (miles de dólares)</t>
  </si>
  <si>
    <t>Estructura del VAB según industrias características de la enseñanza. Años 2018 y 2019 (miles de dólares de 2007)</t>
  </si>
  <si>
    <t>Industrias características de la enseñanza</t>
  </si>
  <si>
    <t>Industrias conexas de la enseñanza</t>
  </si>
  <si>
    <t>Producción de la enseñanza</t>
  </si>
  <si>
    <t>PIB</t>
  </si>
  <si>
    <t>Producción/PIB</t>
  </si>
  <si>
    <t>Actividades de regulación y administración de servicios de enseñanza</t>
  </si>
  <si>
    <t>Actividades de servicios de enseñanza de desarrollo infantil</t>
  </si>
  <si>
    <t>Actividades de servicios de enseñanza preprimaria</t>
  </si>
  <si>
    <t>Actividades de servicios de enseñanza primaria</t>
  </si>
  <si>
    <t>Actividades de servicios de enseñanza secundaria baja</t>
  </si>
  <si>
    <t>Actividades de servicios de enseñanza secundaria alta</t>
  </si>
  <si>
    <t>Actividades de servicios de enseñanza superior de ciclo corto</t>
  </si>
  <si>
    <t>Actividades de servicios de enseñanza superior</t>
  </si>
  <si>
    <t>Actividades de servicios de otros tipos de enseñanza y de apoyo a la enseñanza</t>
  </si>
  <si>
    <t xml:space="preserve"> Total</t>
  </si>
  <si>
    <t>Actividades de fabricación de prendas de vestir (uniformes)</t>
  </si>
  <si>
    <t>Actividades de fabricación de productos de papel y otros artículos</t>
  </si>
  <si>
    <t>Actividades de fabricación de muebles</t>
  </si>
  <si>
    <t>Actividades de construcción de infraestructura de enseñanza</t>
  </si>
  <si>
    <t xml:space="preserve">Actividades de transporte estudiantil </t>
  </si>
  <si>
    <t>Comercio al por mayor y menor de artículos de enseñanza</t>
  </si>
  <si>
    <t>Enseñanza Pública</t>
  </si>
  <si>
    <t>Enseñanza Privada</t>
  </si>
  <si>
    <t>Consumo intermedio de la enseñanza</t>
  </si>
  <si>
    <t>Consumo intermedio/PIB</t>
  </si>
  <si>
    <t>VAB de la enseñanza</t>
  </si>
  <si>
    <t>VAB/PIB</t>
  </si>
  <si>
    <t xml:space="preserve"> Gasto de consumo final de los hogares</t>
  </si>
  <si>
    <t xml:space="preserve"> Gasto de consumo final del gobierno general</t>
  </si>
  <si>
    <t xml:space="preserve"> Gasto de consumo final individual del gobierno general </t>
  </si>
  <si>
    <t xml:space="preserve"> Gasto de consumo final colectivo del gobierno general </t>
  </si>
  <si>
    <t xml:space="preserve">Gasto de consumo final de las instituciones sin fines de lucro </t>
  </si>
  <si>
    <t xml:space="preserve">Gasto de consumo final total en enseñanza </t>
  </si>
  <si>
    <t>Gasto de consumo final de los hogares en enseñanza (GCFHE)</t>
  </si>
  <si>
    <t>Gasto de consumo final total de los hogares (GCFHT)</t>
  </si>
  <si>
    <t>Gasto de consumo final del gobierno general en enseñanza (GCFGGE)</t>
  </si>
  <si>
    <t>Gasto de consumo final total del gobierno general (GCFGGT)</t>
  </si>
  <si>
    <t>Gasto de consumo final público</t>
  </si>
  <si>
    <t>Gasto de consumo final privado</t>
  </si>
  <si>
    <t>Productos característicos</t>
  </si>
  <si>
    <t>Productos conexos</t>
  </si>
  <si>
    <t>Servicios de regulación y administración de servicios de enseñanza</t>
  </si>
  <si>
    <t>Servicios de enseñanza de nivel de desarrollo infantil</t>
  </si>
  <si>
    <t xml:space="preserve">Servicios de enseñanza de nivel preprimaria </t>
  </si>
  <si>
    <t>Servicios de enseñanza de nivel primaria</t>
  </si>
  <si>
    <t>Servicios de enseñanza secundaria baja</t>
  </si>
  <si>
    <t>Servicios de enseñanza secundaria alta</t>
  </si>
  <si>
    <t>Servicios de enseñanza superior terciaria de ciclo corto</t>
  </si>
  <si>
    <t>Servicios de enseñanza superior de tercer nivel</t>
  </si>
  <si>
    <t>Servicios de enseñanza superior de cuarto nivel</t>
  </si>
  <si>
    <t>Servicios de otros tipos de enseñanza n.c.p</t>
  </si>
  <si>
    <t xml:space="preserve">Prendas de vestir </t>
  </si>
  <si>
    <t>Pasta papel, papel y cartón, prod. editorial y otros</t>
  </si>
  <si>
    <t>Trabajos de construcción y construcción</t>
  </si>
  <si>
    <t>Servicios de transporte y almacenamiento</t>
  </si>
  <si>
    <t>Servicios de comercio</t>
  </si>
  <si>
    <t>Población total</t>
  </si>
  <si>
    <t>Gasto de consumo final de las instituciones sin fines de lucro</t>
  </si>
  <si>
    <t>Gasto de consumo final total</t>
  </si>
  <si>
    <t>Número de alumnos del sector público</t>
  </si>
  <si>
    <t>Número de alumnos del sector privado</t>
  </si>
  <si>
    <t>Total número de alumnos</t>
  </si>
  <si>
    <t>Gasto de consumo final público en enseñanza primaria</t>
  </si>
  <si>
    <t>Gasto de consumo final privado en enseñanza primaria</t>
  </si>
  <si>
    <t>Número de alumnos del sector público de enseñanza primaria</t>
  </si>
  <si>
    <t>Número de alumnos del sector privado de enseñanza primaria</t>
  </si>
  <si>
    <t>Gasto de consumo final público en enseñanza secundaria</t>
  </si>
  <si>
    <t>Gasto de consumo final privado en enseñanza secundaria</t>
  </si>
  <si>
    <t>Número de alumnos del sector público de enseñanza secundaria</t>
  </si>
  <si>
    <t>Número de alumnos del sector privado de enseñanza secundaria</t>
  </si>
  <si>
    <t>Gasto de consumo final público en enseñanza superior</t>
  </si>
  <si>
    <t>Gasto de consumo final privado en enseñanza superior</t>
  </si>
  <si>
    <t>Número de alumnos del sector público de enseñanza superior</t>
  </si>
  <si>
    <t>Número de alumnos del sector privado de enseñanza superior</t>
  </si>
  <si>
    <t>Consumo final efectivo de los hogares en enseñanza (CFEHE)</t>
  </si>
  <si>
    <t>Consumo final efectivo de los hogares de la economia total (CFEHT)</t>
  </si>
  <si>
    <t>Consumo final efectivo del gobierno general en enseñanza (CFEGGE)</t>
  </si>
  <si>
    <t>Consumo final efectivo del gobierno general de la economia total (CFEGGT)</t>
  </si>
  <si>
    <t>Gasto de consumo final total (miles de dólares)</t>
  </si>
  <si>
    <t>Gasto de consumo final público por alumno del sector público (dólares)</t>
  </si>
  <si>
    <t>PIB per cápita</t>
  </si>
  <si>
    <t>Gasto de consumo final privado por alumno del sector privado (dólares)</t>
  </si>
  <si>
    <t>Sector público</t>
  </si>
  <si>
    <t>Gobierno central</t>
  </si>
  <si>
    <t>Gobierno local</t>
  </si>
  <si>
    <t>Sociedades no financieras característicos</t>
  </si>
  <si>
    <t>Instituciones sin fines de lucro que sirven a los hogares</t>
  </si>
  <si>
    <t>Hogares productores</t>
  </si>
  <si>
    <t>Instituciones de educación de primera infancia</t>
  </si>
  <si>
    <t>Instituciones de educación primaria</t>
  </si>
  <si>
    <t>Instituciones de educación secundaria</t>
  </si>
  <si>
    <t>Instituciones de educación superior</t>
  </si>
  <si>
    <t>Instituciones de otros tipos de enseñanza n.c.p</t>
  </si>
  <si>
    <t>Instituciones de rectoría  y administración</t>
  </si>
  <si>
    <t>Regulación y administración de la enseñanza</t>
  </si>
  <si>
    <t xml:space="preserve">Otros tipos de enseñanza </t>
  </si>
  <si>
    <t>Erogaciones totales del sector público</t>
  </si>
  <si>
    <t>Erogaciones totales del sector privado</t>
  </si>
  <si>
    <t>Erogaciones totales</t>
  </si>
  <si>
    <t>Erogaciones totales del sector público en enseñanza primaria</t>
  </si>
  <si>
    <t>Erogaciones totales del sector privado en enseñanza primaria</t>
  </si>
  <si>
    <t>Erogaciones totales del sector público en enseñanza secundaria</t>
  </si>
  <si>
    <t>Erogaciones totales del sector privado en enseñanza secundaria</t>
  </si>
  <si>
    <t>Erogaciones totales del sector público en enseñanza superior</t>
  </si>
  <si>
    <t>Erogaciones totales del sector privado en enseñanza superior</t>
  </si>
  <si>
    <t>Total consumo intermedio EGB</t>
  </si>
  <si>
    <t>Alimentación</t>
  </si>
  <si>
    <t>Uniformes</t>
  </si>
  <si>
    <t>Textos escolares</t>
  </si>
  <si>
    <t>Otros gastos</t>
  </si>
  <si>
    <t>Becas de instituciones de enseñanza superior pública</t>
  </si>
  <si>
    <t>Cofinanciamiento a las universidades privadas</t>
  </si>
  <si>
    <t xml:space="preserve"> Formación bruta de capital fijo de la enseñanza</t>
  </si>
  <si>
    <t xml:space="preserve"> Formación bruta de capital fijo público</t>
  </si>
  <si>
    <t xml:space="preserve"> Formación bruta de capital fijo privado</t>
  </si>
  <si>
    <t xml:space="preserve"> Formación bruta de capital fijo total</t>
  </si>
  <si>
    <t>1.01.01</t>
  </si>
  <si>
    <t>2.01.01</t>
  </si>
  <si>
    <t>2.02.01</t>
  </si>
  <si>
    <t>3.01.01</t>
  </si>
  <si>
    <t>4.01.01</t>
  </si>
  <si>
    <t>4.02.01</t>
  </si>
  <si>
    <t>5.01.01</t>
  </si>
  <si>
    <t>6.01.01</t>
  </si>
  <si>
    <t>6.01.02</t>
  </si>
  <si>
    <t>7.01.01</t>
  </si>
  <si>
    <r>
      <rPr>
        <b/>
        <sz val="9"/>
        <color rgb="FF5A5A72"/>
        <rFont val="Century Gothic"/>
        <family val="2"/>
      </rPr>
      <t>Nota:</t>
    </r>
    <r>
      <rPr>
        <sz val="9"/>
        <color rgb="FF5A5A72"/>
        <rFont val="Century Gothic"/>
        <family val="2"/>
      </rPr>
      <t xml:space="preserve"> El cálculo de este indicador comprende los niveles educativos: primaria, secundaria y superior (tercer y cuarto nivel) debido a la disponibilidad de datos del número de alumnos</t>
    </r>
  </si>
  <si>
    <r>
      <rPr>
        <b/>
        <sz val="9"/>
        <color rgb="FF5A5A72"/>
        <rFont val="Century Gothic"/>
        <family val="2"/>
      </rPr>
      <t>Nota:</t>
    </r>
    <r>
      <rPr>
        <sz val="9"/>
        <color rgb="FF5A5A72"/>
        <rFont val="Century Gothic"/>
        <family val="2"/>
      </rPr>
      <t xml:space="preserve"> El cálculo de este indicador comprende el nivel superior (tercer y cuarto nivel) debido a la disponibilidad de datos del número de alumnos</t>
    </r>
  </si>
  <si>
    <t>El cálculo de este indicador comprende los niveles educativos: primaria, secundaria y superior (tercer y cuarto nivel) debido a la disponibilidad de datos del número de alumnos</t>
  </si>
  <si>
    <t>FBCF de instituciones características</t>
  </si>
  <si>
    <t>FBCF de instituciones conexas</t>
  </si>
  <si>
    <t>Formación bruta de capital fijo de las instituciones características de la enseñanza según sector público y privado. Período 2007-2019 (miles de dólares)</t>
  </si>
  <si>
    <t>Gasto de consumo final por alumno (GCFA) según sector público y privado en enseñanza primaria y su relación. Período 2007-2019</t>
  </si>
  <si>
    <t xml:space="preserve">Gasto de consumo final por alumno (GCFA) según sector público y privado en enseñanza secundaria y su relación. Período 2007-2019 </t>
  </si>
  <si>
    <t xml:space="preserve">Gasto de consumo final por alumno (GCFA) según sector público y privado y su relación. Período 2007-2019 </t>
  </si>
  <si>
    <t xml:space="preserve">Gasto de consumo final por alumno (GCFA) según sector público y privado en enseñanza superior y su relación. Período 2007-2019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</si>
</sst>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4" formatCode="_(&quot;$&quot;\ * #,##0.00_);_(&quot;$&quot;\ * \(#,##0.00\);_(&quot;$&quot;\ * &quot;-&quot;??_);_(@_)"/>
    <numFmt numFmtId="164" formatCode="_ * #,##0.00_ ;_ * \-#,##0.00_ ;_ * &quot;-&quot;??_ ;_ @_ "/>
    <numFmt numFmtId="165" formatCode="_-* #,##0.00\ _€_-;\-* #,##0.00\ _€_-;_-* &quot;-&quot;??\ _€_-;_-@_-"/>
    <numFmt numFmtId="166" formatCode="0.0%"/>
    <numFmt numFmtId="167" formatCode="mm/dd/yyyy\ hh:mm:ss"/>
    <numFmt numFmtId="168" formatCode="_ * #,##0_ ;_ * \-#,##0_ ;_ * &quot;-&quot;??_ ;_ @_ "/>
    <numFmt numFmtId="169" formatCode="#,##0.0"/>
  </numFmts>
  <fonts count="145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i/>
      <sz val="9"/>
      <color indexed="8"/>
      <name val="Calibri"/>
      <family val="2"/>
    </font>
    <font>
      <sz val="11"/>
      <color theme="1"/>
      <name val="Calibri"/>
      <family val="2"/>
      <scheme val="minor"/>
    </font>
    <font>
      <sz val="11"/>
      <color rgb="FF0000FF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0000FF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i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i/>
      <sz val="9"/>
      <color theme="1"/>
      <name val="Calibri"/>
      <family val="2"/>
      <scheme val="minor"/>
    </font>
    <font>
      <b/>
      <sz val="9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i/>
      <sz val="14"/>
      <color rgb="FF595959"/>
      <name val="Century Gothic"/>
      <family val="2"/>
    </font>
    <font>
      <sz val="11"/>
      <color theme="1" tint="0.34998626667073579"/>
      <name val="Century Gothic"/>
      <family val="2"/>
    </font>
    <font>
      <b/>
      <i/>
      <sz val="16"/>
      <color rgb="FF595959"/>
      <name val="Century Gothic"/>
      <family val="2"/>
    </font>
    <font>
      <sz val="12"/>
      <color theme="1" tint="0.34998626667073579"/>
      <name val="Century Gothic"/>
      <family val="2"/>
    </font>
    <font>
      <sz val="9"/>
      <color theme="1" tint="0.34998626667073579"/>
      <name val="Century Gothic"/>
      <family val="2"/>
    </font>
    <font>
      <b/>
      <sz val="9"/>
      <color theme="1" tint="0.34998626667073579"/>
      <name val="Century Gothic"/>
      <family val="2"/>
    </font>
    <font>
      <b/>
      <sz val="11"/>
      <color theme="1" tint="0.34998626667073579"/>
      <name val="Century Gothic"/>
      <family val="2"/>
    </font>
    <font>
      <b/>
      <sz val="12"/>
      <color rgb="FFC00000"/>
      <name val="Calibri"/>
      <family val="2"/>
      <scheme val="minor"/>
    </font>
    <font>
      <sz val="11"/>
      <name val="Century Gothic"/>
      <family val="2"/>
    </font>
    <font>
      <sz val="11"/>
      <color theme="0"/>
      <name val="Century Gothic"/>
      <family val="2"/>
    </font>
    <font>
      <sz val="12"/>
      <name val="Century Gothic"/>
      <family val="2"/>
    </font>
    <font>
      <sz val="8"/>
      <color theme="0"/>
      <name val="Century Gothic"/>
      <family val="2"/>
    </font>
    <font>
      <i/>
      <sz val="9"/>
      <color theme="1" tint="0.34998626667073579"/>
      <name val="Century Gothic"/>
      <family val="2"/>
    </font>
    <font>
      <sz val="11"/>
      <color theme="1" tint="0.34998626667073579"/>
      <name val="Calibri"/>
      <family val="2"/>
      <scheme val="minor"/>
    </font>
    <font>
      <b/>
      <i/>
      <sz val="14"/>
      <name val="Century Gothic"/>
      <family val="2"/>
    </font>
    <font>
      <b/>
      <sz val="11"/>
      <color theme="1" tint="0.34998626667073579"/>
      <name val="Calibri"/>
      <family val="2"/>
      <scheme val="minor"/>
    </font>
    <font>
      <b/>
      <i/>
      <sz val="14"/>
      <color theme="0"/>
      <name val="Century Gothic"/>
      <family val="2"/>
    </font>
    <font>
      <sz val="9"/>
      <color theme="0"/>
      <name val="Calibri"/>
      <family val="2"/>
      <scheme val="minor"/>
    </font>
    <font>
      <b/>
      <sz val="12"/>
      <color theme="0"/>
      <name val="Century Gothic"/>
      <family val="2"/>
    </font>
    <font>
      <sz val="10"/>
      <color theme="0"/>
      <name val="Century Gothic"/>
      <family val="2"/>
    </font>
    <font>
      <sz val="10"/>
      <color theme="0"/>
      <name val="Calibri"/>
      <family val="2"/>
      <scheme val="minor"/>
    </font>
    <font>
      <sz val="9"/>
      <color theme="0"/>
      <name val="Century Gothic"/>
      <family val="2"/>
    </font>
    <font>
      <i/>
      <sz val="9"/>
      <color theme="0"/>
      <name val="Century Gothic"/>
      <family val="2"/>
    </font>
    <font>
      <b/>
      <sz val="11"/>
      <color theme="0"/>
      <name val="Century Gothic"/>
      <family val="2"/>
    </font>
    <font>
      <b/>
      <i/>
      <sz val="11"/>
      <color theme="0"/>
      <name val="Calibri"/>
      <family val="2"/>
      <scheme val="minor"/>
    </font>
    <font>
      <b/>
      <i/>
      <sz val="18"/>
      <color rgb="FF595959"/>
      <name val="Century Gothic"/>
      <family val="2"/>
    </font>
    <font>
      <b/>
      <sz val="9"/>
      <color rgb="FFFF0000"/>
      <name val="Century Gothic"/>
      <family val="2"/>
    </font>
    <font>
      <sz val="9"/>
      <color rgb="FFFF0000"/>
      <name val="Century Gothic"/>
      <family val="2"/>
    </font>
    <font>
      <b/>
      <sz val="14"/>
      <color theme="1" tint="0.34998626667073579"/>
      <name val="Century Gothic"/>
      <family val="2"/>
    </font>
    <font>
      <b/>
      <sz val="14"/>
      <color rgb="FF5A5A72"/>
      <name val="Century Gothic"/>
      <family val="2"/>
    </font>
    <font>
      <sz val="11"/>
      <color rgb="FF5A5A72"/>
      <name val="Calibri"/>
      <family val="2"/>
      <scheme val="minor"/>
    </font>
    <font>
      <sz val="14"/>
      <color rgb="FF5A5A72"/>
      <name val="Century Gothic"/>
      <family val="2"/>
    </font>
    <font>
      <b/>
      <sz val="12"/>
      <color rgb="FF5A5A72"/>
      <name val="Century Gothic"/>
      <family val="2"/>
    </font>
    <font>
      <sz val="11"/>
      <color rgb="FF5A5A72"/>
      <name val="Century Gothic"/>
      <family val="2"/>
    </font>
    <font>
      <b/>
      <sz val="11"/>
      <color rgb="FF5A5A72"/>
      <name val="Century Gothic"/>
      <family val="2"/>
    </font>
    <font>
      <b/>
      <i/>
      <sz val="14"/>
      <color rgb="FF5A5A72"/>
      <name val="Century Gothic"/>
      <family val="2"/>
    </font>
    <font>
      <sz val="12"/>
      <color rgb="FF5A5A72"/>
      <name val="Century Gothic"/>
      <family val="2"/>
    </font>
    <font>
      <b/>
      <u/>
      <sz val="11"/>
      <color rgb="FF5A5A72"/>
      <name val="Century Gothic"/>
      <family val="2"/>
    </font>
    <font>
      <sz val="9"/>
      <color rgb="FF5A5A72"/>
      <name val="Century Gothic"/>
      <family val="2"/>
    </font>
    <font>
      <b/>
      <sz val="9"/>
      <color rgb="FF5A5A72"/>
      <name val="Century Gothic"/>
      <family val="2"/>
    </font>
    <font>
      <b/>
      <sz val="11"/>
      <color rgb="FF5A5A72"/>
      <name val="Calibri"/>
      <family val="2"/>
      <scheme val="minor"/>
    </font>
    <font>
      <sz val="9"/>
      <color rgb="FF5A5A72"/>
      <name val="Calibri"/>
      <family val="2"/>
      <scheme val="minor"/>
    </font>
    <font>
      <u/>
      <sz val="11"/>
      <color rgb="FF5A5A72"/>
      <name val="Calibri"/>
      <family val="2"/>
      <scheme val="minor"/>
    </font>
    <font>
      <i/>
      <sz val="9"/>
      <color rgb="FF5A5A72"/>
      <name val="Century Gothic"/>
      <family val="2"/>
    </font>
    <font>
      <i/>
      <sz val="9"/>
      <color rgb="FF5A5A72"/>
      <name val="Calibri"/>
      <family val="2"/>
      <scheme val="minor"/>
    </font>
    <font>
      <b/>
      <i/>
      <sz val="9"/>
      <color rgb="FF5A5A72"/>
      <name val="Calibri"/>
      <family val="2"/>
      <scheme val="minor"/>
    </font>
    <font>
      <b/>
      <i/>
      <sz val="11"/>
      <color rgb="FF5A5A72"/>
      <name val="Calibri"/>
      <family val="2"/>
      <scheme val="minor"/>
    </font>
    <font>
      <sz val="11"/>
      <color theme="0" tint="-4.9989318521683403E-2"/>
      <name val="Calibri"/>
      <family val="2"/>
      <scheme val="minor"/>
    </font>
    <font>
      <i/>
      <sz val="11"/>
      <color rgb="FF5A5A72"/>
      <name val="Century Gothic"/>
      <family val="2"/>
    </font>
    <font>
      <sz val="10"/>
      <color rgb="FF5A5A72"/>
      <name val="Calibri"/>
      <family val="2"/>
      <scheme val="minor"/>
    </font>
    <font>
      <sz val="8"/>
      <color rgb="FF5A5A72"/>
      <name val="Century Gothic"/>
      <family val="2"/>
    </font>
    <font>
      <b/>
      <sz val="10"/>
      <color theme="0"/>
      <name val="Calibri"/>
      <family val="2"/>
      <scheme val="minor"/>
    </font>
    <font>
      <sz val="11"/>
      <color rgb="FF646480"/>
      <name val="Calibri"/>
      <family val="2"/>
      <scheme val="minor"/>
    </font>
    <font>
      <sz val="9"/>
      <color rgb="FF646480"/>
      <name val="Century Gothic"/>
      <family val="2"/>
    </font>
    <font>
      <b/>
      <sz val="9"/>
      <color rgb="FF646480"/>
      <name val="Century Gothic"/>
      <family val="2"/>
    </font>
    <font>
      <b/>
      <sz val="11"/>
      <color rgb="FFFF0000"/>
      <name val="Calibri"/>
      <family val="2"/>
      <scheme val="minor"/>
    </font>
    <font>
      <sz val="11"/>
      <color theme="4"/>
      <name val="Calibri"/>
      <family val="2"/>
      <scheme val="minor"/>
    </font>
    <font>
      <sz val="11"/>
      <color theme="9" tint="-0.249977111117893"/>
      <name val="Calibri"/>
      <family val="2"/>
      <scheme val="minor"/>
    </font>
    <font>
      <sz val="11"/>
      <color rgb="FF6E6E7C"/>
      <name val="Calibri"/>
      <family val="2"/>
      <scheme val="minor"/>
    </font>
    <font>
      <b/>
      <sz val="11"/>
      <color rgb="FF6E6E7C"/>
      <name val="Calibri"/>
      <family val="2"/>
      <scheme val="minor"/>
    </font>
    <font>
      <sz val="11"/>
      <color theme="3"/>
      <name val="Calibri"/>
      <family val="2"/>
      <scheme val="minor"/>
    </font>
    <font>
      <sz val="11"/>
      <color theme="3" tint="-0.249977111117893"/>
      <name val="Calibri"/>
      <family val="2"/>
      <scheme val="minor"/>
    </font>
    <font>
      <sz val="11"/>
      <color theme="9" tint="-0.499984740745262"/>
      <name val="Calibri"/>
      <family val="2"/>
      <scheme val="minor"/>
    </font>
    <font>
      <b/>
      <sz val="14"/>
      <color theme="0"/>
      <name val="Century Gothic"/>
      <family val="2"/>
    </font>
    <font>
      <sz val="11"/>
      <color theme="1" tint="4.9989318521683403E-2"/>
      <name val="Calibri"/>
      <family val="2"/>
      <scheme val="minor"/>
    </font>
    <font>
      <b/>
      <sz val="9"/>
      <color theme="0"/>
      <name val="Century Gothic"/>
      <family val="2"/>
    </font>
    <font>
      <sz val="11"/>
      <color theme="0"/>
      <name val="Arial"/>
      <family val="2"/>
    </font>
    <font>
      <b/>
      <i/>
      <sz val="9"/>
      <color theme="0"/>
      <name val="Century Gothic"/>
      <family val="2"/>
    </font>
    <font>
      <b/>
      <sz val="14"/>
      <color theme="0"/>
      <name val="Arial"/>
      <family val="2"/>
    </font>
    <font>
      <sz val="8"/>
      <color theme="0"/>
      <name val="Arial Narrow"/>
      <family val="2"/>
    </font>
    <font>
      <b/>
      <i/>
      <sz val="11"/>
      <color rgb="FF6E6E7C"/>
      <name val="Calibri"/>
      <family val="2"/>
      <scheme val="minor"/>
    </font>
    <font>
      <b/>
      <i/>
      <sz val="9"/>
      <color theme="0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sz val="11"/>
      <color theme="1" tint="0.249977111117893"/>
      <name val="Calibri"/>
      <family val="2"/>
      <scheme val="minor"/>
    </font>
    <font>
      <b/>
      <i/>
      <sz val="11"/>
      <color theme="1" tint="0.249977111117893"/>
      <name val="Calibri"/>
      <family val="2"/>
      <scheme val="minor"/>
    </font>
    <font>
      <b/>
      <sz val="10"/>
      <color rgb="FF5A5A72"/>
      <name val="Century Gothic"/>
      <family val="2"/>
    </font>
    <font>
      <sz val="10"/>
      <color rgb="FF5A5A72"/>
      <name val="Century Gothic"/>
      <family val="2"/>
    </font>
    <font>
      <sz val="11"/>
      <color theme="4" tint="-0.499984740745262"/>
      <name val="Calibri"/>
      <family val="2"/>
      <scheme val="minor"/>
    </font>
    <font>
      <b/>
      <sz val="8"/>
      <color theme="0"/>
      <name val="Century Gothic"/>
      <family val="2"/>
    </font>
    <font>
      <b/>
      <i/>
      <sz val="14"/>
      <color theme="3" tint="-0.249977111117893"/>
      <name val="Century Gothic"/>
      <family val="2"/>
    </font>
    <font>
      <i/>
      <sz val="9"/>
      <color rgb="FFC00000"/>
      <name val="Century Gothic"/>
      <family val="2"/>
    </font>
    <font>
      <sz val="11"/>
      <color rgb="FFC00000"/>
      <name val="Calibri"/>
      <family val="2"/>
      <scheme val="minor"/>
    </font>
    <font>
      <sz val="9"/>
      <color theme="1"/>
      <name val="Century Gothic"/>
      <family val="2"/>
    </font>
    <font>
      <sz val="11"/>
      <color rgb="FF6E6E7C"/>
      <name val="Century Gothic"/>
      <family val="2"/>
    </font>
    <font>
      <b/>
      <sz val="11"/>
      <color rgb="FF6E6E7C"/>
      <name val="Century Gothic"/>
      <family val="2"/>
    </font>
    <font>
      <b/>
      <sz val="9"/>
      <color rgb="FF6E6E7C"/>
      <name val="Century Gothic"/>
      <family val="2"/>
    </font>
    <font>
      <sz val="9"/>
      <color theme="1" tint="0.499984740745262"/>
      <name val="Century Gothic"/>
      <family val="2"/>
    </font>
    <font>
      <sz val="9"/>
      <color rgb="FF6E6E7C"/>
      <name val="Century Gothic"/>
      <family val="2"/>
    </font>
    <font>
      <i/>
      <sz val="9"/>
      <color theme="1"/>
      <name val="Century Gothic"/>
      <family val="2"/>
    </font>
    <font>
      <b/>
      <sz val="10.5"/>
      <color rgb="FF5A5A72"/>
      <name val="Century Gothic"/>
      <family val="2"/>
    </font>
    <font>
      <sz val="10.5"/>
      <color rgb="FF5A5A72"/>
      <name val="Calibri"/>
      <family val="2"/>
      <scheme val="minor"/>
    </font>
    <font>
      <sz val="9"/>
      <name val="Century Gothic"/>
      <family val="2"/>
    </font>
    <font>
      <sz val="11"/>
      <color theme="1" tint="0.499984740745262"/>
      <name val="Calibri"/>
      <family val="2"/>
      <scheme val="minor"/>
    </font>
    <font>
      <sz val="8"/>
      <name val="Calibri"/>
      <family val="2"/>
      <scheme val="minor"/>
    </font>
    <font>
      <sz val="12"/>
      <color theme="0"/>
      <name val="Century Gothic"/>
      <family val="2"/>
    </font>
    <font>
      <b/>
      <i/>
      <sz val="14"/>
      <color theme="1"/>
      <name val="Century Gothic"/>
      <family val="2"/>
    </font>
    <font>
      <b/>
      <i/>
      <sz val="14"/>
      <color rgb="FFFF0000"/>
      <name val="Century Gothic"/>
      <family val="2"/>
    </font>
    <font>
      <sz val="9"/>
      <color theme="1" tint="0.34998626667073579"/>
      <name val="Calibri"/>
      <family val="2"/>
      <scheme val="minor"/>
    </font>
    <font>
      <b/>
      <sz val="11"/>
      <color theme="1" tint="0.499984740745262"/>
      <name val="Calibri"/>
      <family val="2"/>
      <scheme val="minor"/>
    </font>
    <font>
      <sz val="8"/>
      <color theme="1"/>
      <name val="Century Gothic"/>
      <family val="2"/>
    </font>
    <font>
      <b/>
      <sz val="14"/>
      <color rgb="FF6E6E7C"/>
      <name val="Century Gothic"/>
      <family val="2"/>
    </font>
    <font>
      <b/>
      <sz val="11"/>
      <color theme="1"/>
      <name val="Century Gothic"/>
      <family val="2"/>
    </font>
    <font>
      <b/>
      <sz val="8"/>
      <color theme="1"/>
      <name val="Century Gothic"/>
      <family val="2"/>
    </font>
    <font>
      <b/>
      <sz val="8"/>
      <color rgb="FF5A5A72"/>
      <name val="Century Gothic"/>
      <family val="2"/>
    </font>
    <font>
      <sz val="8"/>
      <color theme="0"/>
      <name val="Calibri"/>
      <family val="2"/>
      <scheme val="minor"/>
    </font>
    <font>
      <b/>
      <sz val="14"/>
      <color theme="1"/>
      <name val="Century Gothic"/>
      <family val="2"/>
    </font>
    <font>
      <b/>
      <sz val="9"/>
      <color theme="1"/>
      <name val="Century Gothic"/>
      <family val="2"/>
    </font>
    <font>
      <i/>
      <sz val="9"/>
      <name val="Century Gothic"/>
      <family val="2"/>
    </font>
    <font>
      <sz val="9"/>
      <color rgb="FF6B6B6B"/>
      <name val="Century Gothic"/>
      <family val="2"/>
    </font>
    <font>
      <b/>
      <sz val="9"/>
      <color rgb="FF6B6B6B"/>
      <name val="Century Gothic"/>
      <family val="2"/>
    </font>
    <font>
      <sz val="10"/>
      <color theme="1" tint="0.499984740745262"/>
      <name val="Calibri"/>
      <family val="2"/>
      <scheme val="minor"/>
    </font>
    <font>
      <sz val="10"/>
      <color theme="1" tint="0.499984740745262"/>
      <name val="Century Gothic"/>
      <family val="2"/>
    </font>
    <font>
      <sz val="8"/>
      <color theme="1" tint="0.499984740745262"/>
      <name val="Century Gothic"/>
      <family val="2"/>
    </font>
    <font>
      <b/>
      <i/>
      <sz val="14"/>
      <color theme="1" tint="0.499984740745262"/>
      <name val="Century Gothic"/>
      <family val="2"/>
    </font>
    <font>
      <b/>
      <i/>
      <sz val="11"/>
      <color theme="1" tint="0.499984740745262"/>
      <name val="Calibri"/>
      <family val="2"/>
      <scheme val="minor"/>
    </font>
    <font>
      <sz val="11"/>
      <color theme="2" tint="-0.249977111117893"/>
      <name val="Calibri"/>
      <family val="2"/>
      <scheme val="minor"/>
    </font>
    <font>
      <b/>
      <sz val="11"/>
      <color theme="2" tint="-0.249977111117893"/>
      <name val="Calibri"/>
      <family val="2"/>
      <scheme val="minor"/>
    </font>
    <font>
      <b/>
      <i/>
      <sz val="11"/>
      <color theme="2" tint="-0.249977111117893"/>
      <name val="Calibri"/>
      <family val="2"/>
      <scheme val="minor"/>
    </font>
    <font>
      <b/>
      <sz val="14"/>
      <color theme="1" tint="0.499984740745262"/>
      <name val="Century Gothic"/>
      <family val="2"/>
    </font>
    <font>
      <b/>
      <sz val="9"/>
      <name val="Century Gothic"/>
      <family val="2"/>
    </font>
    <font>
      <sz val="12"/>
      <color theme="1" tint="0.499984740745262"/>
      <name val="Century Gothic"/>
      <family val="2"/>
    </font>
    <font>
      <b/>
      <i/>
      <sz val="11"/>
      <color rgb="FFFF0000"/>
      <name val="Calibri"/>
      <family val="2"/>
      <scheme val="minor"/>
    </font>
    <font>
      <i/>
      <sz val="9"/>
      <color theme="0"/>
      <name val="Calibri"/>
      <family val="2"/>
      <scheme val="minor"/>
    </font>
    <font>
      <b/>
      <sz val="10"/>
      <color theme="0"/>
      <name val="Century Gothic"/>
      <family val="2"/>
    </font>
  </fonts>
  <fills count="1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</patternFill>
    </fill>
    <fill>
      <patternFill patternType="solid">
        <fgColor rgb="FFFFFFFF"/>
        <bgColor indexed="64"/>
      </patternFill>
    </fill>
    <fill>
      <patternFill patternType="solid">
        <fgColor rgb="FFF2DCDB"/>
        <bgColor indexed="64"/>
      </patternFill>
    </fill>
    <fill>
      <patternFill patternType="solid">
        <fgColor rgb="FFF2DCDB"/>
        <bgColor rgb="FF83D0F5"/>
      </patternFill>
    </fill>
  </fills>
  <borders count="23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rgb="FFE68EA3"/>
      </left>
      <right style="thin">
        <color rgb="FFE68EA3"/>
      </right>
      <top style="thin">
        <color rgb="FFE68EA3"/>
      </top>
      <bottom style="thin">
        <color rgb="FFE68EA3"/>
      </bottom>
      <diagonal/>
    </border>
    <border>
      <left style="thin">
        <color rgb="FFE68EA3"/>
      </left>
      <right style="thin">
        <color rgb="FFE68EA3"/>
      </right>
      <top style="thin">
        <color rgb="FFE68EA3"/>
      </top>
      <bottom/>
      <diagonal/>
    </border>
    <border>
      <left style="thin">
        <color rgb="FFE68EA3"/>
      </left>
      <right/>
      <top style="thin">
        <color rgb="FFE68EA3"/>
      </top>
      <bottom style="thin">
        <color rgb="FFE68EA3"/>
      </bottom>
      <diagonal/>
    </border>
    <border>
      <left/>
      <right style="thin">
        <color rgb="FFE68EA3"/>
      </right>
      <top style="thin">
        <color rgb="FFE68EA3"/>
      </top>
      <bottom style="thin">
        <color rgb="FFE68EA3"/>
      </bottom>
      <diagonal/>
    </border>
    <border>
      <left/>
      <right/>
      <top/>
      <bottom style="thin">
        <color rgb="FFE68EA3"/>
      </bottom>
      <diagonal/>
    </border>
    <border>
      <left style="thin">
        <color rgb="FFE68EA3"/>
      </left>
      <right style="thin">
        <color rgb="FFE68EA3"/>
      </right>
      <top/>
      <bottom style="thin">
        <color rgb="FFE68EA3"/>
      </bottom>
      <diagonal/>
    </border>
    <border>
      <left/>
      <right style="thin">
        <color rgb="FFE68EA3"/>
      </right>
      <top style="thin">
        <color rgb="FFE68EA3"/>
      </top>
      <bottom/>
      <diagonal/>
    </border>
    <border>
      <left style="thin">
        <color rgb="FFE1748D"/>
      </left>
      <right style="thin">
        <color rgb="FFE68EA3"/>
      </right>
      <top style="thin">
        <color rgb="FFE68EA3"/>
      </top>
      <bottom style="thin">
        <color rgb="FFE68EA3"/>
      </bottom>
      <diagonal/>
    </border>
    <border>
      <left style="thin">
        <color rgb="FFE68EA3"/>
      </left>
      <right/>
      <top style="thin">
        <color rgb="FFE68EA3"/>
      </top>
      <bottom/>
      <diagonal/>
    </border>
    <border>
      <left style="thin">
        <color rgb="FFE68EA3"/>
      </left>
      <right style="thin">
        <color rgb="FFE68EA3"/>
      </right>
      <top style="thin">
        <color rgb="FFE1748D"/>
      </top>
      <bottom style="thin">
        <color rgb="FFE68EA3"/>
      </bottom>
      <diagonal/>
    </border>
    <border>
      <left style="thin">
        <color rgb="FFE1748D"/>
      </left>
      <right style="thin">
        <color rgb="FFE68EA3"/>
      </right>
      <top style="thin">
        <color rgb="FFE68EA3"/>
      </top>
      <bottom style="thin">
        <color rgb="FFE1748D"/>
      </bottom>
      <diagonal/>
    </border>
    <border>
      <left style="thin">
        <color rgb="FFE1748D"/>
      </left>
      <right style="thin">
        <color rgb="FFE1748D"/>
      </right>
      <top style="thin">
        <color rgb="FFE1748D"/>
      </top>
      <bottom style="thin">
        <color rgb="FFE1748D"/>
      </bottom>
      <diagonal/>
    </border>
    <border>
      <left style="thin">
        <color rgb="FFE68EA3"/>
      </left>
      <right style="thin">
        <color rgb="FFE68EA3"/>
      </right>
      <top/>
      <bottom/>
      <diagonal/>
    </border>
    <border>
      <left style="thin">
        <color rgb="FFE1748D"/>
      </left>
      <right/>
      <top style="thin">
        <color rgb="FFE1748D"/>
      </top>
      <bottom style="thin">
        <color rgb="FFE1748D"/>
      </bottom>
      <diagonal/>
    </border>
    <border>
      <left/>
      <right style="thin">
        <color rgb="FFE1748D"/>
      </right>
      <top style="thin">
        <color rgb="FFE1748D"/>
      </top>
      <bottom style="thin">
        <color rgb="FFE1748D"/>
      </bottom>
      <diagonal/>
    </border>
    <border>
      <left/>
      <right/>
      <top style="thin">
        <color rgb="FFE1748D"/>
      </top>
      <bottom style="thin">
        <color rgb="FFE1748D"/>
      </bottom>
      <diagonal/>
    </border>
  </borders>
  <cellStyleXfs count="27">
    <xf numFmtId="0" fontId="0" fillId="0" borderId="0"/>
    <xf numFmtId="0" fontId="15" fillId="0" borderId="0" applyNumberForma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9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5" fillId="0" borderId="0"/>
    <xf numFmtId="0" fontId="5" fillId="13" borderId="0">
      <alignment wrapText="1"/>
    </xf>
    <xf numFmtId="0" fontId="5" fillId="0" borderId="0">
      <alignment wrapText="1"/>
    </xf>
    <xf numFmtId="0" fontId="5" fillId="0" borderId="0">
      <alignment wrapText="1"/>
    </xf>
    <xf numFmtId="0" fontId="5" fillId="0" borderId="0">
      <alignment wrapText="1"/>
    </xf>
    <xf numFmtId="167" fontId="5" fillId="0" borderId="0">
      <alignment wrapText="1"/>
    </xf>
    <xf numFmtId="164" fontId="5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5" fillId="0" borderId="0" applyFont="0" applyFill="0" applyBorder="0" applyAlignment="0" applyProtection="0"/>
  </cellStyleXfs>
  <cellXfs count="976">
    <xf numFmtId="0" fontId="0" fillId="0" borderId="0" xfId="0"/>
    <xf numFmtId="0" fontId="0" fillId="0" borderId="0" xfId="0" applyBorder="1"/>
    <xf numFmtId="0" fontId="6" fillId="0" borderId="0" xfId="0" applyFont="1" applyBorder="1"/>
    <xf numFmtId="0" fontId="0" fillId="0" borderId="0" xfId="0" applyFont="1" applyFill="1" applyBorder="1" applyAlignment="1"/>
    <xf numFmtId="0" fontId="0" fillId="0" borderId="0" xfId="0" applyFont="1" applyBorder="1" applyAlignment="1"/>
    <xf numFmtId="0" fontId="6" fillId="0" borderId="0" xfId="0" applyFont="1" applyBorder="1" applyAlignment="1"/>
    <xf numFmtId="0" fontId="0" fillId="0" borderId="0" xfId="0" applyFill="1" applyBorder="1"/>
    <xf numFmtId="0" fontId="0" fillId="3" borderId="0" xfId="0" applyFill="1" applyBorder="1"/>
    <xf numFmtId="0" fontId="0" fillId="4" borderId="0" xfId="0" applyFont="1" applyFill="1" applyBorder="1" applyAlignment="1"/>
    <xf numFmtId="0" fontId="6" fillId="0" borderId="0" xfId="0" applyFont="1" applyFill="1" applyBorder="1" applyAlignment="1"/>
    <xf numFmtId="0" fontId="0" fillId="5" borderId="0" xfId="0" applyFont="1" applyFill="1" applyBorder="1" applyAlignment="1"/>
    <xf numFmtId="0" fontId="6" fillId="5" borderId="0" xfId="0" applyFont="1" applyFill="1" applyBorder="1" applyAlignment="1"/>
    <xf numFmtId="0" fontId="0" fillId="0" borderId="1" xfId="0" applyFill="1" applyBorder="1"/>
    <xf numFmtId="0" fontId="9" fillId="7" borderId="3" xfId="0" applyFont="1" applyFill="1" applyBorder="1" applyAlignment="1">
      <alignment horizontal="center" vertical="center" wrapText="1"/>
    </xf>
    <xf numFmtId="0" fontId="9" fillId="8" borderId="3" xfId="0" applyFont="1" applyFill="1" applyBorder="1" applyAlignment="1">
      <alignment horizontal="center" vertical="center" wrapText="1"/>
    </xf>
    <xf numFmtId="0" fontId="9" fillId="9" borderId="3" xfId="0" applyFont="1" applyFill="1" applyBorder="1" applyAlignment="1">
      <alignment horizontal="center" vertical="center" wrapText="1"/>
    </xf>
    <xf numFmtId="0" fontId="9" fillId="7" borderId="4" xfId="0" applyFont="1" applyFill="1" applyBorder="1" applyAlignment="1">
      <alignment horizontal="center" vertical="center" wrapText="1"/>
    </xf>
    <xf numFmtId="0" fontId="9" fillId="10" borderId="5" xfId="0" applyFont="1" applyFill="1" applyBorder="1" applyAlignment="1">
      <alignment horizontal="center" vertical="center" wrapText="1"/>
    </xf>
    <xf numFmtId="0" fontId="9" fillId="10" borderId="0" xfId="0" applyFont="1" applyFill="1" applyBorder="1" applyAlignment="1">
      <alignment horizontal="center" vertical="center" wrapText="1"/>
    </xf>
    <xf numFmtId="0" fontId="9" fillId="7" borderId="2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9" fillId="0" borderId="0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/>
    <xf numFmtId="0" fontId="6" fillId="0" borderId="0" xfId="0" applyFont="1" applyFill="1" applyBorder="1"/>
    <xf numFmtId="0" fontId="6" fillId="5" borderId="0" xfId="0" applyFont="1" applyFill="1" applyBorder="1"/>
    <xf numFmtId="0" fontId="11" fillId="3" borderId="0" xfId="0" applyFont="1" applyFill="1" applyBorder="1" applyAlignment="1">
      <alignment horizontal="center"/>
    </xf>
    <xf numFmtId="0" fontId="12" fillId="11" borderId="0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0" borderId="0" xfId="0" applyFont="1" applyAlignment="1">
      <alignment vertical="center"/>
    </xf>
    <xf numFmtId="0" fontId="0" fillId="0" borderId="0" xfId="0" applyFont="1"/>
    <xf numFmtId="0" fontId="10" fillId="0" borderId="0" xfId="14" applyFont="1"/>
    <xf numFmtId="0" fontId="15" fillId="0" borderId="0" xfId="1"/>
    <xf numFmtId="10" fontId="10" fillId="0" borderId="0" xfId="16" applyNumberFormat="1" applyFont="1" applyFill="1" applyBorder="1" applyAlignment="1"/>
    <xf numFmtId="0" fontId="9" fillId="0" borderId="0" xfId="14" applyFont="1"/>
    <xf numFmtId="0" fontId="8" fillId="0" borderId="0" xfId="14" applyFont="1"/>
    <xf numFmtId="3" fontId="8" fillId="0" borderId="0" xfId="14" applyNumberFormat="1" applyFont="1"/>
    <xf numFmtId="0" fontId="7" fillId="0" borderId="0" xfId="0" applyFont="1" applyBorder="1" applyAlignment="1">
      <alignment wrapText="1"/>
    </xf>
    <xf numFmtId="0" fontId="10" fillId="0" borderId="0" xfId="14" applyFont="1" applyAlignment="1">
      <alignment vertical="top"/>
    </xf>
    <xf numFmtId="0" fontId="18" fillId="0" borderId="0" xfId="0" applyFont="1" applyBorder="1" applyAlignment="1">
      <alignment wrapText="1"/>
    </xf>
    <xf numFmtId="0" fontId="19" fillId="10" borderId="5" xfId="0" applyFont="1" applyFill="1" applyBorder="1" applyAlignment="1">
      <alignment horizontal="center" vertical="center" wrapText="1"/>
    </xf>
    <xf numFmtId="0" fontId="19" fillId="10" borderId="0" xfId="0" applyFont="1" applyFill="1" applyBorder="1" applyAlignment="1">
      <alignment horizontal="center" vertical="center" wrapText="1"/>
    </xf>
    <xf numFmtId="0" fontId="17" fillId="0" borderId="0" xfId="0" applyFont="1" applyBorder="1" applyAlignment="1"/>
    <xf numFmtId="0" fontId="18" fillId="0" borderId="0" xfId="0" applyFont="1" applyBorder="1" applyAlignment="1"/>
    <xf numFmtId="0" fontId="18" fillId="0" borderId="0" xfId="0" applyFont="1" applyFill="1" applyBorder="1" applyAlignment="1"/>
    <xf numFmtId="0" fontId="17" fillId="0" borderId="0" xfId="0" applyFont="1" applyBorder="1"/>
    <xf numFmtId="0" fontId="10" fillId="0" borderId="0" xfId="14" applyFont="1" applyBorder="1" applyAlignment="1">
      <alignment vertical="top"/>
    </xf>
    <xf numFmtId="0" fontId="10" fillId="0" borderId="0" xfId="14" applyFont="1" applyBorder="1"/>
    <xf numFmtId="0" fontId="16" fillId="0" borderId="0" xfId="0" applyFont="1" applyBorder="1" applyAlignment="1">
      <alignment vertical="top" wrapText="1"/>
    </xf>
    <xf numFmtId="0" fontId="17" fillId="0" borderId="0" xfId="0" applyFont="1" applyBorder="1" applyAlignment="1">
      <alignment vertical="top" wrapText="1"/>
    </xf>
    <xf numFmtId="0" fontId="14" fillId="0" borderId="0" xfId="14" applyFont="1" applyFill="1"/>
    <xf numFmtId="0" fontId="17" fillId="0" borderId="0" xfId="0" applyFont="1" applyBorder="1" applyAlignment="1">
      <alignment wrapText="1"/>
    </xf>
    <xf numFmtId="0" fontId="16" fillId="0" borderId="0" xfId="0" applyFont="1" applyBorder="1" applyAlignment="1">
      <alignment wrapText="1"/>
    </xf>
    <xf numFmtId="0" fontId="16" fillId="0" borderId="0" xfId="0" applyFont="1" applyFill="1" applyBorder="1" applyAlignment="1">
      <alignment wrapText="1"/>
    </xf>
    <xf numFmtId="0" fontId="16" fillId="6" borderId="0" xfId="0" applyFont="1" applyFill="1" applyBorder="1" applyAlignment="1">
      <alignment wrapText="1"/>
    </xf>
    <xf numFmtId="0" fontId="12" fillId="2" borderId="0" xfId="0" applyFont="1" applyFill="1" applyBorder="1" applyAlignment="1">
      <alignment horizontal="center"/>
    </xf>
    <xf numFmtId="0" fontId="0" fillId="2" borderId="0" xfId="0" applyFont="1" applyFill="1" applyBorder="1" applyAlignment="1"/>
    <xf numFmtId="0" fontId="6" fillId="2" borderId="0" xfId="0" applyFont="1" applyFill="1" applyBorder="1" applyAlignment="1"/>
    <xf numFmtId="0" fontId="13" fillId="12" borderId="0" xfId="14" applyFont="1" applyFill="1" applyBorder="1" applyAlignment="1">
      <alignment horizontal="left" vertical="center" wrapText="1"/>
    </xf>
    <xf numFmtId="0" fontId="13" fillId="0" borderId="0" xfId="14" applyFont="1" applyAlignment="1">
      <alignment horizontal="left" vertical="center" wrapText="1"/>
    </xf>
    <xf numFmtId="10" fontId="13" fillId="0" borderId="0" xfId="16" applyNumberFormat="1" applyFont="1" applyAlignment="1">
      <alignment horizontal="left" vertical="center" wrapText="1"/>
    </xf>
    <xf numFmtId="10" fontId="14" fillId="0" borderId="0" xfId="16" applyNumberFormat="1" applyFont="1" applyFill="1" applyBorder="1" applyAlignment="1"/>
    <xf numFmtId="10" fontId="14" fillId="12" borderId="0" xfId="16" applyNumberFormat="1" applyFont="1" applyFill="1" applyBorder="1" applyAlignment="1"/>
    <xf numFmtId="0" fontId="13" fillId="0" borderId="0" xfId="0" applyFont="1" applyFill="1" applyBorder="1" applyAlignment="1">
      <alignment horizontal="right" vertical="center" wrapText="1"/>
    </xf>
    <xf numFmtId="0" fontId="8" fillId="0" borderId="0" xfId="0" applyFont="1"/>
    <xf numFmtId="0" fontId="10" fillId="0" borderId="0" xfId="14" applyFont="1" applyFill="1"/>
    <xf numFmtId="0" fontId="15" fillId="0" borderId="0" xfId="1" applyAlignment="1">
      <alignment horizontal="center"/>
    </xf>
    <xf numFmtId="0" fontId="21" fillId="12" borderId="0" xfId="0" applyFont="1" applyFill="1" applyBorder="1" applyAlignment="1">
      <alignment horizontal="center"/>
    </xf>
    <xf numFmtId="0" fontId="25" fillId="12" borderId="0" xfId="0" applyFont="1" applyFill="1"/>
    <xf numFmtId="3" fontId="24" fillId="0" borderId="0" xfId="0" applyNumberFormat="1" applyFont="1" applyFill="1" applyBorder="1" applyAlignment="1">
      <alignment vertical="center"/>
    </xf>
    <xf numFmtId="0" fontId="29" fillId="0" borderId="0" xfId="14" applyFont="1"/>
    <xf numFmtId="10" fontId="29" fillId="0" borderId="0" xfId="16" applyNumberFormat="1" applyFont="1" applyFill="1" applyBorder="1" applyAlignment="1"/>
    <xf numFmtId="0" fontId="30" fillId="0" borderId="0" xfId="14" applyFont="1" applyFill="1"/>
    <xf numFmtId="3" fontId="31" fillId="12" borderId="0" xfId="17" applyNumberFormat="1" applyFont="1" applyFill="1" applyBorder="1" applyAlignment="1">
      <alignment horizontal="right" vertical="center"/>
    </xf>
    <xf numFmtId="0" fontId="0" fillId="0" borderId="0" xfId="0" applyFill="1"/>
    <xf numFmtId="10" fontId="31" fillId="0" borderId="0" xfId="16" applyNumberFormat="1" applyFont="1" applyFill="1" applyBorder="1" applyAlignment="1">
      <alignment horizontal="right" vertical="center"/>
    </xf>
    <xf numFmtId="0" fontId="33" fillId="12" borderId="0" xfId="0" applyFont="1" applyFill="1"/>
    <xf numFmtId="3" fontId="14" fillId="0" borderId="0" xfId="14" applyNumberFormat="1" applyFont="1"/>
    <xf numFmtId="0" fontId="12" fillId="0" borderId="0" xfId="14" applyFont="1" applyAlignment="1">
      <alignment horizontal="left" vertical="center" wrapText="1"/>
    </xf>
    <xf numFmtId="10" fontId="12" fillId="0" borderId="0" xfId="16" applyNumberFormat="1" applyFont="1" applyAlignment="1">
      <alignment horizontal="left" vertical="center" wrapText="1"/>
    </xf>
    <xf numFmtId="3" fontId="14" fillId="12" borderId="0" xfId="0" applyNumberFormat="1" applyFont="1" applyFill="1" applyBorder="1" applyAlignment="1">
      <alignment horizontal="left" vertical="center" wrapText="1"/>
    </xf>
    <xf numFmtId="0" fontId="14" fillId="0" borderId="0" xfId="14" applyFont="1" applyBorder="1"/>
    <xf numFmtId="3" fontId="30" fillId="0" borderId="0" xfId="0" applyNumberFormat="1" applyFont="1" applyFill="1" applyBorder="1" applyAlignment="1">
      <alignment horizontal="left" vertical="center" wrapText="1"/>
    </xf>
    <xf numFmtId="0" fontId="5" fillId="0" borderId="0" xfId="14" applyFont="1"/>
    <xf numFmtId="0" fontId="5" fillId="0" borderId="0" xfId="14" applyFont="1" applyFill="1"/>
    <xf numFmtId="0" fontId="14" fillId="0" borderId="0" xfId="14" applyFont="1" applyAlignment="1">
      <alignment horizontal="center"/>
    </xf>
    <xf numFmtId="166" fontId="14" fillId="0" borderId="0" xfId="16" applyNumberFormat="1" applyFont="1"/>
    <xf numFmtId="166" fontId="14" fillId="0" borderId="0" xfId="16" applyNumberFormat="1" applyFont="1" applyFill="1" applyBorder="1" applyAlignment="1">
      <alignment horizontal="right" vertical="center"/>
    </xf>
    <xf numFmtId="10" fontId="14" fillId="0" borderId="0" xfId="16" applyNumberFormat="1" applyFont="1" applyFill="1" applyBorder="1" applyAlignment="1">
      <alignment horizontal="center"/>
    </xf>
    <xf numFmtId="0" fontId="14" fillId="0" borderId="0" xfId="14" applyFont="1" applyBorder="1" applyAlignment="1">
      <alignment horizontal="center"/>
    </xf>
    <xf numFmtId="166" fontId="14" fillId="0" borderId="0" xfId="16" applyNumberFormat="1" applyFont="1" applyBorder="1"/>
    <xf numFmtId="3" fontId="12" fillId="0" borderId="0" xfId="14" applyNumberFormat="1" applyFont="1" applyAlignment="1">
      <alignment horizontal="right" vertical="center" wrapText="1"/>
    </xf>
    <xf numFmtId="0" fontId="5" fillId="0" borderId="0" xfId="14" applyFont="1" applyBorder="1"/>
    <xf numFmtId="3" fontId="22" fillId="0" borderId="0" xfId="17" applyNumberFormat="1" applyFont="1" applyFill="1" applyBorder="1" applyAlignment="1">
      <alignment horizontal="right" vertical="center"/>
    </xf>
    <xf numFmtId="3" fontId="14" fillId="12" borderId="0" xfId="0" applyNumberFormat="1" applyFont="1" applyFill="1" applyBorder="1" applyAlignment="1">
      <alignment horizontal="right" vertical="center" wrapText="1"/>
    </xf>
    <xf numFmtId="3" fontId="30" fillId="0" borderId="0" xfId="0" applyNumberFormat="1" applyFont="1" applyFill="1" applyBorder="1" applyAlignment="1">
      <alignment vertical="center" wrapText="1"/>
    </xf>
    <xf numFmtId="3" fontId="36" fillId="0" borderId="0" xfId="14" applyNumberFormat="1" applyFont="1"/>
    <xf numFmtId="0" fontId="36" fillId="0" borderId="0" xfId="14" applyFont="1"/>
    <xf numFmtId="0" fontId="38" fillId="0" borderId="0" xfId="0" applyFont="1" applyBorder="1" applyAlignment="1">
      <alignment vertical="top" wrapText="1"/>
    </xf>
    <xf numFmtId="0" fontId="14" fillId="0" borderId="0" xfId="14" applyFont="1" applyAlignment="1">
      <alignment vertical="top"/>
    </xf>
    <xf numFmtId="0" fontId="14" fillId="0" borderId="0" xfId="14" applyFont="1" applyBorder="1" applyAlignment="1">
      <alignment vertical="top"/>
    </xf>
    <xf numFmtId="0" fontId="10" fillId="0" borderId="0" xfId="14" applyFont="1"/>
    <xf numFmtId="0" fontId="14" fillId="0" borderId="0" xfId="14" applyFont="1" applyFill="1"/>
    <xf numFmtId="0" fontId="14" fillId="0" borderId="0" xfId="14" applyFont="1" applyFill="1" applyAlignment="1">
      <alignment vertical="top"/>
    </xf>
    <xf numFmtId="0" fontId="14" fillId="0" borderId="0" xfId="14" applyFont="1"/>
    <xf numFmtId="0" fontId="14" fillId="0" borderId="0" xfId="14" applyFont="1" applyFill="1" applyBorder="1"/>
    <xf numFmtId="0" fontId="14" fillId="12" borderId="0" xfId="14" applyFont="1" applyFill="1" applyBorder="1"/>
    <xf numFmtId="3" fontId="14" fillId="0" borderId="0" xfId="0" applyNumberFormat="1" applyFont="1" applyFill="1" applyBorder="1" applyAlignment="1">
      <alignment horizontal="left" vertical="center"/>
    </xf>
    <xf numFmtId="0" fontId="13" fillId="0" borderId="0" xfId="14" applyFont="1" applyFill="1" applyBorder="1" applyAlignment="1">
      <alignment horizontal="left" vertical="center" wrapText="1"/>
    </xf>
    <xf numFmtId="0" fontId="34" fillId="0" borderId="0" xfId="0" applyFont="1" applyFill="1"/>
    <xf numFmtId="3" fontId="30" fillId="0" borderId="0" xfId="0" applyNumberFormat="1" applyFont="1" applyFill="1" applyBorder="1" applyAlignment="1">
      <alignment vertical="center"/>
    </xf>
    <xf numFmtId="0" fontId="39" fillId="0" borderId="0" xfId="0" applyNumberFormat="1" applyFont="1" applyFill="1" applyBorder="1" applyAlignment="1">
      <alignment horizontal="center" vertical="center" wrapText="1"/>
    </xf>
    <xf numFmtId="0" fontId="5" fillId="0" borderId="0" xfId="14" applyFont="1" applyAlignment="1">
      <alignment vertical="top"/>
    </xf>
    <xf numFmtId="0" fontId="5" fillId="0" borderId="0" xfId="14" applyFont="1" applyBorder="1" applyAlignment="1">
      <alignment vertical="top"/>
    </xf>
    <xf numFmtId="0" fontId="5" fillId="0" borderId="0" xfId="14" applyFont="1" applyFill="1" applyAlignment="1">
      <alignment vertical="top"/>
    </xf>
    <xf numFmtId="0" fontId="14" fillId="0" borderId="0" xfId="14" applyFont="1" applyFill="1" applyBorder="1" applyAlignment="1"/>
    <xf numFmtId="0" fontId="14" fillId="0" borderId="0" xfId="14" applyFont="1" applyFill="1" applyBorder="1" applyAlignment="1">
      <alignment vertical="top"/>
    </xf>
    <xf numFmtId="0" fontId="30" fillId="0" borderId="0" xfId="16" applyNumberFormat="1" applyFont="1" applyFill="1" applyBorder="1" applyAlignment="1">
      <alignment horizontal="center" vertical="center"/>
    </xf>
    <xf numFmtId="168" fontId="14" fillId="0" borderId="0" xfId="14" applyNumberFormat="1" applyFont="1" applyFill="1" applyBorder="1" applyAlignment="1"/>
    <xf numFmtId="0" fontId="14" fillId="0" borderId="0" xfId="14" applyFont="1" applyFill="1" applyBorder="1" applyAlignment="1">
      <alignment horizontal="left" vertical="center" wrapText="1"/>
    </xf>
    <xf numFmtId="0" fontId="14" fillId="0" borderId="0" xfId="14" applyFont="1" applyFill="1" applyBorder="1" applyAlignment="1">
      <alignment horizontal="center" vertical="center" wrapText="1"/>
    </xf>
    <xf numFmtId="3" fontId="14" fillId="0" borderId="0" xfId="14" applyNumberFormat="1" applyFont="1" applyAlignment="1">
      <alignment horizontal="center"/>
    </xf>
    <xf numFmtId="3" fontId="42" fillId="12" borderId="0" xfId="0" applyNumberFormat="1" applyFont="1" applyFill="1"/>
    <xf numFmtId="3" fontId="44" fillId="0" borderId="0" xfId="0" applyNumberFormat="1" applyFont="1" applyFill="1" applyBorder="1" applyAlignment="1">
      <alignment vertical="center" wrapText="1"/>
    </xf>
    <xf numFmtId="0" fontId="14" fillId="0" borderId="0" xfId="14" applyFont="1" applyFill="1" applyBorder="1" applyAlignment="1">
      <alignment horizontal="center"/>
    </xf>
    <xf numFmtId="3" fontId="14" fillId="0" borderId="0" xfId="14" applyNumberFormat="1" applyFont="1" applyFill="1" applyBorder="1" applyAlignment="1"/>
    <xf numFmtId="168" fontId="14" fillId="0" borderId="0" xfId="24" applyNumberFormat="1" applyFont="1" applyFill="1" applyBorder="1" applyAlignment="1"/>
    <xf numFmtId="3" fontId="14" fillId="0" borderId="0" xfId="14" applyNumberFormat="1" applyFont="1" applyFill="1" applyBorder="1" applyAlignment="1">
      <alignment horizontal="center"/>
    </xf>
    <xf numFmtId="10" fontId="8" fillId="0" borderId="0" xfId="16" applyNumberFormat="1" applyFont="1" applyFill="1" applyBorder="1" applyAlignment="1"/>
    <xf numFmtId="0" fontId="22" fillId="0" borderId="0" xfId="0" applyFont="1"/>
    <xf numFmtId="0" fontId="14" fillId="0" borderId="0" xfId="14" applyFont="1" applyFill="1" applyBorder="1" applyAlignment="1">
      <alignment horizontal="center" vertical="center"/>
    </xf>
    <xf numFmtId="0" fontId="14" fillId="0" borderId="0" xfId="14" applyFont="1" applyFill="1" applyBorder="1" applyAlignment="1">
      <alignment vertical="center"/>
    </xf>
    <xf numFmtId="0" fontId="13" fillId="12" borderId="0" xfId="14" applyFont="1" applyFill="1" applyBorder="1" applyAlignment="1">
      <alignment horizontal="center" vertical="center" wrapText="1"/>
    </xf>
    <xf numFmtId="0" fontId="13" fillId="12" borderId="0" xfId="0" applyNumberFormat="1" applyFont="1" applyFill="1" applyBorder="1" applyAlignment="1">
      <alignment horizontal="center" vertical="center" wrapText="1"/>
    </xf>
    <xf numFmtId="0" fontId="13" fillId="12" borderId="0" xfId="0" applyNumberFormat="1" applyFont="1" applyFill="1" applyBorder="1" applyAlignment="1">
      <alignment horizontal="center" vertical="center"/>
    </xf>
    <xf numFmtId="0" fontId="13" fillId="12" borderId="0" xfId="16" applyNumberFormat="1" applyFont="1" applyFill="1" applyBorder="1" applyAlignment="1">
      <alignment horizontal="center" vertical="center" wrapText="1"/>
    </xf>
    <xf numFmtId="0" fontId="13" fillId="12" borderId="0" xfId="14" applyNumberFormat="1" applyFont="1" applyFill="1" applyBorder="1" applyAlignment="1">
      <alignment horizontal="center"/>
    </xf>
    <xf numFmtId="0" fontId="13" fillId="0" borderId="0" xfId="16" applyNumberFormat="1" applyFont="1" applyFill="1" applyAlignment="1">
      <alignment horizontal="center"/>
    </xf>
    <xf numFmtId="0" fontId="13" fillId="0" borderId="0" xfId="14" applyNumberFormat="1" applyFont="1" applyFill="1" applyAlignment="1">
      <alignment horizontal="center"/>
    </xf>
    <xf numFmtId="0" fontId="13" fillId="0" borderId="0" xfId="14" applyNumberFormat="1" applyFont="1" applyAlignment="1">
      <alignment horizontal="center"/>
    </xf>
    <xf numFmtId="0" fontId="27" fillId="0" borderId="0" xfId="1" applyFont="1" applyAlignment="1">
      <alignment vertical="top"/>
    </xf>
    <xf numFmtId="0" fontId="28" fillId="0" borderId="0" xfId="0" applyFont="1" applyBorder="1"/>
    <xf numFmtId="0" fontId="48" fillId="12" borderId="0" xfId="0" applyFont="1" applyFill="1"/>
    <xf numFmtId="0" fontId="51" fillId="0" borderId="0" xfId="14" applyFont="1"/>
    <xf numFmtId="0" fontId="50" fillId="12" borderId="0" xfId="0" applyFont="1" applyFill="1" applyAlignment="1">
      <alignment vertical="center" wrapText="1"/>
    </xf>
    <xf numFmtId="0" fontId="53" fillId="15" borderId="7" xfId="0" applyNumberFormat="1" applyFont="1" applyFill="1" applyBorder="1" applyAlignment="1">
      <alignment horizontal="center" vertical="center" wrapText="1"/>
    </xf>
    <xf numFmtId="3" fontId="54" fillId="0" borderId="7" xfId="0" applyNumberFormat="1" applyFont="1" applyFill="1" applyBorder="1" applyAlignment="1">
      <alignment vertical="center" wrapText="1"/>
    </xf>
    <xf numFmtId="3" fontId="55" fillId="0" borderId="7" xfId="0" applyNumberFormat="1" applyFont="1" applyFill="1" applyBorder="1" applyAlignment="1">
      <alignment vertical="center" wrapText="1"/>
    </xf>
    <xf numFmtId="3" fontId="55" fillId="0" borderId="7" xfId="0" applyNumberFormat="1" applyFont="1" applyFill="1" applyBorder="1" applyAlignment="1">
      <alignment vertical="center"/>
    </xf>
    <xf numFmtId="166" fontId="55" fillId="0" borderId="7" xfId="16" applyNumberFormat="1" applyFont="1" applyBorder="1" applyAlignment="1">
      <alignment vertical="center"/>
    </xf>
    <xf numFmtId="166" fontId="55" fillId="0" borderId="7" xfId="16" applyNumberFormat="1" applyFont="1" applyFill="1" applyBorder="1" applyAlignment="1">
      <alignment vertical="center"/>
    </xf>
    <xf numFmtId="0" fontId="51" fillId="0" borderId="0" xfId="14" applyFont="1" applyFill="1"/>
    <xf numFmtId="0" fontId="53" fillId="15" borderId="8" xfId="0" applyNumberFormat="1" applyFont="1" applyFill="1" applyBorder="1" applyAlignment="1">
      <alignment horizontal="center" vertical="center" wrapText="1"/>
    </xf>
    <xf numFmtId="0" fontId="54" fillId="0" borderId="0" xfId="0" applyFont="1"/>
    <xf numFmtId="3" fontId="54" fillId="0" borderId="7" xfId="0" applyNumberFormat="1" applyFont="1" applyFill="1" applyBorder="1" applyAlignment="1">
      <alignment horizontal="left" vertical="center" wrapText="1"/>
    </xf>
    <xf numFmtId="3" fontId="54" fillId="12" borderId="7" xfId="17" applyNumberFormat="1" applyFont="1" applyFill="1" applyBorder="1" applyAlignment="1">
      <alignment horizontal="right" vertical="center"/>
    </xf>
    <xf numFmtId="10" fontId="55" fillId="0" borderId="7" xfId="16" applyNumberFormat="1" applyFont="1" applyFill="1" applyBorder="1" applyAlignment="1">
      <alignment horizontal="left" vertical="center" wrapText="1"/>
    </xf>
    <xf numFmtId="3" fontId="55" fillId="12" borderId="7" xfId="17" applyNumberFormat="1" applyFont="1" applyFill="1" applyBorder="1" applyAlignment="1">
      <alignment horizontal="right" vertical="center"/>
    </xf>
    <xf numFmtId="0" fontId="57" fillId="12" borderId="0" xfId="0" applyFont="1" applyFill="1" applyAlignment="1">
      <alignment vertical="center"/>
    </xf>
    <xf numFmtId="0" fontId="59" fillId="12" borderId="0" xfId="0" applyFont="1" applyFill="1"/>
    <xf numFmtId="0" fontId="56" fillId="12" borderId="0" xfId="0" applyFont="1" applyFill="1" applyAlignment="1">
      <alignment horizontal="center" vertical="center" wrapText="1"/>
    </xf>
    <xf numFmtId="0" fontId="56" fillId="12" borderId="0" xfId="0" applyFont="1" applyFill="1" applyAlignment="1">
      <alignment vertical="center" wrapText="1"/>
    </xf>
    <xf numFmtId="0" fontId="51" fillId="0" borderId="0" xfId="14" applyFont="1" applyAlignment="1">
      <alignment horizontal="center"/>
    </xf>
    <xf numFmtId="3" fontId="54" fillId="12" borderId="7" xfId="0" applyNumberFormat="1" applyFont="1" applyFill="1" applyBorder="1" applyAlignment="1">
      <alignment horizontal="left" vertical="center" wrapText="1"/>
    </xf>
    <xf numFmtId="3" fontId="55" fillId="12" borderId="7" xfId="0" applyNumberFormat="1" applyFont="1" applyFill="1" applyBorder="1" applyAlignment="1">
      <alignment horizontal="left" vertical="center" wrapText="1"/>
    </xf>
    <xf numFmtId="166" fontId="55" fillId="12" borderId="7" xfId="16" applyNumberFormat="1" applyFont="1" applyFill="1" applyBorder="1" applyAlignment="1">
      <alignment horizontal="right" vertical="center"/>
    </xf>
    <xf numFmtId="10" fontId="61" fillId="0" borderId="0" xfId="14" applyNumberFormat="1" applyFont="1" applyAlignment="1">
      <alignment horizontal="left" wrapText="1"/>
    </xf>
    <xf numFmtId="0" fontId="51" fillId="0" borderId="0" xfId="14" applyFont="1" applyAlignment="1"/>
    <xf numFmtId="0" fontId="51" fillId="12" borderId="0" xfId="14" applyFont="1" applyFill="1" applyBorder="1" applyAlignment="1"/>
    <xf numFmtId="3" fontId="57" fillId="12" borderId="0" xfId="17" applyNumberFormat="1" applyFont="1" applyFill="1" applyBorder="1" applyAlignment="1">
      <alignment horizontal="right" vertical="center"/>
    </xf>
    <xf numFmtId="0" fontId="54" fillId="0" borderId="0" xfId="14" applyFont="1" applyFill="1" applyBorder="1"/>
    <xf numFmtId="0" fontId="54" fillId="0" borderId="0" xfId="14" applyFont="1" applyBorder="1"/>
    <xf numFmtId="3" fontId="51" fillId="0" borderId="0" xfId="14" applyNumberFormat="1" applyFont="1"/>
    <xf numFmtId="10" fontId="57" fillId="0" borderId="0" xfId="16" applyNumberFormat="1" applyFont="1" applyFill="1" applyBorder="1" applyAlignment="1">
      <alignment horizontal="right" vertical="center"/>
    </xf>
    <xf numFmtId="3" fontId="55" fillId="0" borderId="7" xfId="0" applyNumberFormat="1" applyFont="1" applyFill="1" applyBorder="1" applyAlignment="1">
      <alignment horizontal="left" vertical="center" wrapText="1"/>
    </xf>
    <xf numFmtId="166" fontId="55" fillId="0" borderId="7" xfId="16" applyNumberFormat="1" applyFont="1" applyFill="1" applyBorder="1" applyAlignment="1">
      <alignment horizontal="right" vertical="center"/>
    </xf>
    <xf numFmtId="10" fontId="51" fillId="0" borderId="0" xfId="16" applyNumberFormat="1" applyFont="1" applyFill="1" applyBorder="1" applyAlignment="1"/>
    <xf numFmtId="0" fontId="51" fillId="0" borderId="0" xfId="14" applyFont="1" applyFill="1" applyAlignment="1"/>
    <xf numFmtId="0" fontId="55" fillId="0" borderId="0" xfId="1" applyFont="1" applyAlignment="1">
      <alignment vertical="top"/>
    </xf>
    <xf numFmtId="3" fontId="54" fillId="0" borderId="0" xfId="0" applyNumberFormat="1" applyFont="1" applyFill="1" applyBorder="1" applyAlignment="1">
      <alignment vertical="center"/>
    </xf>
    <xf numFmtId="166" fontId="51" fillId="0" borderId="0" xfId="16" applyNumberFormat="1" applyFont="1" applyAlignment="1">
      <alignment horizontal="center"/>
    </xf>
    <xf numFmtId="3" fontId="51" fillId="0" borderId="0" xfId="14" applyNumberFormat="1" applyFont="1" applyAlignment="1">
      <alignment horizontal="center"/>
    </xf>
    <xf numFmtId="0" fontId="51" fillId="12" borderId="0" xfId="14" applyFont="1" applyFill="1" applyBorder="1"/>
    <xf numFmtId="10" fontId="53" fillId="0" borderId="0" xfId="16" applyNumberFormat="1" applyFont="1" applyFill="1" applyBorder="1" applyAlignment="1">
      <alignment horizontal="right" vertical="center"/>
    </xf>
    <xf numFmtId="10" fontId="57" fillId="0" borderId="0" xfId="16" applyNumberFormat="1" applyFont="1" applyFill="1" applyBorder="1" applyAlignment="1">
      <alignment horizontal="left" vertical="center"/>
    </xf>
    <xf numFmtId="10" fontId="61" fillId="0" borderId="0" xfId="16" applyNumberFormat="1" applyFont="1" applyFill="1" applyBorder="1" applyAlignment="1">
      <alignment horizontal="right" vertical="center"/>
    </xf>
    <xf numFmtId="0" fontId="56" fillId="0" borderId="0" xfId="0" applyFont="1" applyFill="1" applyAlignment="1">
      <alignment vertical="center" wrapText="1"/>
    </xf>
    <xf numFmtId="3" fontId="54" fillId="0" borderId="7" xfId="0" applyNumberFormat="1" applyFont="1" applyFill="1" applyBorder="1" applyAlignment="1">
      <alignment horizontal="justify" vertical="center" wrapText="1"/>
    </xf>
    <xf numFmtId="0" fontId="63" fillId="0" borderId="0" xfId="1" applyFont="1"/>
    <xf numFmtId="0" fontId="64" fillId="12" borderId="0" xfId="0" applyFont="1" applyFill="1"/>
    <xf numFmtId="0" fontId="51" fillId="0" borderId="0" xfId="14" applyFont="1" applyBorder="1"/>
    <xf numFmtId="0" fontId="65" fillId="0" borderId="0" xfId="0" applyFont="1" applyBorder="1" applyAlignment="1">
      <alignment vertical="top" wrapText="1"/>
    </xf>
    <xf numFmtId="0" fontId="51" fillId="0" borderId="0" xfId="14" applyFont="1" applyBorder="1" applyAlignment="1">
      <alignment vertical="top"/>
    </xf>
    <xf numFmtId="0" fontId="51" fillId="0" borderId="0" xfId="14" applyFont="1" applyAlignment="1">
      <alignment vertical="top"/>
    </xf>
    <xf numFmtId="0" fontId="66" fillId="0" borderId="0" xfId="0" applyFont="1" applyBorder="1" applyAlignment="1">
      <alignment wrapText="1"/>
    </xf>
    <xf numFmtId="0" fontId="67" fillId="0" borderId="0" xfId="0" applyFont="1" applyBorder="1" applyAlignment="1">
      <alignment wrapText="1"/>
    </xf>
    <xf numFmtId="0" fontId="63" fillId="0" borderId="0" xfId="1" applyFont="1" applyAlignment="1">
      <alignment horizontal="center"/>
    </xf>
    <xf numFmtId="2" fontId="57" fillId="0" borderId="0" xfId="16" applyNumberFormat="1" applyFont="1" applyFill="1" applyBorder="1" applyAlignment="1">
      <alignment horizontal="right" vertical="center"/>
    </xf>
    <xf numFmtId="4" fontId="51" fillId="0" borderId="0" xfId="14" applyNumberFormat="1" applyFont="1"/>
    <xf numFmtId="0" fontId="56" fillId="12" borderId="0" xfId="0" applyFont="1" applyFill="1" applyAlignment="1">
      <alignment horizontal="left" vertical="center" wrapText="1"/>
    </xf>
    <xf numFmtId="0" fontId="62" fillId="0" borderId="0" xfId="0" applyFont="1" applyBorder="1" applyAlignment="1">
      <alignment vertical="top" wrapText="1"/>
    </xf>
    <xf numFmtId="4" fontId="57" fillId="0" borderId="0" xfId="17" applyNumberFormat="1" applyFont="1" applyFill="1" applyBorder="1" applyAlignment="1">
      <alignment horizontal="right" vertical="center"/>
    </xf>
    <xf numFmtId="0" fontId="68" fillId="0" borderId="0" xfId="14" applyFont="1"/>
    <xf numFmtId="0" fontId="59" fillId="0" borderId="0" xfId="0" applyFont="1" applyFill="1"/>
    <xf numFmtId="10" fontId="57" fillId="12" borderId="0" xfId="16" applyNumberFormat="1" applyFont="1" applyFill="1" applyBorder="1" applyAlignment="1">
      <alignment horizontal="right" vertical="center"/>
    </xf>
    <xf numFmtId="0" fontId="64" fillId="0" borderId="0" xfId="0" applyFont="1" applyFill="1"/>
    <xf numFmtId="0" fontId="51" fillId="0" borderId="0" xfId="14" applyFont="1" applyFill="1" applyBorder="1"/>
    <xf numFmtId="3" fontId="51" fillId="0" borderId="0" xfId="14" applyNumberFormat="1" applyFont="1" applyFill="1" applyBorder="1"/>
    <xf numFmtId="0" fontId="48" fillId="0" borderId="0" xfId="0" applyFont="1" applyFill="1"/>
    <xf numFmtId="0" fontId="53" fillId="0" borderId="0" xfId="0" applyNumberFormat="1" applyFont="1" applyFill="1" applyBorder="1" applyAlignment="1">
      <alignment horizontal="center" vertical="center" wrapText="1"/>
    </xf>
    <xf numFmtId="0" fontId="59" fillId="12" borderId="0" xfId="0" applyFont="1" applyFill="1" applyBorder="1" applyAlignment="1">
      <alignment wrapText="1"/>
    </xf>
    <xf numFmtId="0" fontId="51" fillId="0" borderId="0" xfId="14" applyFont="1" applyFill="1" applyBorder="1" applyAlignment="1"/>
    <xf numFmtId="10" fontId="54" fillId="0" borderId="0" xfId="16" applyNumberFormat="1" applyFont="1" applyBorder="1" applyAlignment="1">
      <alignment vertical="center"/>
    </xf>
    <xf numFmtId="10" fontId="57" fillId="0" borderId="0" xfId="16" applyNumberFormat="1" applyFont="1" applyFill="1" applyBorder="1" applyAlignment="1">
      <alignment vertical="center"/>
    </xf>
    <xf numFmtId="0" fontId="51" fillId="0" borderId="0" xfId="0" applyFont="1"/>
    <xf numFmtId="3" fontId="54" fillId="12" borderId="0" xfId="17" applyNumberFormat="1" applyFont="1" applyFill="1" applyBorder="1" applyAlignment="1">
      <alignment horizontal="right" vertical="center"/>
    </xf>
    <xf numFmtId="0" fontId="61" fillId="0" borderId="0" xfId="14" applyFont="1"/>
    <xf numFmtId="3" fontId="61" fillId="0" borderId="0" xfId="14" applyNumberFormat="1" applyFont="1"/>
    <xf numFmtId="3" fontId="57" fillId="0" borderId="0" xfId="0" applyNumberFormat="1" applyFont="1" applyFill="1" applyBorder="1" applyAlignment="1">
      <alignment vertical="center"/>
    </xf>
    <xf numFmtId="0" fontId="51" fillId="0" borderId="0" xfId="0" applyFont="1" applyAlignment="1">
      <alignment vertical="center"/>
    </xf>
    <xf numFmtId="0" fontId="54" fillId="0" borderId="0" xfId="14" applyFont="1"/>
    <xf numFmtId="3" fontId="54" fillId="0" borderId="0" xfId="14" applyNumberFormat="1" applyFont="1"/>
    <xf numFmtId="0" fontId="61" fillId="0" borderId="0" xfId="14" applyFont="1" applyAlignment="1">
      <alignment horizontal="left" vertical="center" wrapText="1"/>
    </xf>
    <xf numFmtId="0" fontId="61" fillId="0" borderId="0" xfId="14" applyFont="1" applyFill="1" applyAlignment="1">
      <alignment horizontal="left" vertical="center" wrapText="1"/>
    </xf>
    <xf numFmtId="166" fontId="51" fillId="0" borderId="0" xfId="16" applyNumberFormat="1" applyFont="1" applyFill="1" applyBorder="1" applyAlignment="1">
      <alignment horizontal="right" vertical="center" wrapText="1"/>
    </xf>
    <xf numFmtId="0" fontId="51" fillId="0" borderId="0" xfId="14" applyFont="1" applyFill="1" applyAlignment="1">
      <alignment vertical="top"/>
    </xf>
    <xf numFmtId="166" fontId="61" fillId="0" borderId="0" xfId="16" applyNumberFormat="1" applyFont="1" applyFill="1" applyBorder="1" applyAlignment="1">
      <alignment horizontal="right" vertical="center" wrapText="1"/>
    </xf>
    <xf numFmtId="168" fontId="54" fillId="0" borderId="7" xfId="24" applyNumberFormat="1" applyFont="1" applyBorder="1" applyAlignment="1">
      <alignment vertical="center"/>
    </xf>
    <xf numFmtId="168" fontId="54" fillId="0" borderId="7" xfId="24" applyNumberFormat="1" applyFont="1" applyFill="1" applyBorder="1" applyAlignment="1">
      <alignment vertical="center"/>
    </xf>
    <xf numFmtId="3" fontId="14" fillId="0" borderId="0" xfId="0" applyNumberFormat="1" applyFont="1" applyFill="1" applyBorder="1" applyAlignment="1">
      <alignment horizontal="left" vertical="center" wrapText="1"/>
    </xf>
    <xf numFmtId="0" fontId="14" fillId="0" borderId="0" xfId="14" applyNumberFormat="1" applyFont="1" applyFill="1" applyBorder="1" applyAlignment="1"/>
    <xf numFmtId="0" fontId="56" fillId="12" borderId="0" xfId="0" applyFont="1" applyFill="1" applyAlignment="1">
      <alignment horizontal="center" vertical="center" wrapText="1"/>
    </xf>
    <xf numFmtId="0" fontId="50" fillId="12" borderId="0" xfId="0" applyFont="1" applyFill="1" applyAlignment="1">
      <alignment horizontal="center" vertical="center" wrapText="1"/>
    </xf>
    <xf numFmtId="0" fontId="53" fillId="15" borderId="7" xfId="0" applyNumberFormat="1" applyFont="1" applyFill="1" applyBorder="1" applyAlignment="1">
      <alignment horizontal="center" vertical="center" wrapText="1"/>
    </xf>
    <xf numFmtId="0" fontId="53" fillId="15" borderId="8" xfId="0" applyNumberFormat="1" applyFont="1" applyFill="1" applyBorder="1" applyAlignment="1">
      <alignment horizontal="center" vertical="center" wrapText="1"/>
    </xf>
    <xf numFmtId="0" fontId="56" fillId="12" borderId="0" xfId="0" applyFont="1" applyFill="1" applyAlignment="1">
      <alignment horizontal="center" vertical="center" wrapText="1"/>
    </xf>
    <xf numFmtId="3" fontId="55" fillId="0" borderId="0" xfId="0" applyNumberFormat="1" applyFont="1" applyFill="1" applyBorder="1" applyAlignment="1">
      <alignment vertical="center" wrapText="1"/>
    </xf>
    <xf numFmtId="166" fontId="55" fillId="0" borderId="0" xfId="16" applyNumberFormat="1" applyFont="1" applyBorder="1" applyAlignment="1">
      <alignment vertical="center"/>
    </xf>
    <xf numFmtId="166" fontId="55" fillId="0" borderId="0" xfId="16" applyNumberFormat="1" applyFont="1" applyFill="1" applyBorder="1" applyAlignment="1">
      <alignment vertical="center"/>
    </xf>
    <xf numFmtId="0" fontId="52" fillId="12" borderId="0" xfId="0" applyFont="1" applyFill="1" applyAlignment="1">
      <alignment vertical="center" wrapText="1"/>
    </xf>
    <xf numFmtId="3" fontId="55" fillId="0" borderId="0" xfId="0" applyNumberFormat="1" applyFont="1" applyFill="1" applyBorder="1" applyAlignment="1">
      <alignment vertical="center"/>
    </xf>
    <xf numFmtId="10" fontId="55" fillId="0" borderId="0" xfId="16" applyNumberFormat="1" applyFont="1" applyFill="1" applyBorder="1" applyAlignment="1">
      <alignment horizontal="left" vertical="center" wrapText="1"/>
    </xf>
    <xf numFmtId="3" fontId="55" fillId="12" borderId="0" xfId="17" applyNumberFormat="1" applyFont="1" applyFill="1" applyBorder="1" applyAlignment="1">
      <alignment horizontal="right" vertical="center"/>
    </xf>
    <xf numFmtId="3" fontId="53" fillId="12" borderId="0" xfId="17" applyNumberFormat="1" applyFont="1" applyFill="1" applyBorder="1" applyAlignment="1">
      <alignment horizontal="right" vertical="center"/>
    </xf>
    <xf numFmtId="0" fontId="57" fillId="0" borderId="0" xfId="14" applyFont="1" applyFill="1" applyBorder="1"/>
    <xf numFmtId="0" fontId="57" fillId="0" borderId="0" xfId="14" applyFont="1" applyBorder="1"/>
    <xf numFmtId="3" fontId="57" fillId="0" borderId="0" xfId="14" applyNumberFormat="1" applyFont="1" applyBorder="1"/>
    <xf numFmtId="3" fontId="61" fillId="0" borderId="0" xfId="14" applyNumberFormat="1" applyFont="1" applyAlignment="1">
      <alignment horizontal="left" vertical="center" wrapText="1"/>
    </xf>
    <xf numFmtId="168" fontId="51" fillId="0" borderId="0" xfId="24" applyNumberFormat="1" applyFont="1" applyAlignment="1">
      <alignment horizontal="right" vertical="center" wrapText="1"/>
    </xf>
    <xf numFmtId="9" fontId="51" fillId="0" borderId="0" xfId="16" applyFont="1" applyAlignment="1">
      <alignment horizontal="right" vertical="center" wrapText="1"/>
    </xf>
    <xf numFmtId="10" fontId="61" fillId="0" borderId="0" xfId="16" applyNumberFormat="1" applyFont="1" applyAlignment="1">
      <alignment horizontal="left" vertical="center" wrapText="1"/>
    </xf>
    <xf numFmtId="3" fontId="71" fillId="0" borderId="0" xfId="0" applyNumberFormat="1" applyFont="1" applyFill="1" applyBorder="1" applyAlignment="1">
      <alignment horizontal="left" vertical="center" wrapText="1"/>
    </xf>
    <xf numFmtId="0" fontId="51" fillId="12" borderId="0" xfId="14" applyFont="1" applyFill="1"/>
    <xf numFmtId="10" fontId="51" fillId="12" borderId="0" xfId="16" applyNumberFormat="1" applyFont="1" applyFill="1" applyBorder="1" applyAlignment="1"/>
    <xf numFmtId="166" fontId="61" fillId="0" borderId="0" xfId="16" applyNumberFormat="1" applyFont="1" applyFill="1" applyBorder="1" applyAlignment="1">
      <alignment horizontal="left" vertical="center" wrapText="1"/>
    </xf>
    <xf numFmtId="3" fontId="55" fillId="12" borderId="0" xfId="0" applyNumberFormat="1" applyFont="1" applyFill="1" applyBorder="1" applyAlignment="1">
      <alignment horizontal="left" vertical="center" wrapText="1"/>
    </xf>
    <xf numFmtId="166" fontId="55" fillId="12" borderId="0" xfId="16" applyNumberFormat="1" applyFont="1" applyFill="1" applyBorder="1" applyAlignment="1">
      <alignment horizontal="right" vertical="center"/>
    </xf>
    <xf numFmtId="0" fontId="61" fillId="0" borderId="0" xfId="14" applyFont="1" applyAlignment="1">
      <alignment horizontal="left" wrapText="1"/>
    </xf>
    <xf numFmtId="10" fontId="51" fillId="0" borderId="0" xfId="16" applyNumberFormat="1" applyFont="1" applyFill="1" applyBorder="1" applyAlignment="1">
      <alignment horizontal="left"/>
    </xf>
    <xf numFmtId="0" fontId="51" fillId="0" borderId="0" xfId="14" applyFont="1" applyAlignment="1">
      <alignment horizontal="left"/>
    </xf>
    <xf numFmtId="3" fontId="51" fillId="12" borderId="0" xfId="0" applyNumberFormat="1" applyFont="1" applyFill="1" applyBorder="1" applyAlignment="1">
      <alignment horizontal="left" vertical="center"/>
    </xf>
    <xf numFmtId="0" fontId="51" fillId="12" borderId="0" xfId="14" applyFont="1" applyFill="1" applyBorder="1" applyAlignment="1">
      <alignment horizontal="left"/>
    </xf>
    <xf numFmtId="10" fontId="51" fillId="0" borderId="0" xfId="14" applyNumberFormat="1" applyFont="1"/>
    <xf numFmtId="0" fontId="51" fillId="12" borderId="0" xfId="14" applyNumberFormat="1" applyFont="1" applyFill="1" applyBorder="1"/>
    <xf numFmtId="0" fontId="61" fillId="12" borderId="0" xfId="14" applyNumberFormat="1" applyFont="1" applyFill="1" applyBorder="1" applyAlignment="1">
      <alignment horizontal="left" vertical="center" wrapText="1"/>
    </xf>
    <xf numFmtId="3" fontId="61" fillId="0" borderId="0" xfId="14" applyNumberFormat="1" applyFont="1" applyFill="1" applyAlignment="1">
      <alignment horizontal="left" vertical="center" wrapText="1"/>
    </xf>
    <xf numFmtId="10" fontId="61" fillId="0" borderId="0" xfId="16" applyNumberFormat="1" applyFont="1" applyFill="1" applyAlignment="1">
      <alignment horizontal="left" vertical="center" wrapText="1"/>
    </xf>
    <xf numFmtId="3" fontId="55" fillId="0" borderId="0" xfId="0" applyNumberFormat="1" applyFont="1" applyFill="1" applyBorder="1" applyAlignment="1">
      <alignment horizontal="left" vertical="center" wrapText="1"/>
    </xf>
    <xf numFmtId="166" fontId="55" fillId="0" borderId="0" xfId="16" applyNumberFormat="1" applyFont="1" applyFill="1" applyBorder="1" applyAlignment="1">
      <alignment horizontal="right" vertical="center"/>
    </xf>
    <xf numFmtId="3" fontId="54" fillId="0" borderId="0" xfId="0" applyNumberFormat="1" applyFont="1" applyFill="1" applyBorder="1" applyAlignment="1">
      <alignment horizontal="left" vertical="center" wrapText="1"/>
    </xf>
    <xf numFmtId="0" fontId="51" fillId="0" borderId="0" xfId="14" applyFont="1" applyAlignment="1">
      <alignment horizontal="left" vertical="center"/>
    </xf>
    <xf numFmtId="0" fontId="61" fillId="0" borderId="0" xfId="14" applyFont="1" applyFill="1" applyAlignment="1">
      <alignment horizontal="left" wrapText="1"/>
    </xf>
    <xf numFmtId="0" fontId="51" fillId="0" borderId="0" xfId="14" applyFont="1" applyFill="1" applyAlignment="1">
      <alignment horizontal="left" wrapText="1"/>
    </xf>
    <xf numFmtId="10" fontId="51" fillId="0" borderId="0" xfId="16" applyNumberFormat="1" applyFont="1"/>
    <xf numFmtId="3" fontId="54" fillId="0" borderId="0" xfId="17" applyNumberFormat="1" applyFont="1" applyFill="1" applyBorder="1" applyAlignment="1">
      <alignment horizontal="right" vertical="center"/>
    </xf>
    <xf numFmtId="0" fontId="57" fillId="0" borderId="0" xfId="0" applyFont="1" applyFill="1" applyAlignment="1">
      <alignment vertical="center"/>
    </xf>
    <xf numFmtId="3" fontId="61" fillId="0" borderId="0" xfId="14" applyNumberFormat="1" applyFont="1" applyAlignment="1">
      <alignment horizontal="right" vertical="center" wrapText="1"/>
    </xf>
    <xf numFmtId="0" fontId="14" fillId="0" borderId="0" xfId="14" applyFont="1" applyFill="1" applyAlignment="1"/>
    <xf numFmtId="0" fontId="13" fillId="12" borderId="0" xfId="0" applyFont="1" applyFill="1" applyBorder="1" applyAlignment="1">
      <alignment horizontal="center" vertical="center" wrapText="1"/>
    </xf>
    <xf numFmtId="0" fontId="13" fillId="12" borderId="0" xfId="0" applyFont="1" applyFill="1" applyBorder="1" applyAlignment="1">
      <alignment horizontal="right" vertical="center" wrapText="1"/>
    </xf>
    <xf numFmtId="3" fontId="14" fillId="12" borderId="0" xfId="0" applyNumberFormat="1" applyFont="1" applyFill="1" applyBorder="1" applyAlignment="1">
      <alignment horizontal="left" vertical="center"/>
    </xf>
    <xf numFmtId="166" fontId="14" fillId="12" borderId="0" xfId="16" applyNumberFormat="1" applyFont="1" applyFill="1" applyBorder="1" applyAlignment="1">
      <alignment horizontal="right" vertical="center"/>
    </xf>
    <xf numFmtId="0" fontId="14" fillId="12" borderId="0" xfId="14" applyFont="1" applyFill="1" applyBorder="1" applyAlignment="1"/>
    <xf numFmtId="166" fontId="14" fillId="12" borderId="0" xfId="14" applyNumberFormat="1" applyFont="1" applyFill="1" applyBorder="1" applyAlignment="1"/>
    <xf numFmtId="3" fontId="40" fillId="0" borderId="0" xfId="0" applyNumberFormat="1" applyFont="1" applyFill="1" applyBorder="1" applyAlignment="1">
      <alignment horizontal="left" vertical="top" wrapText="1"/>
    </xf>
    <xf numFmtId="3" fontId="41" fillId="0" borderId="0" xfId="0" applyNumberFormat="1" applyFont="1" applyFill="1" applyBorder="1" applyAlignment="1">
      <alignment horizontal="left" vertical="center"/>
    </xf>
    <xf numFmtId="0" fontId="41" fillId="0" borderId="0" xfId="24" applyNumberFormat="1" applyFont="1" applyFill="1" applyBorder="1" applyAlignment="1">
      <alignment horizontal="right" vertical="center"/>
    </xf>
    <xf numFmtId="0" fontId="41" fillId="0" borderId="0" xfId="16" applyNumberFormat="1" applyFont="1" applyFill="1" applyBorder="1" applyAlignment="1">
      <alignment horizontal="right" vertical="center" wrapText="1"/>
    </xf>
    <xf numFmtId="0" fontId="41" fillId="0" borderId="0" xfId="14" applyFont="1" applyFill="1" applyBorder="1"/>
    <xf numFmtId="3" fontId="40" fillId="0" borderId="0" xfId="0" applyNumberFormat="1" applyFont="1" applyFill="1" applyBorder="1" applyAlignment="1">
      <alignment horizontal="left" vertical="center" wrapText="1"/>
    </xf>
    <xf numFmtId="168" fontId="41" fillId="0" borderId="0" xfId="24" applyNumberFormat="1" applyFont="1" applyFill="1" applyBorder="1" applyAlignment="1">
      <alignment horizontal="right" vertical="center"/>
    </xf>
    <xf numFmtId="168" fontId="41" fillId="0" borderId="0" xfId="24" applyNumberFormat="1" applyFont="1" applyFill="1" applyBorder="1" applyAlignment="1">
      <alignment horizontal="right" vertical="center" wrapText="1"/>
    </xf>
    <xf numFmtId="166" fontId="41" fillId="0" borderId="0" xfId="16" applyNumberFormat="1" applyFont="1" applyFill="1" applyBorder="1"/>
    <xf numFmtId="0" fontId="41" fillId="0" borderId="0" xfId="14" applyFont="1" applyFill="1"/>
    <xf numFmtId="3" fontId="72" fillId="0" borderId="0" xfId="14" applyNumberFormat="1" applyFont="1" applyFill="1" applyAlignment="1">
      <alignment horizontal="left" vertical="center" wrapText="1"/>
    </xf>
    <xf numFmtId="0" fontId="72" fillId="0" borderId="0" xfId="14" applyFont="1" applyFill="1" applyAlignment="1">
      <alignment horizontal="left" vertical="center" wrapText="1"/>
    </xf>
    <xf numFmtId="168" fontId="41" fillId="0" borderId="0" xfId="14" applyNumberFormat="1" applyFont="1" applyFill="1" applyAlignment="1">
      <alignment vertical="center"/>
    </xf>
    <xf numFmtId="3" fontId="32" fillId="0" borderId="0" xfId="0" applyNumberFormat="1" applyFont="1" applyFill="1" applyBorder="1" applyAlignment="1">
      <alignment horizontal="left" vertical="center" wrapText="1"/>
    </xf>
    <xf numFmtId="166" fontId="13" fillId="12" borderId="0" xfId="16" applyNumberFormat="1" applyFont="1" applyFill="1" applyBorder="1" applyAlignment="1">
      <alignment horizontal="left" vertical="center" wrapText="1"/>
    </xf>
    <xf numFmtId="0" fontId="14" fillId="0" borderId="0" xfId="14" applyFont="1" applyAlignment="1"/>
    <xf numFmtId="0" fontId="13" fillId="12" borderId="0" xfId="0" applyFont="1" applyFill="1" applyBorder="1" applyAlignment="1">
      <alignment horizontal="left" vertical="center" wrapText="1"/>
    </xf>
    <xf numFmtId="0" fontId="72" fillId="12" borderId="0" xfId="0" applyFont="1" applyFill="1" applyBorder="1" applyAlignment="1">
      <alignment horizontal="left" vertical="center" wrapText="1"/>
    </xf>
    <xf numFmtId="3" fontId="14" fillId="0" borderId="0" xfId="14" applyNumberFormat="1" applyFont="1" applyAlignment="1"/>
    <xf numFmtId="166" fontId="14" fillId="12" borderId="0" xfId="16" applyNumberFormat="1" applyFont="1" applyFill="1" applyBorder="1" applyAlignment="1">
      <alignment horizontal="left" vertical="center"/>
    </xf>
    <xf numFmtId="0" fontId="30" fillId="0" borderId="0" xfId="0" applyNumberFormat="1" applyFont="1" applyFill="1" applyBorder="1" applyAlignment="1">
      <alignment horizontal="left" vertical="top" wrapText="1"/>
    </xf>
    <xf numFmtId="0" fontId="38" fillId="0" borderId="0" xfId="0" applyNumberFormat="1" applyFont="1" applyFill="1" applyBorder="1" applyAlignment="1">
      <alignment horizontal="left" vertical="center"/>
    </xf>
    <xf numFmtId="3" fontId="42" fillId="0" borderId="0" xfId="0" applyNumberFormat="1" applyFont="1" applyFill="1" applyBorder="1" applyAlignment="1">
      <alignment horizontal="left" vertical="center" wrapText="1"/>
    </xf>
    <xf numFmtId="0" fontId="38" fillId="0" borderId="0" xfId="14" applyNumberFormat="1" applyFont="1" applyFill="1" applyBorder="1" applyAlignment="1">
      <alignment horizontal="left" vertical="center" wrapText="1"/>
    </xf>
    <xf numFmtId="0" fontId="14" fillId="0" borderId="0" xfId="14" applyNumberFormat="1" applyFont="1" applyFill="1" applyBorder="1"/>
    <xf numFmtId="0" fontId="14" fillId="0" borderId="0" xfId="14" applyNumberFormat="1" applyFont="1" applyFill="1" applyBorder="1" applyAlignment="1">
      <alignment horizontal="left" vertical="center" wrapText="1"/>
    </xf>
    <xf numFmtId="0" fontId="14" fillId="12" borderId="0" xfId="14" applyFont="1" applyFill="1"/>
    <xf numFmtId="0" fontId="13" fillId="12" borderId="0" xfId="14" applyFont="1" applyFill="1" applyAlignment="1">
      <alignment horizontal="left" vertical="center" wrapText="1"/>
    </xf>
    <xf numFmtId="3" fontId="14" fillId="12" borderId="0" xfId="14" applyNumberFormat="1" applyFont="1" applyFill="1" applyAlignment="1">
      <alignment wrapText="1"/>
    </xf>
    <xf numFmtId="166" fontId="13" fillId="12" borderId="0" xfId="16" applyNumberFormat="1" applyFont="1" applyFill="1" applyAlignment="1">
      <alignment horizontal="left" vertical="center" wrapText="1"/>
    </xf>
    <xf numFmtId="166" fontId="14" fillId="0" borderId="0" xfId="16" applyNumberFormat="1" applyFont="1" applyFill="1" applyBorder="1" applyAlignment="1">
      <alignment horizontal="center"/>
    </xf>
    <xf numFmtId="0" fontId="14" fillId="0" borderId="0" xfId="14" applyFont="1" applyFill="1" applyAlignment="1">
      <alignment horizontal="center"/>
    </xf>
    <xf numFmtId="3" fontId="14" fillId="0" borderId="0" xfId="14" applyNumberFormat="1" applyFont="1" applyFill="1"/>
    <xf numFmtId="166" fontId="14" fillId="0" borderId="0" xfId="16" applyNumberFormat="1" applyFont="1" applyFill="1"/>
    <xf numFmtId="3" fontId="14" fillId="12" borderId="0" xfId="14" applyNumberFormat="1" applyFont="1" applyFill="1" applyBorder="1" applyAlignment="1">
      <alignment wrapText="1"/>
    </xf>
    <xf numFmtId="10" fontId="14" fillId="12" borderId="0" xfId="14" applyNumberFormat="1" applyFont="1" applyFill="1" applyBorder="1" applyAlignment="1">
      <alignment wrapText="1"/>
    </xf>
    <xf numFmtId="166" fontId="13" fillId="12" borderId="0" xfId="14" applyNumberFormat="1" applyFont="1" applyFill="1" applyBorder="1" applyAlignment="1">
      <alignment horizontal="left" vertical="center" wrapText="1"/>
    </xf>
    <xf numFmtId="0" fontId="30" fillId="0" borderId="0" xfId="14" applyFont="1" applyFill="1" applyAlignment="1">
      <alignment horizontal="center"/>
    </xf>
    <xf numFmtId="3" fontId="30" fillId="0" borderId="0" xfId="14" applyNumberFormat="1" applyFont="1" applyFill="1"/>
    <xf numFmtId="166" fontId="30" fillId="0" borderId="0" xfId="16" applyNumberFormat="1" applyFont="1" applyFill="1"/>
    <xf numFmtId="0" fontId="14" fillId="0" borderId="0" xfId="14" applyFont="1" applyFill="1" applyAlignment="1">
      <alignment horizontal="left" wrapText="1"/>
    </xf>
    <xf numFmtId="3" fontId="14" fillId="0" borderId="0" xfId="14" applyNumberFormat="1" applyFont="1" applyFill="1" applyAlignment="1">
      <alignment horizontal="left" wrapText="1"/>
    </xf>
    <xf numFmtId="166" fontId="14" fillId="0" borderId="0" xfId="16" applyNumberFormat="1" applyFont="1" applyAlignment="1">
      <alignment horizontal="center"/>
    </xf>
    <xf numFmtId="3" fontId="14" fillId="0" borderId="0" xfId="14" applyNumberFormat="1" applyFont="1" applyFill="1" applyBorder="1"/>
    <xf numFmtId="0" fontId="53" fillId="15" borderId="13" xfId="0" applyNumberFormat="1" applyFont="1" applyFill="1" applyBorder="1" applyAlignment="1">
      <alignment horizontal="center" vertical="center" wrapText="1"/>
    </xf>
    <xf numFmtId="3" fontId="54" fillId="0" borderId="12" xfId="0" applyNumberFormat="1" applyFont="1" applyFill="1" applyBorder="1" applyAlignment="1">
      <alignment horizontal="left" vertical="center" wrapText="1"/>
    </xf>
    <xf numFmtId="0" fontId="53" fillId="15" borderId="15" xfId="0" applyNumberFormat="1" applyFont="1" applyFill="1" applyBorder="1" applyAlignment="1">
      <alignment horizontal="center" vertical="center" wrapText="1"/>
    </xf>
    <xf numFmtId="0" fontId="53" fillId="15" borderId="14" xfId="0" applyNumberFormat="1" applyFont="1" applyFill="1" applyBorder="1" applyAlignment="1">
      <alignment horizontal="center" vertical="center" wrapText="1"/>
    </xf>
    <xf numFmtId="0" fontId="53" fillId="15" borderId="17" xfId="0" applyNumberFormat="1" applyFont="1" applyFill="1" applyBorder="1" applyAlignment="1">
      <alignment horizontal="center" vertical="center" wrapText="1"/>
    </xf>
    <xf numFmtId="0" fontId="53" fillId="15" borderId="18" xfId="0" applyNumberFormat="1" applyFont="1" applyFill="1" applyBorder="1" applyAlignment="1">
      <alignment horizontal="center" vertical="center" wrapText="1"/>
    </xf>
    <xf numFmtId="0" fontId="53" fillId="15" borderId="8" xfId="0" applyNumberFormat="1" applyFont="1" applyFill="1" applyBorder="1" applyAlignment="1">
      <alignment horizontal="center" vertical="center" wrapText="1"/>
    </xf>
    <xf numFmtId="0" fontId="53" fillId="15" borderId="10" xfId="0" applyNumberFormat="1" applyFont="1" applyFill="1" applyBorder="1" applyAlignment="1">
      <alignment horizontal="center" vertical="center" wrapText="1"/>
    </xf>
    <xf numFmtId="0" fontId="57" fillId="12" borderId="0" xfId="0" applyFont="1" applyFill="1" applyBorder="1" applyAlignment="1">
      <alignment horizontal="center" vertical="center"/>
    </xf>
    <xf numFmtId="3" fontId="54" fillId="0" borderId="8" xfId="0" applyNumberFormat="1" applyFont="1" applyFill="1" applyBorder="1" applyAlignment="1">
      <alignment horizontal="left" vertical="center" wrapText="1"/>
    </xf>
    <xf numFmtId="0" fontId="58" fillId="12" borderId="0" xfId="1" applyFont="1" applyFill="1" applyBorder="1" applyAlignment="1" applyProtection="1">
      <alignment horizontal="center" vertical="center"/>
    </xf>
    <xf numFmtId="3" fontId="54" fillId="0" borderId="18" xfId="0" applyNumberFormat="1" applyFont="1" applyFill="1" applyBorder="1" applyAlignment="1">
      <alignment horizontal="left" vertical="center" wrapText="1"/>
    </xf>
    <xf numFmtId="0" fontId="73" fillId="0" borderId="0" xfId="14" applyFont="1"/>
    <xf numFmtId="0" fontId="74" fillId="12" borderId="0" xfId="0" applyFont="1" applyFill="1"/>
    <xf numFmtId="0" fontId="73" fillId="0" borderId="0" xfId="14" applyFont="1" applyFill="1"/>
    <xf numFmtId="0" fontId="58" fillId="12" borderId="0" xfId="1" applyFont="1" applyFill="1" applyBorder="1" applyAlignment="1" applyProtection="1">
      <alignment horizontal="left" vertical="center"/>
    </xf>
    <xf numFmtId="3" fontId="54" fillId="0" borderId="12" xfId="0" applyNumberFormat="1" applyFont="1" applyFill="1" applyBorder="1" applyAlignment="1">
      <alignment vertical="center" wrapText="1"/>
    </xf>
    <xf numFmtId="3" fontId="54" fillId="0" borderId="12" xfId="0" applyNumberFormat="1" applyFont="1" applyFill="1" applyBorder="1" applyAlignment="1">
      <alignment horizontal="justify" vertical="center" wrapText="1"/>
    </xf>
    <xf numFmtId="3" fontId="55" fillId="0" borderId="12" xfId="0" applyNumberFormat="1" applyFont="1" applyFill="1" applyBorder="1" applyAlignment="1">
      <alignment vertical="center" wrapText="1"/>
    </xf>
    <xf numFmtId="3" fontId="54" fillId="0" borderId="7" xfId="0" applyNumberFormat="1" applyFont="1" applyBorder="1" applyAlignment="1">
      <alignment vertical="center" wrapText="1"/>
    </xf>
    <xf numFmtId="3" fontId="55" fillId="0" borderId="7" xfId="0" applyNumberFormat="1" applyFont="1" applyBorder="1" applyAlignment="1">
      <alignment vertical="center" wrapText="1"/>
    </xf>
    <xf numFmtId="0" fontId="50" fillId="12" borderId="0" xfId="0" applyFont="1" applyFill="1" applyAlignment="1">
      <alignment horizontal="center" vertical="center" wrapText="1"/>
    </xf>
    <xf numFmtId="3" fontId="54" fillId="0" borderId="7" xfId="0" applyNumberFormat="1" applyFont="1" applyFill="1" applyBorder="1" applyAlignment="1">
      <alignment horizontal="left" vertical="center" wrapText="1"/>
    </xf>
    <xf numFmtId="3" fontId="55" fillId="0" borderId="7" xfId="0" applyNumberFormat="1" applyFont="1" applyFill="1" applyBorder="1" applyAlignment="1">
      <alignment horizontal="left" vertical="center" wrapText="1"/>
    </xf>
    <xf numFmtId="3" fontId="69" fillId="0" borderId="7" xfId="0" applyNumberFormat="1" applyFont="1" applyFill="1" applyBorder="1" applyAlignment="1">
      <alignment horizontal="left" vertical="center" wrapText="1" indent="2"/>
    </xf>
    <xf numFmtId="0" fontId="56" fillId="12" borderId="0" xfId="0" applyFont="1" applyFill="1" applyAlignment="1">
      <alignment horizontal="center" vertical="center" wrapText="1"/>
    </xf>
    <xf numFmtId="0" fontId="76" fillId="0" borderId="0" xfId="0" applyFont="1" applyFill="1" applyBorder="1" applyAlignment="1">
      <alignment horizontal="right" vertical="center" wrapText="1"/>
    </xf>
    <xf numFmtId="166" fontId="8" fillId="0" borderId="0" xfId="16" applyNumberFormat="1" applyFont="1" applyFill="1" applyBorder="1" applyAlignment="1">
      <alignment horizontal="right" vertical="center"/>
    </xf>
    <xf numFmtId="166" fontId="14" fillId="0" borderId="0" xfId="16" applyNumberFormat="1" applyFont="1" applyFill="1" applyAlignment="1"/>
    <xf numFmtId="166" fontId="13" fillId="0" borderId="0" xfId="14" applyNumberFormat="1" applyFont="1" applyFill="1" applyAlignment="1"/>
    <xf numFmtId="0" fontId="77" fillId="0" borderId="0" xfId="14" applyFont="1" applyAlignment="1"/>
    <xf numFmtId="0" fontId="78" fillId="0" borderId="0" xfId="14" applyFont="1" applyAlignment="1"/>
    <xf numFmtId="0" fontId="51" fillId="0" borderId="0" xfId="14" applyFont="1" applyAlignment="1">
      <alignment vertical="center"/>
    </xf>
    <xf numFmtId="0" fontId="79" fillId="0" borderId="0" xfId="14" applyFont="1" applyAlignment="1"/>
    <xf numFmtId="0" fontId="82" fillId="0" borderId="0" xfId="14" applyFont="1"/>
    <xf numFmtId="0" fontId="82" fillId="0" borderId="0" xfId="14" applyFont="1" applyFill="1"/>
    <xf numFmtId="3" fontId="82" fillId="0" borderId="0" xfId="14" applyNumberFormat="1" applyFont="1"/>
    <xf numFmtId="0" fontId="82" fillId="0" borderId="0" xfId="14" applyFont="1" applyAlignment="1">
      <alignment horizontal="center"/>
    </xf>
    <xf numFmtId="166" fontId="82" fillId="0" borderId="0" xfId="16" applyNumberFormat="1" applyFont="1" applyAlignment="1">
      <alignment horizontal="center"/>
    </xf>
    <xf numFmtId="3" fontId="82" fillId="0" borderId="0" xfId="14" applyNumberFormat="1" applyFont="1" applyAlignment="1">
      <alignment horizontal="center"/>
    </xf>
    <xf numFmtId="0" fontId="82" fillId="0" borderId="0" xfId="14" applyFont="1" applyAlignment="1"/>
    <xf numFmtId="2" fontId="14" fillId="0" borderId="0" xfId="16" applyNumberFormat="1" applyFont="1" applyAlignment="1">
      <alignment horizontal="center"/>
    </xf>
    <xf numFmtId="3" fontId="14" fillId="0" borderId="0" xfId="14" applyNumberFormat="1" applyFont="1" applyBorder="1" applyAlignment="1"/>
    <xf numFmtId="0" fontId="14" fillId="0" borderId="0" xfId="14" applyFont="1" applyBorder="1" applyAlignment="1"/>
    <xf numFmtId="166" fontId="14" fillId="0" borderId="0" xfId="16" applyNumberFormat="1" applyFont="1" applyBorder="1" applyAlignment="1">
      <alignment horizontal="center"/>
    </xf>
    <xf numFmtId="168" fontId="14" fillId="0" borderId="0" xfId="24" applyNumberFormat="1" applyFont="1" applyBorder="1" applyAlignment="1">
      <alignment horizontal="center"/>
    </xf>
    <xf numFmtId="3" fontId="32" fillId="0" borderId="6" xfId="0" applyNumberFormat="1" applyFont="1" applyFill="1" applyBorder="1" applyAlignment="1">
      <alignment vertical="center" wrapText="1"/>
    </xf>
    <xf numFmtId="0" fontId="83" fillId="0" borderId="0" xfId="14" applyFont="1"/>
    <xf numFmtId="0" fontId="83" fillId="0" borderId="0" xfId="14" applyFont="1" applyFill="1"/>
    <xf numFmtId="0" fontId="83" fillId="0" borderId="0" xfId="14" applyFont="1" applyAlignment="1">
      <alignment horizontal="center"/>
    </xf>
    <xf numFmtId="166" fontId="83" fillId="0" borderId="0" xfId="16" applyNumberFormat="1" applyFont="1" applyAlignment="1">
      <alignment horizontal="center"/>
    </xf>
    <xf numFmtId="3" fontId="83" fillId="0" borderId="0" xfId="14" applyNumberFormat="1" applyFont="1" applyAlignment="1">
      <alignment horizontal="center"/>
    </xf>
    <xf numFmtId="0" fontId="83" fillId="0" borderId="0" xfId="14" applyFont="1" applyAlignment="1"/>
    <xf numFmtId="3" fontId="83" fillId="0" borderId="0" xfId="14" applyNumberFormat="1" applyFont="1"/>
    <xf numFmtId="164" fontId="14" fillId="0" borderId="0" xfId="24" applyFont="1" applyBorder="1" applyAlignment="1">
      <alignment horizontal="center"/>
    </xf>
    <xf numFmtId="3" fontId="14" fillId="0" borderId="0" xfId="14" applyNumberFormat="1" applyFont="1" applyBorder="1" applyAlignment="1">
      <alignment horizontal="center"/>
    </xf>
    <xf numFmtId="168" fontId="14" fillId="0" borderId="0" xfId="24" applyNumberFormat="1" applyFont="1" applyBorder="1" applyAlignment="1"/>
    <xf numFmtId="166" fontId="14" fillId="0" borderId="0" xfId="14" applyNumberFormat="1" applyFont="1" applyBorder="1" applyAlignment="1"/>
    <xf numFmtId="10" fontId="5" fillId="0" borderId="0" xfId="16" applyNumberFormat="1" applyFont="1" applyFill="1" applyBorder="1" applyAlignment="1"/>
    <xf numFmtId="3" fontId="12" fillId="0" borderId="0" xfId="14" applyNumberFormat="1" applyFont="1" applyAlignment="1">
      <alignment horizontal="left" vertical="center" wrapText="1"/>
    </xf>
    <xf numFmtId="3" fontId="13" fillId="0" borderId="0" xfId="14" applyNumberFormat="1" applyFont="1" applyAlignment="1">
      <alignment horizontal="left" vertical="center" wrapText="1"/>
    </xf>
    <xf numFmtId="0" fontId="84" fillId="12" borderId="0" xfId="0" applyFont="1" applyFill="1" applyAlignment="1">
      <alignment horizontal="center" vertical="center" wrapText="1"/>
    </xf>
    <xf numFmtId="9" fontId="14" fillId="0" borderId="0" xfId="16" applyFont="1"/>
    <xf numFmtId="0" fontId="85" fillId="0" borderId="0" xfId="14" applyFont="1"/>
    <xf numFmtId="0" fontId="85" fillId="0" borderId="0" xfId="14" applyFont="1" applyFill="1"/>
    <xf numFmtId="3" fontId="85" fillId="0" borderId="0" xfId="14" applyNumberFormat="1" applyFont="1"/>
    <xf numFmtId="1" fontId="85" fillId="0" borderId="0" xfId="16" applyNumberFormat="1" applyFont="1"/>
    <xf numFmtId="166" fontId="85" fillId="0" borderId="0" xfId="16" applyNumberFormat="1" applyFont="1"/>
    <xf numFmtId="0" fontId="79" fillId="0" borderId="0" xfId="14" applyFont="1"/>
    <xf numFmtId="10" fontId="79" fillId="0" borderId="0" xfId="16" applyNumberFormat="1" applyFont="1" applyFill="1" applyBorder="1" applyAlignment="1"/>
    <xf numFmtId="3" fontId="86" fillId="0" borderId="0" xfId="0" applyNumberFormat="1" applyFont="1" applyFill="1" applyBorder="1" applyAlignment="1">
      <alignment vertical="center" wrapText="1"/>
    </xf>
    <xf numFmtId="168" fontId="87" fillId="0" borderId="0" xfId="24" applyNumberFormat="1" applyFont="1" applyFill="1" applyBorder="1" applyAlignment="1">
      <alignment horizontal="right" wrapText="1"/>
    </xf>
    <xf numFmtId="166" fontId="87" fillId="0" borderId="0" xfId="16" applyNumberFormat="1" applyFont="1" applyFill="1" applyBorder="1" applyAlignment="1">
      <alignment horizontal="center" wrapText="1"/>
    </xf>
    <xf numFmtId="166" fontId="87" fillId="0" borderId="0" xfId="14" applyNumberFormat="1" applyFont="1" applyFill="1" applyBorder="1"/>
    <xf numFmtId="3" fontId="88" fillId="0" borderId="0" xfId="0" applyNumberFormat="1" applyFont="1" applyFill="1" applyBorder="1" applyAlignment="1">
      <alignment vertical="center" wrapText="1"/>
    </xf>
    <xf numFmtId="166" fontId="89" fillId="0" borderId="0" xfId="14" applyNumberFormat="1" applyFont="1" applyFill="1" applyBorder="1"/>
    <xf numFmtId="0" fontId="87" fillId="0" borderId="0" xfId="14" applyFont="1" applyFill="1" applyBorder="1"/>
    <xf numFmtId="168" fontId="87" fillId="0" borderId="0" xfId="24" applyNumberFormat="1" applyFont="1" applyFill="1" applyBorder="1"/>
    <xf numFmtId="168" fontId="87" fillId="0" borderId="0" xfId="24" applyNumberFormat="1" applyFont="1" applyFill="1" applyBorder="1" applyAlignment="1">
      <alignment horizontal="center"/>
    </xf>
    <xf numFmtId="3" fontId="90" fillId="0" borderId="0" xfId="0" applyNumberFormat="1" applyFont="1" applyFill="1" applyBorder="1" applyAlignment="1">
      <alignment horizontal="left" vertical="center" wrapText="1"/>
    </xf>
    <xf numFmtId="0" fontId="80" fillId="12" borderId="0" xfId="14" applyFont="1" applyFill="1" applyBorder="1" applyAlignment="1">
      <alignment horizontal="left" vertical="center" wrapText="1"/>
    </xf>
    <xf numFmtId="10" fontId="79" fillId="12" borderId="0" xfId="16" applyNumberFormat="1" applyFont="1" applyFill="1" applyBorder="1" applyAlignment="1"/>
    <xf numFmtId="0" fontId="79" fillId="12" borderId="0" xfId="14" applyFont="1" applyFill="1" applyBorder="1"/>
    <xf numFmtId="0" fontId="79" fillId="0" borderId="0" xfId="14" applyFont="1" applyFill="1"/>
    <xf numFmtId="0" fontId="79" fillId="0" borderId="0" xfId="14" applyFont="1" applyFill="1" applyBorder="1"/>
    <xf numFmtId="0" fontId="79" fillId="0" borderId="0" xfId="14" applyFont="1" applyFill="1" applyBorder="1" applyAlignment="1">
      <alignment horizontal="left" vertical="center" wrapText="1"/>
    </xf>
    <xf numFmtId="0" fontId="79" fillId="0" borderId="0" xfId="14" applyFont="1" applyFill="1" applyBorder="1" applyAlignment="1">
      <alignment horizontal="center"/>
    </xf>
    <xf numFmtId="0" fontId="79" fillId="0" borderId="0" xfId="14" applyFont="1" applyBorder="1"/>
    <xf numFmtId="0" fontId="91" fillId="0" borderId="0" xfId="0" applyFont="1" applyBorder="1" applyAlignment="1">
      <alignment wrapText="1"/>
    </xf>
    <xf numFmtId="3" fontId="14" fillId="0" borderId="0" xfId="0" applyNumberFormat="1" applyFont="1" applyFill="1" applyBorder="1" applyAlignment="1">
      <alignment horizontal="center" vertical="center"/>
    </xf>
    <xf numFmtId="166" fontId="14" fillId="0" borderId="0" xfId="16" applyNumberFormat="1" applyFont="1" applyFill="1" applyBorder="1" applyAlignment="1">
      <alignment horizontal="center" vertical="center" wrapText="1"/>
    </xf>
    <xf numFmtId="0" fontId="35" fillId="12" borderId="0" xfId="0" applyFont="1" applyFill="1" applyAlignment="1">
      <alignment horizontal="center" vertical="center" wrapText="1"/>
    </xf>
    <xf numFmtId="0" fontId="8" fillId="0" borderId="0" xfId="14" applyFont="1" applyFill="1" applyBorder="1"/>
    <xf numFmtId="0" fontId="8" fillId="0" borderId="0" xfId="14" applyFont="1" applyFill="1" applyBorder="1" applyAlignment="1">
      <alignment horizontal="left" vertical="center" wrapText="1"/>
    </xf>
    <xf numFmtId="0" fontId="8" fillId="0" borderId="0" xfId="14" applyFont="1" applyFill="1" applyBorder="1" applyAlignment="1">
      <alignment horizontal="center"/>
    </xf>
    <xf numFmtId="0" fontId="45" fillId="12" borderId="0" xfId="0" applyFont="1" applyFill="1" applyBorder="1" applyAlignment="1">
      <alignment wrapText="1"/>
    </xf>
    <xf numFmtId="3" fontId="92" fillId="12" borderId="0" xfId="0" applyNumberFormat="1" applyFont="1" applyFill="1" applyBorder="1" applyAlignment="1">
      <alignment wrapText="1"/>
    </xf>
    <xf numFmtId="3" fontId="93" fillId="12" borderId="0" xfId="0" applyNumberFormat="1" applyFont="1" applyFill="1" applyBorder="1" applyAlignment="1">
      <alignment wrapText="1"/>
    </xf>
    <xf numFmtId="3" fontId="88" fillId="12" borderId="0" xfId="0" applyNumberFormat="1" applyFont="1" applyFill="1" applyAlignment="1">
      <alignment horizontal="center" vertical="center" wrapText="1"/>
    </xf>
    <xf numFmtId="0" fontId="92" fillId="12" borderId="0" xfId="24" applyNumberFormat="1" applyFont="1" applyFill="1" applyBorder="1" applyAlignment="1">
      <alignment wrapText="1"/>
    </xf>
    <xf numFmtId="0" fontId="94" fillId="0" borderId="0" xfId="14" applyFont="1" applyFill="1"/>
    <xf numFmtId="0" fontId="94" fillId="0" borderId="0" xfId="14" applyFont="1" applyBorder="1"/>
    <xf numFmtId="0" fontId="95" fillId="0" borderId="0" xfId="0" applyFont="1" applyBorder="1" applyAlignment="1">
      <alignment wrapText="1"/>
    </xf>
    <xf numFmtId="3" fontId="13" fillId="0" borderId="0" xfId="14" applyNumberFormat="1" applyFont="1" applyFill="1" applyBorder="1" applyAlignment="1">
      <alignment horizontal="center" vertical="center" wrapText="1"/>
    </xf>
    <xf numFmtId="9" fontId="13" fillId="0" borderId="0" xfId="16" applyFont="1" applyFill="1" applyBorder="1" applyAlignment="1">
      <alignment horizontal="center" vertical="center" wrapText="1"/>
    </xf>
    <xf numFmtId="0" fontId="53" fillId="15" borderId="18" xfId="0" applyFont="1" applyFill="1" applyBorder="1" applyAlignment="1">
      <alignment horizontal="center" vertical="center" wrapText="1"/>
    </xf>
    <xf numFmtId="0" fontId="53" fillId="15" borderId="10" xfId="0" applyFont="1" applyFill="1" applyBorder="1" applyAlignment="1">
      <alignment horizontal="center" vertical="center" wrapText="1"/>
    </xf>
    <xf numFmtId="0" fontId="53" fillId="15" borderId="7" xfId="0" applyFont="1" applyFill="1" applyBorder="1" applyAlignment="1">
      <alignment horizontal="center" vertical="center" wrapText="1"/>
    </xf>
    <xf numFmtId="0" fontId="50" fillId="0" borderId="0" xfId="0" applyFont="1" applyAlignment="1">
      <alignment vertical="center" wrapText="1"/>
    </xf>
    <xf numFmtId="3" fontId="14" fillId="12" borderId="0" xfId="0" applyNumberFormat="1" applyFont="1" applyFill="1" applyAlignment="1">
      <alignment horizontal="left" vertical="center" wrapText="1"/>
    </xf>
    <xf numFmtId="0" fontId="14" fillId="12" borderId="0" xfId="14" applyFont="1" applyFill="1" applyAlignment="1">
      <alignment vertical="center"/>
    </xf>
    <xf numFmtId="3" fontId="14" fillId="12" borderId="0" xfId="0" applyNumberFormat="1" applyFont="1" applyFill="1" applyAlignment="1">
      <alignment horizontal="right" vertical="center" wrapText="1"/>
    </xf>
    <xf numFmtId="0" fontId="7" fillId="0" borderId="0" xfId="0" applyFont="1" applyAlignment="1">
      <alignment wrapText="1"/>
    </xf>
    <xf numFmtId="3" fontId="54" fillId="0" borderId="12" xfId="0" applyNumberFormat="1" applyFont="1" applyBorder="1" applyAlignment="1">
      <alignment horizontal="left" vertical="center" wrapText="1"/>
    </xf>
    <xf numFmtId="3" fontId="54" fillId="0" borderId="7" xfId="0" applyNumberFormat="1" applyFont="1" applyBorder="1" applyAlignment="1">
      <alignment horizontal="left" vertical="center" wrapText="1"/>
    </xf>
    <xf numFmtId="0" fontId="13" fillId="0" borderId="0" xfId="14" applyFont="1" applyAlignment="1">
      <alignment horizontal="center" vertical="center" wrapText="1"/>
    </xf>
    <xf numFmtId="3" fontId="14" fillId="0" borderId="0" xfId="0" applyNumberFormat="1" applyFont="1" applyAlignment="1">
      <alignment horizontal="left" vertical="center" wrapText="1"/>
    </xf>
    <xf numFmtId="3" fontId="14" fillId="0" borderId="0" xfId="0" applyNumberFormat="1" applyFont="1" applyAlignment="1">
      <alignment horizontal="center" vertical="center" wrapText="1"/>
    </xf>
    <xf numFmtId="169" fontId="14" fillId="0" borderId="0" xfId="0" applyNumberFormat="1" applyFont="1" applyAlignment="1">
      <alignment horizontal="center" vertical="center" wrapText="1"/>
    </xf>
    <xf numFmtId="166" fontId="12" fillId="12" borderId="0" xfId="16" applyNumberFormat="1" applyFont="1" applyFill="1" applyBorder="1" applyAlignment="1">
      <alignment horizontal="right" vertical="center" wrapText="1"/>
    </xf>
    <xf numFmtId="166" fontId="12" fillId="0" borderId="0" xfId="16" applyNumberFormat="1" applyFont="1" applyFill="1" applyAlignment="1">
      <alignment horizontal="right"/>
    </xf>
    <xf numFmtId="0" fontId="13" fillId="12" borderId="0" xfId="14" applyFont="1" applyFill="1" applyAlignment="1">
      <alignment horizontal="center" vertical="center" wrapText="1"/>
    </xf>
    <xf numFmtId="3" fontId="14" fillId="12" borderId="0" xfId="0" applyNumberFormat="1" applyFont="1" applyFill="1" applyAlignment="1">
      <alignment horizontal="center" vertical="center" wrapText="1"/>
    </xf>
    <xf numFmtId="169" fontId="14" fillId="12" borderId="0" xfId="0" applyNumberFormat="1" applyFont="1" applyFill="1" applyAlignment="1">
      <alignment horizontal="center" vertical="center" wrapText="1"/>
    </xf>
    <xf numFmtId="0" fontId="81" fillId="0" borderId="0" xfId="14" applyFont="1"/>
    <xf numFmtId="0" fontId="53" fillId="15" borderId="13" xfId="0" applyFont="1" applyFill="1" applyBorder="1" applyAlignment="1">
      <alignment horizontal="center" vertical="center" wrapText="1"/>
    </xf>
    <xf numFmtId="0" fontId="53" fillId="15" borderId="8" xfId="0" applyFont="1" applyFill="1" applyBorder="1" applyAlignment="1">
      <alignment horizontal="center" vertical="center" wrapText="1"/>
    </xf>
    <xf numFmtId="0" fontId="14" fillId="12" borderId="0" xfId="14" applyFont="1" applyFill="1" applyAlignment="1">
      <alignment horizontal="center"/>
    </xf>
    <xf numFmtId="3" fontId="30" fillId="12" borderId="6" xfId="0" applyNumberFormat="1" applyFont="1" applyFill="1" applyBorder="1" applyAlignment="1">
      <alignment horizontal="left" vertical="center" wrapText="1"/>
    </xf>
    <xf numFmtId="0" fontId="62" fillId="0" borderId="0" xfId="0" applyFont="1" applyAlignment="1">
      <alignment vertical="top" wrapText="1"/>
    </xf>
    <xf numFmtId="0" fontId="66" fillId="0" borderId="0" xfId="0" applyFont="1" applyAlignment="1">
      <alignment wrapText="1"/>
    </xf>
    <xf numFmtId="0" fontId="67" fillId="0" borderId="0" xfId="0" applyFont="1" applyAlignment="1">
      <alignment wrapText="1"/>
    </xf>
    <xf numFmtId="3" fontId="54" fillId="0" borderId="12" xfId="0" applyNumberFormat="1" applyFont="1" applyBorder="1" applyAlignment="1">
      <alignment vertical="center" wrapText="1"/>
    </xf>
    <xf numFmtId="3" fontId="54" fillId="0" borderId="0" xfId="0" applyNumberFormat="1" applyFont="1" applyAlignment="1">
      <alignment vertical="center"/>
    </xf>
    <xf numFmtId="0" fontId="65" fillId="0" borderId="0" xfId="0" applyFont="1" applyAlignment="1">
      <alignment vertical="top" wrapText="1"/>
    </xf>
    <xf numFmtId="3" fontId="57" fillId="0" borderId="0" xfId="0" applyNumberFormat="1" applyFont="1" applyAlignment="1">
      <alignment vertical="center"/>
    </xf>
    <xf numFmtId="0" fontId="61" fillId="0" borderId="0" xfId="14" applyFont="1" applyAlignment="1">
      <alignment horizontal="center" vertical="center" wrapText="1"/>
    </xf>
    <xf numFmtId="3" fontId="51" fillId="0" borderId="0" xfId="0" applyNumberFormat="1" applyFont="1" applyAlignment="1">
      <alignment horizontal="right" vertical="center"/>
    </xf>
    <xf numFmtId="3" fontId="54" fillId="0" borderId="0" xfId="0" applyNumberFormat="1" applyFont="1" applyAlignment="1">
      <alignment vertical="center" wrapText="1"/>
    </xf>
    <xf numFmtId="3" fontId="51" fillId="0" borderId="0" xfId="0" applyNumberFormat="1" applyFont="1" applyAlignment="1">
      <alignment horizontal="left" vertical="center"/>
    </xf>
    <xf numFmtId="0" fontId="53" fillId="15" borderId="7" xfId="0" applyNumberFormat="1" applyFont="1" applyFill="1" applyBorder="1" applyAlignment="1">
      <alignment horizontal="center" vertical="center" wrapText="1"/>
    </xf>
    <xf numFmtId="0" fontId="55" fillId="0" borderId="0" xfId="1" applyFont="1" applyAlignment="1">
      <alignment horizontal="center" vertical="top"/>
    </xf>
    <xf numFmtId="0" fontId="53" fillId="15" borderId="7" xfId="0" applyNumberFormat="1" applyFont="1" applyFill="1" applyBorder="1" applyAlignment="1">
      <alignment horizontal="center" vertical="center" wrapText="1"/>
    </xf>
    <xf numFmtId="3" fontId="53" fillId="0" borderId="7" xfId="0" applyNumberFormat="1" applyFont="1" applyFill="1" applyBorder="1" applyAlignment="1">
      <alignment horizontal="left" vertical="center" indent="1"/>
    </xf>
    <xf numFmtId="3" fontId="53" fillId="0" borderId="7" xfId="0" applyNumberFormat="1" applyFont="1" applyFill="1" applyBorder="1" applyAlignment="1">
      <alignment vertical="center"/>
    </xf>
    <xf numFmtId="3" fontId="55" fillId="0" borderId="7" xfId="0" applyNumberFormat="1" applyFont="1" applyFill="1" applyBorder="1" applyAlignment="1">
      <alignment horizontal="left" vertical="center" indent="1"/>
    </xf>
    <xf numFmtId="3" fontId="54" fillId="0" borderId="7" xfId="0" applyNumberFormat="1" applyFont="1" applyFill="1" applyBorder="1" applyAlignment="1">
      <alignment horizontal="left" vertical="center" indent="1"/>
    </xf>
    <xf numFmtId="0" fontId="54" fillId="0" borderId="7" xfId="1" applyFont="1" applyFill="1" applyBorder="1" applyAlignment="1" applyProtection="1">
      <alignment vertical="center"/>
    </xf>
    <xf numFmtId="0" fontId="96" fillId="0" borderId="0" xfId="0" applyFont="1" applyAlignment="1">
      <alignment vertical="center"/>
    </xf>
    <xf numFmtId="0" fontId="97" fillId="0" borderId="0" xfId="0" applyFont="1" applyAlignment="1">
      <alignment horizontal="justify" vertical="center"/>
    </xf>
    <xf numFmtId="0" fontId="70" fillId="0" borderId="0" xfId="0" applyFont="1"/>
    <xf numFmtId="0" fontId="59" fillId="12" borderId="0" xfId="0" applyFont="1" applyFill="1" applyAlignment="1">
      <alignment wrapText="1"/>
    </xf>
    <xf numFmtId="0" fontId="55" fillId="0" borderId="0" xfId="1" applyFont="1" applyAlignment="1">
      <alignment horizontal="center" vertical="top"/>
    </xf>
    <xf numFmtId="0" fontId="56" fillId="12" borderId="0" xfId="0" applyFont="1" applyFill="1" applyAlignment="1">
      <alignment horizontal="center" vertical="center" wrapText="1"/>
    </xf>
    <xf numFmtId="0" fontId="37" fillId="12" borderId="0" xfId="0" applyFont="1" applyFill="1" applyAlignment="1">
      <alignment horizontal="center" vertical="center" wrapText="1"/>
    </xf>
    <xf numFmtId="0" fontId="53" fillId="15" borderId="10" xfId="0" applyNumberFormat="1" applyFont="1" applyFill="1" applyBorder="1" applyAlignment="1">
      <alignment horizontal="center" vertical="center" wrapText="1"/>
    </xf>
    <xf numFmtId="0" fontId="53" fillId="15" borderId="7" xfId="0" applyNumberFormat="1" applyFont="1" applyFill="1" applyBorder="1" applyAlignment="1">
      <alignment horizontal="center" vertical="center" wrapText="1"/>
    </xf>
    <xf numFmtId="0" fontId="53" fillId="15" borderId="18" xfId="0" applyNumberFormat="1" applyFont="1" applyFill="1" applyBorder="1" applyAlignment="1">
      <alignment horizontal="center" vertical="center" wrapText="1"/>
    </xf>
    <xf numFmtId="0" fontId="13" fillId="0" borderId="0" xfId="14" applyFont="1" applyFill="1" applyAlignment="1">
      <alignment horizontal="left" vertical="center" wrapText="1"/>
    </xf>
    <xf numFmtId="3" fontId="14" fillId="0" borderId="0" xfId="14" applyNumberFormat="1" applyFont="1" applyFill="1" applyBorder="1" applyAlignment="1">
      <alignment horizontal="center" vertical="center"/>
    </xf>
    <xf numFmtId="3" fontId="14" fillId="0" borderId="0" xfId="14" applyNumberFormat="1" applyFont="1" applyFill="1" applyAlignment="1">
      <alignment horizontal="center"/>
    </xf>
    <xf numFmtId="0" fontId="14" fillId="0" borderId="0" xfId="0" applyFont="1"/>
    <xf numFmtId="0" fontId="41" fillId="0" borderId="0" xfId="14" applyFont="1" applyFill="1" applyBorder="1" applyAlignment="1">
      <alignment vertical="top"/>
    </xf>
    <xf numFmtId="0" fontId="41" fillId="0" borderId="0" xfId="14" applyFont="1" applyFill="1" applyAlignment="1">
      <alignment vertical="top"/>
    </xf>
    <xf numFmtId="3" fontId="14" fillId="0" borderId="0" xfId="0" applyNumberFormat="1" applyFont="1"/>
    <xf numFmtId="166" fontId="13" fillId="12" borderId="0" xfId="16" applyNumberFormat="1" applyFont="1" applyFill="1" applyBorder="1" applyAlignment="1">
      <alignment horizontal="center" vertical="center" wrapText="1"/>
    </xf>
    <xf numFmtId="166" fontId="14" fillId="0" borderId="0" xfId="14" applyNumberFormat="1" applyFont="1" applyAlignment="1">
      <alignment horizontal="center"/>
    </xf>
    <xf numFmtId="0" fontId="34" fillId="0" borderId="0" xfId="14" applyFont="1" applyAlignment="1"/>
    <xf numFmtId="0" fontId="14" fillId="0" borderId="0" xfId="14" applyFont="1" applyFill="1" applyBorder="1" applyAlignment="1">
      <alignment vertical="center" wrapText="1"/>
    </xf>
    <xf numFmtId="3" fontId="14" fillId="0" borderId="0" xfId="0" applyNumberFormat="1" applyFont="1" applyFill="1" applyBorder="1" applyAlignment="1">
      <alignment vertical="center"/>
    </xf>
    <xf numFmtId="166" fontId="14" fillId="0" borderId="0" xfId="16" applyNumberFormat="1" applyFont="1" applyFill="1" applyBorder="1" applyAlignment="1">
      <alignment vertical="center" wrapText="1"/>
    </xf>
    <xf numFmtId="3" fontId="14" fillId="0" borderId="0" xfId="14" applyNumberFormat="1" applyFont="1" applyBorder="1"/>
    <xf numFmtId="9" fontId="14" fillId="0" borderId="0" xfId="16" applyFont="1" applyBorder="1"/>
    <xf numFmtId="166" fontId="14" fillId="0" borderId="0" xfId="16" applyNumberFormat="1" applyFont="1" applyFill="1" applyBorder="1" applyAlignment="1">
      <alignment horizontal="right" wrapText="1"/>
    </xf>
    <xf numFmtId="0" fontId="14" fillId="12" borderId="0" xfId="0" applyNumberFormat="1" applyFont="1" applyFill="1" applyBorder="1" applyAlignment="1">
      <alignment horizontal="left" vertical="center"/>
    </xf>
    <xf numFmtId="0" fontId="14" fillId="12" borderId="0" xfId="0" applyNumberFormat="1" applyFont="1" applyFill="1" applyBorder="1" applyAlignment="1">
      <alignment horizontal="right" vertical="center"/>
    </xf>
    <xf numFmtId="0" fontId="13" fillId="12" borderId="0" xfId="16" applyNumberFormat="1" applyFont="1" applyFill="1" applyBorder="1" applyAlignment="1">
      <alignment horizontal="left" vertical="center" wrapText="1"/>
    </xf>
    <xf numFmtId="0" fontId="14" fillId="0" borderId="0" xfId="0" applyNumberFormat="1" applyFont="1" applyFill="1" applyBorder="1" applyAlignment="1">
      <alignment horizontal="center" vertical="center"/>
    </xf>
    <xf numFmtId="0" fontId="14" fillId="0" borderId="0" xfId="16" applyNumberFormat="1" applyFont="1" applyFill="1" applyBorder="1" applyAlignment="1">
      <alignment horizontal="center" vertical="center" wrapText="1"/>
    </xf>
    <xf numFmtId="168" fontId="14" fillId="0" borderId="0" xfId="24" applyNumberFormat="1" applyFont="1" applyFill="1" applyBorder="1" applyAlignment="1">
      <alignment horizontal="center" vertical="center"/>
    </xf>
    <xf numFmtId="168" fontId="14" fillId="0" borderId="0" xfId="24" applyNumberFormat="1" applyFont="1" applyFill="1" applyBorder="1" applyAlignment="1">
      <alignment horizontal="center" vertical="center" wrapText="1"/>
    </xf>
    <xf numFmtId="166" fontId="14" fillId="0" borderId="0" xfId="16" applyNumberFormat="1" applyFont="1" applyFill="1" applyBorder="1" applyAlignment="1">
      <alignment horizontal="center" vertical="center"/>
    </xf>
    <xf numFmtId="9" fontId="14" fillId="0" borderId="0" xfId="16" applyFont="1" applyFill="1" applyBorder="1" applyAlignment="1">
      <alignment horizontal="center" vertical="center" wrapText="1"/>
    </xf>
    <xf numFmtId="166" fontId="13" fillId="12" borderId="0" xfId="14" applyNumberFormat="1" applyFont="1" applyFill="1" applyAlignment="1">
      <alignment horizontal="left" vertical="center" wrapText="1"/>
    </xf>
    <xf numFmtId="0" fontId="98" fillId="0" borderId="0" xfId="14" applyFont="1"/>
    <xf numFmtId="0" fontId="87" fillId="0" borderId="0" xfId="14" applyFont="1" applyFill="1" applyBorder="1" applyAlignment="1">
      <alignment horizontal="center"/>
    </xf>
    <xf numFmtId="0" fontId="44" fillId="0" borderId="0" xfId="1" applyFont="1" applyAlignment="1">
      <alignment horizontal="center" vertical="top"/>
    </xf>
    <xf numFmtId="3" fontId="99" fillId="0" borderId="0" xfId="1" applyNumberFormat="1" applyFont="1" applyAlignment="1">
      <alignment horizontal="left" vertical="top"/>
    </xf>
    <xf numFmtId="3" fontId="54" fillId="0" borderId="16" xfId="0" applyNumberFormat="1" applyFont="1" applyFill="1" applyBorder="1" applyAlignment="1">
      <alignment vertical="center" wrapText="1"/>
    </xf>
    <xf numFmtId="10" fontId="55" fillId="0" borderId="7" xfId="16" applyNumberFormat="1" applyFont="1" applyFill="1" applyBorder="1" applyAlignment="1">
      <alignment vertical="center" wrapText="1"/>
    </xf>
    <xf numFmtId="3" fontId="14" fillId="12" borderId="0" xfId="0" applyNumberFormat="1" applyFont="1" applyFill="1" applyBorder="1" applyAlignment="1">
      <alignment vertical="center" wrapText="1"/>
    </xf>
    <xf numFmtId="0" fontId="100" fillId="12" borderId="0" xfId="0" applyFont="1" applyFill="1" applyAlignment="1">
      <alignment horizontal="center" vertical="center" wrapText="1"/>
    </xf>
    <xf numFmtId="0" fontId="34" fillId="0" borderId="0" xfId="14" applyFont="1"/>
    <xf numFmtId="3" fontId="42" fillId="0" borderId="0" xfId="0" applyNumberFormat="1" applyFont="1" applyFill="1"/>
    <xf numFmtId="3" fontId="14" fillId="12" borderId="0" xfId="0" applyNumberFormat="1" applyFont="1" applyFill="1" applyBorder="1" applyAlignment="1">
      <alignment horizontal="center" vertical="center" wrapText="1"/>
    </xf>
    <xf numFmtId="169" fontId="14" fillId="12" borderId="0" xfId="0" applyNumberFormat="1" applyFont="1" applyFill="1" applyBorder="1" applyAlignment="1">
      <alignment horizontal="center" vertical="center" wrapText="1"/>
    </xf>
    <xf numFmtId="0" fontId="0" fillId="0" borderId="0" xfId="14" applyFont="1"/>
    <xf numFmtId="0" fontId="0" fillId="0" borderId="0" xfId="14" applyFont="1" applyFill="1"/>
    <xf numFmtId="0" fontId="0" fillId="0" borderId="0" xfId="14" applyFont="1" applyBorder="1"/>
    <xf numFmtId="0" fontId="24" fillId="0" borderId="0" xfId="0" applyFont="1" applyAlignment="1">
      <alignment vertical="center"/>
    </xf>
    <xf numFmtId="0" fontId="57" fillId="0" borderId="0" xfId="0" applyFont="1" applyAlignment="1">
      <alignment vertical="center"/>
    </xf>
    <xf numFmtId="0" fontId="35" fillId="12" borderId="0" xfId="0" applyFont="1" applyFill="1" applyAlignment="1">
      <alignment horizontal="center" vertical="center" wrapText="1"/>
    </xf>
    <xf numFmtId="0" fontId="53" fillId="15" borderId="10" xfId="0" applyNumberFormat="1" applyFont="1" applyFill="1" applyBorder="1" applyAlignment="1">
      <alignment horizontal="center" vertical="center" wrapText="1"/>
    </xf>
    <xf numFmtId="0" fontId="53" fillId="15" borderId="7" xfId="0" applyNumberFormat="1" applyFont="1" applyFill="1" applyBorder="1" applyAlignment="1">
      <alignment horizontal="center" vertical="center" wrapText="1"/>
    </xf>
    <xf numFmtId="0" fontId="53" fillId="15" borderId="18" xfId="0" applyNumberFormat="1" applyFont="1" applyFill="1" applyBorder="1" applyAlignment="1">
      <alignment horizontal="center" vertical="center" wrapText="1"/>
    </xf>
    <xf numFmtId="0" fontId="48" fillId="12" borderId="0" xfId="0" applyFont="1" applyFill="1" applyAlignment="1">
      <alignment horizontal="justify" vertical="justify" wrapText="1"/>
    </xf>
    <xf numFmtId="0" fontId="53" fillId="15" borderId="18" xfId="0" applyNumberFormat="1" applyFont="1" applyFill="1" applyBorder="1" applyAlignment="1">
      <alignment horizontal="center" vertical="center" wrapText="1"/>
    </xf>
    <xf numFmtId="0" fontId="8" fillId="0" borderId="0" xfId="14" applyFont="1" applyFill="1"/>
    <xf numFmtId="3" fontId="8" fillId="12" borderId="0" xfId="0" applyNumberFormat="1" applyFont="1" applyFill="1" applyBorder="1" applyAlignment="1">
      <alignment horizontal="left" vertical="center" wrapText="1"/>
    </xf>
    <xf numFmtId="3" fontId="8" fillId="12" borderId="0" xfId="0" applyNumberFormat="1" applyFont="1" applyFill="1" applyBorder="1" applyAlignment="1">
      <alignment horizontal="right" vertical="center" wrapText="1"/>
    </xf>
    <xf numFmtId="3" fontId="8" fillId="12" borderId="0" xfId="0" applyNumberFormat="1" applyFont="1" applyFill="1" applyBorder="1" applyAlignment="1">
      <alignment horizontal="right" vertical="center"/>
    </xf>
    <xf numFmtId="166" fontId="76" fillId="12" borderId="0" xfId="16" applyNumberFormat="1" applyFont="1" applyFill="1" applyBorder="1" applyAlignment="1">
      <alignment horizontal="right" vertical="center" wrapText="1"/>
    </xf>
    <xf numFmtId="3" fontId="8" fillId="12" borderId="0" xfId="14" applyNumberFormat="1" applyFont="1" applyFill="1" applyBorder="1" applyAlignment="1">
      <alignment horizontal="right"/>
    </xf>
    <xf numFmtId="166" fontId="76" fillId="0" borderId="0" xfId="16" applyNumberFormat="1" applyFont="1" applyFill="1" applyAlignment="1">
      <alignment horizontal="right"/>
    </xf>
    <xf numFmtId="0" fontId="8" fillId="0" borderId="0" xfId="14" applyFont="1" applyFill="1" applyAlignment="1">
      <alignment horizontal="right"/>
    </xf>
    <xf numFmtId="0" fontId="8" fillId="0" borderId="0" xfId="14" applyFont="1" applyAlignment="1">
      <alignment horizontal="right"/>
    </xf>
    <xf numFmtId="0" fontId="76" fillId="0" borderId="0" xfId="14" applyFont="1" applyAlignment="1">
      <alignment horizontal="left" vertical="center" wrapText="1"/>
    </xf>
    <xf numFmtId="3" fontId="76" fillId="0" borderId="0" xfId="14" applyNumberFormat="1" applyFont="1" applyAlignment="1">
      <alignment horizontal="right" vertical="center" wrapText="1"/>
    </xf>
    <xf numFmtId="10" fontId="76" fillId="0" borderId="0" xfId="16" applyNumberFormat="1" applyFont="1" applyAlignment="1">
      <alignment horizontal="left" vertical="center" wrapText="1"/>
    </xf>
    <xf numFmtId="0" fontId="12" fillId="12" borderId="0" xfId="14" applyFont="1" applyFill="1" applyAlignment="1">
      <alignment horizontal="left" vertical="center" wrapText="1"/>
    </xf>
    <xf numFmtId="10" fontId="5" fillId="12" borderId="0" xfId="16" applyNumberFormat="1" applyFont="1" applyFill="1" applyBorder="1" applyAlignment="1"/>
    <xf numFmtId="0" fontId="5" fillId="12" borderId="0" xfId="14" applyFont="1" applyFill="1"/>
    <xf numFmtId="3" fontId="5" fillId="12" borderId="0" xfId="0" applyNumberFormat="1" applyFont="1" applyFill="1" applyAlignment="1">
      <alignment horizontal="left" vertical="center" wrapText="1"/>
    </xf>
    <xf numFmtId="3" fontId="5" fillId="12" borderId="0" xfId="0" applyNumberFormat="1" applyFont="1" applyFill="1" applyAlignment="1">
      <alignment horizontal="right" vertical="center"/>
    </xf>
    <xf numFmtId="3" fontId="5" fillId="12" borderId="0" xfId="14" applyNumberFormat="1" applyFont="1" applyFill="1" applyAlignment="1">
      <alignment horizontal="right"/>
    </xf>
    <xf numFmtId="0" fontId="5" fillId="0" borderId="0" xfId="14" applyFont="1" applyAlignment="1">
      <alignment horizontal="right"/>
    </xf>
    <xf numFmtId="10" fontId="10" fillId="12" borderId="0" xfId="16" applyNumberFormat="1" applyFont="1" applyFill="1" applyBorder="1" applyAlignment="1"/>
    <xf numFmtId="0" fontId="10" fillId="12" borderId="0" xfId="14" applyFont="1" applyFill="1"/>
    <xf numFmtId="0" fontId="24" fillId="12" borderId="0" xfId="0" applyFont="1" applyFill="1" applyAlignment="1">
      <alignment vertical="center"/>
    </xf>
    <xf numFmtId="2" fontId="14" fillId="12" borderId="0" xfId="16" applyNumberFormat="1" applyFont="1" applyFill="1" applyAlignment="1">
      <alignment horizontal="center"/>
    </xf>
    <xf numFmtId="0" fontId="53" fillId="15" borderId="10" xfId="0" applyNumberFormat="1" applyFont="1" applyFill="1" applyBorder="1" applyAlignment="1">
      <alignment horizontal="center" vertical="center" wrapText="1"/>
    </xf>
    <xf numFmtId="0" fontId="53" fillId="15" borderId="7" xfId="0" applyNumberFormat="1" applyFont="1" applyFill="1" applyBorder="1" applyAlignment="1">
      <alignment horizontal="center" vertical="center" wrapText="1"/>
    </xf>
    <xf numFmtId="0" fontId="53" fillId="15" borderId="18" xfId="0" applyNumberFormat="1" applyFont="1" applyFill="1" applyBorder="1" applyAlignment="1">
      <alignment horizontal="center" vertical="center" wrapText="1"/>
    </xf>
    <xf numFmtId="166" fontId="14" fillId="0" borderId="0" xfId="16" applyNumberFormat="1" applyFont="1" applyAlignment="1"/>
    <xf numFmtId="0" fontId="35" fillId="12" borderId="0" xfId="0" applyFont="1" applyFill="1" applyAlignment="1">
      <alignment horizontal="center" vertical="center" wrapText="1"/>
    </xf>
    <xf numFmtId="0" fontId="53" fillId="15" borderId="18" xfId="0" applyNumberFormat="1" applyFont="1" applyFill="1" applyBorder="1" applyAlignment="1">
      <alignment horizontal="center" vertical="center" wrapText="1"/>
    </xf>
    <xf numFmtId="168" fontId="55" fillId="0" borderId="7" xfId="24" applyNumberFormat="1" applyFont="1" applyFill="1" applyBorder="1" applyAlignment="1">
      <alignment vertical="center"/>
    </xf>
    <xf numFmtId="168" fontId="54" fillId="12" borderId="7" xfId="24" applyNumberFormat="1" applyFont="1" applyFill="1" applyBorder="1" applyAlignment="1">
      <alignment horizontal="right" vertical="center"/>
    </xf>
    <xf numFmtId="168" fontId="55" fillId="12" borderId="7" xfId="24" applyNumberFormat="1" applyFont="1" applyFill="1" applyBorder="1" applyAlignment="1">
      <alignment horizontal="right" vertical="center"/>
    </xf>
    <xf numFmtId="168" fontId="54" fillId="0" borderId="7" xfId="24" applyNumberFormat="1" applyFont="1" applyFill="1" applyBorder="1" applyAlignment="1">
      <alignment horizontal="right" vertical="center"/>
    </xf>
    <xf numFmtId="168" fontId="54" fillId="12" borderId="8" xfId="24" applyNumberFormat="1" applyFont="1" applyFill="1" applyBorder="1" applyAlignment="1">
      <alignment horizontal="right" vertical="center"/>
    </xf>
    <xf numFmtId="168" fontId="54" fillId="0" borderId="8" xfId="24" applyNumberFormat="1" applyFont="1" applyFill="1" applyBorder="1" applyAlignment="1">
      <alignment horizontal="right" vertical="center"/>
    </xf>
    <xf numFmtId="168" fontId="55" fillId="12" borderId="9" xfId="24" applyNumberFormat="1" applyFont="1" applyFill="1" applyBorder="1" applyAlignment="1">
      <alignment horizontal="right" vertical="center"/>
    </xf>
    <xf numFmtId="168" fontId="55" fillId="12" borderId="18" xfId="24" applyNumberFormat="1" applyFont="1" applyFill="1" applyBorder="1" applyAlignment="1">
      <alignment horizontal="right" vertical="center"/>
    </xf>
    <xf numFmtId="168" fontId="55" fillId="0" borderId="18" xfId="24" applyNumberFormat="1" applyFont="1" applyFill="1" applyBorder="1" applyAlignment="1">
      <alignment horizontal="right" vertical="center"/>
    </xf>
    <xf numFmtId="168" fontId="54" fillId="12" borderId="9" xfId="24" applyNumberFormat="1" applyFont="1" applyFill="1" applyBorder="1" applyAlignment="1">
      <alignment horizontal="right" vertical="center"/>
    </xf>
    <xf numFmtId="168" fontId="54" fillId="12" borderId="18" xfId="24" applyNumberFormat="1" applyFont="1" applyFill="1" applyBorder="1" applyAlignment="1">
      <alignment horizontal="right" vertical="center"/>
    </xf>
    <xf numFmtId="168" fontId="55" fillId="0" borderId="7" xfId="24" applyNumberFormat="1" applyFont="1" applyFill="1" applyBorder="1" applyAlignment="1">
      <alignment horizontal="right" vertical="center"/>
    </xf>
    <xf numFmtId="168" fontId="54" fillId="0" borderId="8" xfId="24" applyNumberFormat="1" applyFont="1" applyFill="1" applyBorder="1" applyAlignment="1">
      <alignment horizontal="right" vertical="center" wrapText="1"/>
    </xf>
    <xf numFmtId="168" fontId="54" fillId="0" borderId="18" xfId="24" applyNumberFormat="1" applyFont="1" applyFill="1" applyBorder="1" applyAlignment="1">
      <alignment horizontal="right" vertical="center" wrapText="1"/>
    </xf>
    <xf numFmtId="168" fontId="54" fillId="0" borderId="7" xfId="24" applyNumberFormat="1" applyFont="1" applyFill="1" applyBorder="1" applyAlignment="1">
      <alignment horizontal="right" vertical="center" wrapText="1"/>
    </xf>
    <xf numFmtId="168" fontId="54" fillId="12" borderId="12" xfId="24" applyNumberFormat="1" applyFont="1" applyFill="1" applyBorder="1" applyAlignment="1">
      <alignment horizontal="right" vertical="center"/>
    </xf>
    <xf numFmtId="168" fontId="54" fillId="12" borderId="7" xfId="24" applyNumberFormat="1" applyFont="1" applyFill="1" applyBorder="1" applyAlignment="1">
      <alignment vertical="center"/>
    </xf>
    <xf numFmtId="168" fontId="54" fillId="12" borderId="9" xfId="24" applyNumberFormat="1" applyFont="1" applyFill="1" applyBorder="1" applyAlignment="1">
      <alignment vertical="center"/>
    </xf>
    <xf numFmtId="168" fontId="54" fillId="12" borderId="14" xfId="24" applyNumberFormat="1" applyFont="1" applyFill="1" applyBorder="1" applyAlignment="1">
      <alignment vertical="center"/>
    </xf>
    <xf numFmtId="168" fontId="55" fillId="12" borderId="7" xfId="24" applyNumberFormat="1" applyFont="1" applyFill="1" applyBorder="1" applyAlignment="1">
      <alignment vertical="center"/>
    </xf>
    <xf numFmtId="0" fontId="8" fillId="0" borderId="0" xfId="14" applyFont="1" applyAlignment="1"/>
    <xf numFmtId="0" fontId="10" fillId="0" borderId="0" xfId="14" applyFont="1" applyAlignment="1">
      <alignment horizontal="center"/>
    </xf>
    <xf numFmtId="10" fontId="10" fillId="0" borderId="0" xfId="16" applyNumberFormat="1" applyFont="1" applyFill="1" applyBorder="1" applyAlignment="1">
      <alignment horizontal="center"/>
    </xf>
    <xf numFmtId="0" fontId="43" fillId="12" borderId="0" xfId="0" applyFont="1" applyFill="1" applyAlignment="1">
      <alignment horizontal="center"/>
    </xf>
    <xf numFmtId="0" fontId="14" fillId="0" borderId="0" xfId="14" applyNumberFormat="1" applyFont="1" applyAlignment="1">
      <alignment horizontal="center"/>
    </xf>
    <xf numFmtId="3" fontId="42" fillId="12" borderId="0" xfId="0" applyNumberFormat="1" applyFont="1" applyFill="1" applyAlignment="1">
      <alignment horizontal="center"/>
    </xf>
    <xf numFmtId="0" fontId="14" fillId="0" borderId="0" xfId="16" applyNumberFormat="1" applyFont="1" applyFill="1" applyBorder="1" applyAlignment="1">
      <alignment horizontal="center"/>
    </xf>
    <xf numFmtId="166" fontId="30" fillId="0" borderId="0" xfId="16" applyNumberFormat="1" applyFont="1" applyFill="1" applyBorder="1" applyAlignment="1">
      <alignment horizontal="center" vertical="center"/>
    </xf>
    <xf numFmtId="168" fontId="14" fillId="0" borderId="0" xfId="24" applyNumberFormat="1" applyFont="1" applyFill="1" applyBorder="1" applyAlignment="1">
      <alignment horizontal="center"/>
    </xf>
    <xf numFmtId="168" fontId="38" fillId="0" borderId="0" xfId="24" applyNumberFormat="1" applyFont="1" applyFill="1" applyBorder="1" applyAlignment="1">
      <alignment horizontal="center" vertical="top" wrapText="1"/>
    </xf>
    <xf numFmtId="0" fontId="14" fillId="0" borderId="0" xfId="14" applyFont="1" applyFill="1" applyBorder="1" applyAlignment="1">
      <alignment horizontal="center" vertical="top"/>
    </xf>
    <xf numFmtId="0" fontId="55" fillId="16" borderId="7" xfId="0" applyFont="1" applyFill="1" applyBorder="1" applyAlignment="1">
      <alignment horizontal="center" vertical="center" wrapText="1"/>
    </xf>
    <xf numFmtId="0" fontId="54" fillId="14" borderId="7" xfId="0" applyFont="1" applyFill="1" applyBorder="1" applyAlignment="1">
      <alignment vertical="center" wrapText="1"/>
    </xf>
    <xf numFmtId="0" fontId="54" fillId="15" borderId="7" xfId="0" applyFont="1" applyFill="1" applyBorder="1" applyAlignment="1">
      <alignment vertical="center" wrapText="1"/>
    </xf>
    <xf numFmtId="0" fontId="54" fillId="14" borderId="7" xfId="0" applyFont="1" applyFill="1" applyBorder="1" applyAlignment="1">
      <alignment horizontal="center" vertical="center" wrapText="1"/>
    </xf>
    <xf numFmtId="0" fontId="54" fillId="14" borderId="7" xfId="0" applyFont="1" applyFill="1" applyBorder="1" applyAlignment="1">
      <alignment horizontal="left" vertical="center" wrapText="1" indent="1"/>
    </xf>
    <xf numFmtId="0" fontId="54" fillId="15" borderId="7" xfId="0" applyFont="1" applyFill="1" applyBorder="1" applyAlignment="1">
      <alignment horizontal="left" vertical="center" wrapText="1" indent="1"/>
    </xf>
    <xf numFmtId="0" fontId="53" fillId="15" borderId="7" xfId="0" applyFont="1" applyFill="1" applyBorder="1" applyAlignment="1">
      <alignment horizontal="center" vertical="center"/>
    </xf>
    <xf numFmtId="0" fontId="58" fillId="12" borderId="0" xfId="1" applyFont="1" applyFill="1" applyBorder="1" applyAlignment="1" applyProtection="1">
      <alignment horizontal="center"/>
    </xf>
    <xf numFmtId="0" fontId="50" fillId="0" borderId="0" xfId="0" applyFont="1" applyAlignment="1">
      <alignment vertical="center"/>
    </xf>
    <xf numFmtId="3" fontId="55" fillId="0" borderId="7" xfId="0" applyNumberFormat="1" applyFont="1" applyBorder="1" applyAlignment="1">
      <alignment horizontal="left" vertical="center" wrapText="1"/>
    </xf>
    <xf numFmtId="166" fontId="57" fillId="12" borderId="0" xfId="16" applyNumberFormat="1" applyFont="1" applyFill="1" applyBorder="1" applyAlignment="1">
      <alignment horizontal="right" vertical="center"/>
    </xf>
    <xf numFmtId="0" fontId="50" fillId="12" borderId="0" xfId="0" applyFont="1" applyFill="1" applyAlignment="1">
      <alignment horizontal="center" vertical="center" wrapText="1"/>
    </xf>
    <xf numFmtId="0" fontId="53" fillId="15" borderId="10" xfId="0" applyNumberFormat="1" applyFont="1" applyFill="1" applyBorder="1" applyAlignment="1">
      <alignment horizontal="center" vertical="center" wrapText="1"/>
    </xf>
    <xf numFmtId="0" fontId="53" fillId="15" borderId="7" xfId="0" applyNumberFormat="1" applyFont="1" applyFill="1" applyBorder="1" applyAlignment="1">
      <alignment horizontal="center" vertical="center" wrapText="1"/>
    </xf>
    <xf numFmtId="0" fontId="53" fillId="15" borderId="18" xfId="0" applyNumberFormat="1" applyFont="1" applyFill="1" applyBorder="1" applyAlignment="1">
      <alignment horizontal="center" vertical="center" wrapText="1"/>
    </xf>
    <xf numFmtId="0" fontId="59" fillId="12" borderId="0" xfId="0" applyFont="1" applyFill="1" applyBorder="1" applyAlignment="1">
      <alignment horizontal="justify" wrapText="1"/>
    </xf>
    <xf numFmtId="0" fontId="101" fillId="12" borderId="0" xfId="0" applyFont="1" applyFill="1"/>
    <xf numFmtId="3" fontId="102" fillId="0" borderId="0" xfId="14" applyNumberFormat="1" applyFont="1"/>
    <xf numFmtId="0" fontId="102" fillId="0" borderId="0" xfId="14" applyFont="1"/>
    <xf numFmtId="0" fontId="43" fillId="12" borderId="0" xfId="0" applyFont="1" applyFill="1"/>
    <xf numFmtId="0" fontId="14" fillId="0" borderId="0" xfId="16" applyNumberFormat="1" applyFont="1" applyFill="1" applyBorder="1"/>
    <xf numFmtId="3" fontId="55" fillId="0" borderId="7" xfId="0" applyNumberFormat="1" applyFont="1" applyBorder="1" applyAlignment="1">
      <alignment horizontal="center" vertical="center" wrapText="1"/>
    </xf>
    <xf numFmtId="0" fontId="42" fillId="12" borderId="0" xfId="0" applyFont="1" applyFill="1" applyBorder="1" applyAlignment="1">
      <alignment horizontal="justify" wrapText="1"/>
    </xf>
    <xf numFmtId="0" fontId="42" fillId="12" borderId="0" xfId="0" applyFont="1" applyFill="1" applyBorder="1" applyAlignment="1">
      <alignment horizontal="right" wrapText="1"/>
    </xf>
    <xf numFmtId="168" fontId="42" fillId="12" borderId="0" xfId="0" applyNumberFormat="1" applyFont="1" applyFill="1" applyBorder="1" applyAlignment="1">
      <alignment horizontal="right" wrapText="1"/>
    </xf>
    <xf numFmtId="10" fontId="42" fillId="12" borderId="0" xfId="16" applyNumberFormat="1" applyFont="1" applyFill="1" applyBorder="1" applyAlignment="1">
      <alignment horizontal="right" wrapText="1"/>
    </xf>
    <xf numFmtId="10" fontId="42" fillId="12" borderId="0" xfId="0" applyNumberFormat="1" applyFont="1" applyFill="1" applyBorder="1" applyAlignment="1">
      <alignment horizontal="right" wrapText="1"/>
    </xf>
    <xf numFmtId="0" fontId="103" fillId="0" borderId="0" xfId="0" applyFont="1"/>
    <xf numFmtId="0" fontId="53" fillId="12" borderId="0" xfId="0" applyFont="1" applyFill="1" applyAlignment="1">
      <alignment vertical="center"/>
    </xf>
    <xf numFmtId="0" fontId="103" fillId="0" borderId="0" xfId="0" applyFont="1" applyAlignment="1">
      <alignment vertical="center"/>
    </xf>
    <xf numFmtId="49" fontId="53" fillId="15" borderId="18" xfId="0" applyNumberFormat="1" applyFont="1" applyFill="1" applyBorder="1" applyAlignment="1">
      <alignment horizontal="center" vertical="center" wrapText="1"/>
    </xf>
    <xf numFmtId="49" fontId="104" fillId="12" borderId="18" xfId="0" applyNumberFormat="1" applyFont="1" applyFill="1" applyBorder="1" applyAlignment="1">
      <alignment horizontal="center" vertical="center"/>
    </xf>
    <xf numFmtId="49" fontId="104" fillId="0" borderId="18" xfId="0" applyNumberFormat="1" applyFont="1" applyBorder="1" applyAlignment="1">
      <alignment vertical="center" wrapText="1"/>
    </xf>
    <xf numFmtId="168" fontId="104" fillId="12" borderId="18" xfId="24" applyNumberFormat="1" applyFont="1" applyFill="1" applyBorder="1" applyAlignment="1">
      <alignment horizontal="right" vertical="center"/>
    </xf>
    <xf numFmtId="0" fontId="75" fillId="12" borderId="0" xfId="0" applyFont="1" applyFill="1" applyAlignment="1">
      <alignment horizontal="center" vertical="center"/>
    </xf>
    <xf numFmtId="168" fontId="74" fillId="12" borderId="0" xfId="0" applyNumberFormat="1" applyFont="1" applyFill="1" applyAlignment="1">
      <alignment horizontal="right" vertical="center"/>
    </xf>
    <xf numFmtId="0" fontId="86" fillId="12" borderId="0" xfId="0" applyFont="1" applyFill="1" applyAlignment="1">
      <alignment horizontal="center" vertical="center"/>
    </xf>
    <xf numFmtId="168" fontId="42" fillId="12" borderId="0" xfId="0" applyNumberFormat="1" applyFont="1" applyFill="1" applyAlignment="1">
      <alignment horizontal="right" vertical="center"/>
    </xf>
    <xf numFmtId="0" fontId="42" fillId="0" borderId="0" xfId="0" applyFont="1"/>
    <xf numFmtId="168" fontId="42" fillId="12" borderId="0" xfId="24" applyNumberFormat="1" applyFont="1" applyFill="1" applyBorder="1" applyAlignment="1">
      <alignment horizontal="right" vertical="center"/>
    </xf>
    <xf numFmtId="9" fontId="42" fillId="12" borderId="0" xfId="16" applyFont="1" applyFill="1" applyBorder="1" applyAlignment="1">
      <alignment horizontal="right" vertical="center"/>
    </xf>
    <xf numFmtId="0" fontId="42" fillId="0" borderId="0" xfId="0" applyFont="1" applyAlignment="1">
      <alignment horizontal="center"/>
    </xf>
    <xf numFmtId="49" fontId="86" fillId="12" borderId="0" xfId="0" applyNumberFormat="1" applyFont="1" applyFill="1" applyAlignment="1">
      <alignment horizontal="left" vertical="center"/>
    </xf>
    <xf numFmtId="166" fontId="42" fillId="12" borderId="0" xfId="16" applyNumberFormat="1" applyFont="1" applyFill="1" applyBorder="1" applyAlignment="1">
      <alignment horizontal="right" vertical="center"/>
    </xf>
    <xf numFmtId="168" fontId="42" fillId="0" borderId="0" xfId="0" applyNumberFormat="1" applyFont="1"/>
    <xf numFmtId="0" fontId="106" fillId="12" borderId="0" xfId="0" applyFont="1" applyFill="1" applyAlignment="1">
      <alignment horizontal="center" vertical="center"/>
    </xf>
    <xf numFmtId="0" fontId="108" fillId="0" borderId="0" xfId="0" applyFont="1"/>
    <xf numFmtId="168" fontId="42" fillId="0" borderId="0" xfId="24" applyNumberFormat="1" applyFont="1" applyAlignment="1">
      <alignment horizontal="center"/>
    </xf>
    <xf numFmtId="0" fontId="48" fillId="0" borderId="0" xfId="0" applyFont="1"/>
    <xf numFmtId="49" fontId="42" fillId="0" borderId="0" xfId="0" applyNumberFormat="1" applyFont="1" applyAlignment="1">
      <alignment horizontal="center"/>
    </xf>
    <xf numFmtId="0" fontId="109" fillId="12" borderId="0" xfId="0" applyFont="1" applyFill="1"/>
    <xf numFmtId="3" fontId="0" fillId="0" borderId="0" xfId="14" applyNumberFormat="1" applyFont="1"/>
    <xf numFmtId="0" fontId="42" fillId="12" borderId="0" xfId="0" applyFont="1" applyFill="1" applyBorder="1" applyAlignment="1">
      <alignment wrapText="1"/>
    </xf>
    <xf numFmtId="0" fontId="42" fillId="0" borderId="0" xfId="0" applyFont="1" applyAlignment="1">
      <alignment horizontal="center" wrapText="1"/>
    </xf>
    <xf numFmtId="168" fontId="42" fillId="0" borderId="0" xfId="0" applyNumberFormat="1" applyFont="1" applyAlignment="1">
      <alignment wrapText="1"/>
    </xf>
    <xf numFmtId="166" fontId="42" fillId="0" borderId="0" xfId="16" applyNumberFormat="1" applyFont="1" applyAlignment="1"/>
    <xf numFmtId="0" fontId="110" fillId="15" borderId="18" xfId="0" applyNumberFormat="1" applyFont="1" applyFill="1" applyBorder="1" applyAlignment="1">
      <alignment horizontal="center" vertical="center" wrapText="1"/>
    </xf>
    <xf numFmtId="0" fontId="110" fillId="15" borderId="10" xfId="0" applyNumberFormat="1" applyFont="1" applyFill="1" applyBorder="1" applyAlignment="1">
      <alignment horizontal="center" vertical="center" wrapText="1"/>
    </xf>
    <xf numFmtId="0" fontId="111" fillId="0" borderId="0" xfId="14" applyFont="1"/>
    <xf numFmtId="0" fontId="103" fillId="12" borderId="0" xfId="0" applyFont="1" applyFill="1" applyBorder="1" applyAlignment="1">
      <alignment horizontal="right" wrapText="1"/>
    </xf>
    <xf numFmtId="0" fontId="103" fillId="12" borderId="0" xfId="0" applyFont="1" applyFill="1" applyBorder="1" applyAlignment="1">
      <alignment wrapText="1"/>
    </xf>
    <xf numFmtId="168" fontId="103" fillId="12" borderId="0" xfId="0" applyNumberFormat="1" applyFont="1" applyFill="1" applyBorder="1" applyAlignment="1">
      <alignment horizontal="right" wrapText="1"/>
    </xf>
    <xf numFmtId="10" fontId="103" fillId="12" borderId="0" xfId="16" applyNumberFormat="1" applyFont="1" applyFill="1" applyBorder="1" applyAlignment="1">
      <alignment horizontal="right" wrapText="1"/>
    </xf>
    <xf numFmtId="0" fontId="90" fillId="0" borderId="0" xfId="0" applyFont="1" applyFill="1" applyBorder="1" applyAlignment="1">
      <alignment horizontal="center" wrapText="1"/>
    </xf>
    <xf numFmtId="0" fontId="90" fillId="0" borderId="0" xfId="14" applyFont="1" applyFill="1" applyAlignment="1">
      <alignment horizontal="center" wrapText="1"/>
    </xf>
    <xf numFmtId="168" fontId="42" fillId="12" borderId="0" xfId="0" applyNumberFormat="1" applyFont="1" applyFill="1" applyBorder="1" applyAlignment="1">
      <alignment horizontal="center" wrapText="1"/>
    </xf>
    <xf numFmtId="166" fontId="42" fillId="12" borderId="0" xfId="16" applyNumberFormat="1" applyFont="1" applyFill="1" applyBorder="1" applyAlignment="1">
      <alignment horizontal="right" wrapText="1"/>
    </xf>
    <xf numFmtId="0" fontId="112" fillId="12" borderId="0" xfId="0" applyFont="1" applyFill="1" applyBorder="1" applyAlignment="1">
      <alignment horizontal="justify" wrapText="1"/>
    </xf>
    <xf numFmtId="0" fontId="112" fillId="12" borderId="0" xfId="0" applyFont="1" applyFill="1" applyBorder="1" applyAlignment="1">
      <alignment wrapText="1"/>
    </xf>
    <xf numFmtId="0" fontId="13" fillId="0" borderId="0" xfId="14" applyFont="1" applyBorder="1" applyAlignment="1">
      <alignment horizontal="left" vertical="center" wrapText="1"/>
    </xf>
    <xf numFmtId="1" fontId="13" fillId="0" borderId="0" xfId="14" applyNumberFormat="1" applyFont="1" applyBorder="1" applyAlignment="1">
      <alignment horizontal="center" vertical="center" wrapText="1"/>
    </xf>
    <xf numFmtId="1" fontId="13" fillId="0" borderId="0" xfId="16" applyNumberFormat="1" applyFont="1" applyFill="1" applyBorder="1" applyAlignment="1">
      <alignment horizontal="center"/>
    </xf>
    <xf numFmtId="1" fontId="13" fillId="0" borderId="0" xfId="14" applyNumberFormat="1" applyFont="1" applyBorder="1" applyAlignment="1">
      <alignment horizontal="center"/>
    </xf>
    <xf numFmtId="1" fontId="72" fillId="0" borderId="0" xfId="0" applyNumberFormat="1" applyFont="1" applyBorder="1" applyAlignment="1">
      <alignment horizontal="center"/>
    </xf>
    <xf numFmtId="3" fontId="14" fillId="0" borderId="0" xfId="0" applyNumberFormat="1" applyFont="1" applyBorder="1" applyAlignment="1">
      <alignment horizontal="left" vertical="center" wrapText="1"/>
    </xf>
    <xf numFmtId="168" fontId="14" fillId="0" borderId="0" xfId="24" applyNumberFormat="1" applyFont="1" applyFill="1" applyBorder="1" applyAlignment="1">
      <alignment vertical="center" wrapText="1"/>
    </xf>
    <xf numFmtId="169" fontId="14" fillId="0" borderId="0" xfId="0" applyNumberFormat="1" applyFont="1" applyBorder="1" applyAlignment="1">
      <alignment vertical="center" wrapText="1"/>
    </xf>
    <xf numFmtId="0" fontId="55" fillId="0" borderId="0" xfId="1" applyFont="1" applyAlignment="1">
      <alignment horizontal="center" vertical="top"/>
    </xf>
    <xf numFmtId="166" fontId="14" fillId="0" borderId="0" xfId="14" applyNumberFormat="1" applyFont="1"/>
    <xf numFmtId="0" fontId="103" fillId="12" borderId="0" xfId="0" applyFont="1" applyFill="1"/>
    <xf numFmtId="0" fontId="42" fillId="12" borderId="0" xfId="0" applyFont="1" applyFill="1" applyAlignment="1">
      <alignment horizontal="center"/>
    </xf>
    <xf numFmtId="0" fontId="42" fillId="12" borderId="0" xfId="0" applyFont="1" applyFill="1" applyAlignment="1">
      <alignment horizontal="center" wrapText="1"/>
    </xf>
    <xf numFmtId="168" fontId="42" fillId="12" borderId="0" xfId="0" applyNumberFormat="1" applyFont="1" applyFill="1"/>
    <xf numFmtId="168" fontId="42" fillId="12" borderId="0" xfId="0" applyNumberFormat="1" applyFont="1" applyFill="1" applyAlignment="1">
      <alignment wrapText="1"/>
    </xf>
    <xf numFmtId="0" fontId="42" fillId="12" borderId="0" xfId="0" applyFont="1" applyFill="1"/>
    <xf numFmtId="166" fontId="42" fillId="12" borderId="0" xfId="16" applyNumberFormat="1" applyFont="1" applyFill="1" applyAlignment="1"/>
    <xf numFmtId="168" fontId="51" fillId="0" borderId="0" xfId="14" applyNumberFormat="1" applyFont="1"/>
    <xf numFmtId="168" fontId="14" fillId="12" borderId="0" xfId="14" applyNumberFormat="1" applyFont="1" applyFill="1" applyAlignment="1">
      <alignment horizontal="center"/>
    </xf>
    <xf numFmtId="168" fontId="14" fillId="12" borderId="0" xfId="14" applyNumberFormat="1" applyFont="1" applyFill="1"/>
    <xf numFmtId="168" fontId="14" fillId="0" borderId="0" xfId="14" applyNumberFormat="1" applyFont="1"/>
    <xf numFmtId="168" fontId="8" fillId="0" borderId="0" xfId="14" applyNumberFormat="1" applyFont="1"/>
    <xf numFmtId="0" fontId="68" fillId="12" borderId="0" xfId="14" applyFont="1" applyFill="1" applyBorder="1"/>
    <xf numFmtId="0" fontId="68" fillId="12" borderId="0" xfId="14" applyFont="1" applyFill="1" applyBorder="1" applyAlignment="1">
      <alignment horizontal="left" vertical="center" wrapText="1"/>
    </xf>
    <xf numFmtId="0" fontId="68" fillId="12" borderId="0" xfId="14" applyFont="1" applyFill="1"/>
    <xf numFmtId="3" fontId="54" fillId="0" borderId="0" xfId="0" applyNumberFormat="1" applyFont="1" applyBorder="1" applyAlignment="1">
      <alignment horizontal="left" vertical="center" wrapText="1"/>
    </xf>
    <xf numFmtId="0" fontId="113" fillId="0" borderId="0" xfId="14" applyFont="1"/>
    <xf numFmtId="3" fontId="38" fillId="12" borderId="0" xfId="0" applyNumberFormat="1" applyFont="1" applyFill="1" applyBorder="1" applyAlignment="1">
      <alignment vertical="center" wrapText="1"/>
    </xf>
    <xf numFmtId="3" fontId="38" fillId="12" borderId="0" xfId="0" applyNumberFormat="1" applyFont="1" applyFill="1" applyBorder="1" applyAlignment="1">
      <alignment vertical="center"/>
    </xf>
    <xf numFmtId="166" fontId="13" fillId="0" borderId="0" xfId="14" applyNumberFormat="1" applyFont="1"/>
    <xf numFmtId="0" fontId="8" fillId="0" borderId="0" xfId="14" applyNumberFormat="1" applyFont="1" applyFill="1" applyBorder="1" applyAlignment="1"/>
    <xf numFmtId="0" fontId="115" fillId="0" borderId="0" xfId="0" applyFont="1" applyFill="1" applyAlignment="1">
      <alignment vertical="center"/>
    </xf>
    <xf numFmtId="3" fontId="115" fillId="0" borderId="0" xfId="0" applyNumberFormat="1" applyFont="1" applyFill="1" applyAlignment="1">
      <alignment vertical="center"/>
    </xf>
    <xf numFmtId="168" fontId="115" fillId="0" borderId="0" xfId="0" applyNumberFormat="1" applyFont="1" applyFill="1" applyAlignment="1">
      <alignment vertical="center"/>
    </xf>
    <xf numFmtId="166" fontId="115" fillId="0" borderId="0" xfId="16" applyNumberFormat="1" applyFont="1" applyFill="1" applyAlignment="1">
      <alignment vertical="center"/>
    </xf>
    <xf numFmtId="3" fontId="30" fillId="0" borderId="0" xfId="16" applyNumberFormat="1" applyFont="1" applyFill="1" applyBorder="1" applyAlignment="1">
      <alignment horizontal="left" vertical="center"/>
    </xf>
    <xf numFmtId="168" fontId="30" fillId="0" borderId="0" xfId="16" applyNumberFormat="1" applyFont="1" applyFill="1" applyBorder="1" applyAlignment="1">
      <alignment vertical="center"/>
    </xf>
    <xf numFmtId="9" fontId="41" fillId="0" borderId="0" xfId="16" applyFont="1" applyFill="1" applyBorder="1" applyAlignment="1"/>
    <xf numFmtId="0" fontId="0" fillId="0" borderId="0" xfId="14" applyFont="1" applyFill="1" applyBorder="1" applyAlignment="1"/>
    <xf numFmtId="0" fontId="116" fillId="0" borderId="0" xfId="0" applyFont="1" applyFill="1" applyBorder="1" applyAlignment="1">
      <alignment vertical="center" wrapText="1"/>
    </xf>
    <xf numFmtId="0" fontId="0" fillId="0" borderId="0" xfId="14" applyNumberFormat="1" applyFont="1" applyFill="1" applyBorder="1" applyAlignment="1"/>
    <xf numFmtId="0" fontId="8" fillId="0" borderId="0" xfId="14" applyFont="1" applyFill="1" applyAlignment="1">
      <alignment horizontal="left" wrapText="1"/>
    </xf>
    <xf numFmtId="168" fontId="55" fillId="12" borderId="0" xfId="24" applyNumberFormat="1" applyFont="1" applyFill="1" applyBorder="1" applyAlignment="1">
      <alignment horizontal="right" vertical="center"/>
    </xf>
    <xf numFmtId="0" fontId="50" fillId="12" borderId="0" xfId="0" applyFont="1" applyFill="1" applyAlignment="1">
      <alignment horizontal="center" vertical="center" wrapText="1"/>
    </xf>
    <xf numFmtId="0" fontId="117" fillId="12" borderId="0" xfId="0" applyFont="1" applyFill="1" applyAlignment="1">
      <alignment vertical="center" wrapText="1"/>
    </xf>
    <xf numFmtId="0" fontId="5" fillId="0" borderId="0" xfId="14" applyFont="1" applyAlignment="1"/>
    <xf numFmtId="0" fontId="34" fillId="0" borderId="0" xfId="14" applyFont="1" applyFill="1"/>
    <xf numFmtId="0" fontId="34" fillId="12" borderId="0" xfId="14" applyFont="1" applyFill="1" applyBorder="1"/>
    <xf numFmtId="0" fontId="34" fillId="0" borderId="0" xfId="14" applyFont="1" applyFill="1" applyAlignment="1">
      <alignment vertical="top"/>
    </xf>
    <xf numFmtId="0" fontId="118" fillId="0" borderId="0" xfId="0" applyFont="1" applyFill="1" applyBorder="1" applyAlignment="1">
      <alignment horizontal="center" vertical="top" wrapText="1"/>
    </xf>
    <xf numFmtId="0" fontId="34" fillId="0" borderId="0" xfId="14" applyFont="1" applyFill="1" applyBorder="1" applyAlignment="1">
      <alignment horizontal="center" vertical="top"/>
    </xf>
    <xf numFmtId="0" fontId="118" fillId="0" borderId="0" xfId="0" applyFont="1" applyFill="1" applyBorder="1" applyAlignment="1">
      <alignment vertical="top" wrapText="1"/>
    </xf>
    <xf numFmtId="0" fontId="34" fillId="0" borderId="0" xfId="14" applyFont="1" applyFill="1" applyBorder="1" applyAlignment="1">
      <alignment vertical="top"/>
    </xf>
    <xf numFmtId="0" fontId="5" fillId="0" borderId="0" xfId="14" applyFont="1" applyFill="1" applyBorder="1"/>
    <xf numFmtId="0" fontId="5" fillId="0" borderId="0" xfId="0" applyFont="1"/>
    <xf numFmtId="10" fontId="113" fillId="0" borderId="0" xfId="16" applyNumberFormat="1" applyFont="1" applyFill="1" applyBorder="1" applyAlignment="1"/>
    <xf numFmtId="0" fontId="113" fillId="0" borderId="0" xfId="14" applyFont="1" applyFill="1"/>
    <xf numFmtId="0" fontId="113" fillId="0" borderId="0" xfId="14" applyFont="1" applyAlignment="1">
      <alignment vertical="top"/>
    </xf>
    <xf numFmtId="0" fontId="113" fillId="0" borderId="0" xfId="14" applyFont="1" applyFill="1" applyAlignment="1">
      <alignment vertical="top"/>
    </xf>
    <xf numFmtId="0" fontId="119" fillId="0" borderId="0" xfId="14" applyFont="1" applyFill="1" applyAlignment="1">
      <alignment horizontal="left" vertical="center" wrapText="1"/>
    </xf>
    <xf numFmtId="10" fontId="113" fillId="0" borderId="0" xfId="16" applyNumberFormat="1" applyFont="1" applyFill="1" applyAlignment="1">
      <alignment horizontal="left" vertical="center" wrapText="1"/>
    </xf>
    <xf numFmtId="3" fontId="120" fillId="0" borderId="0" xfId="0" applyNumberFormat="1" applyFont="1" applyFill="1" applyBorder="1" applyAlignment="1">
      <alignment horizontal="left" vertical="center" wrapText="1"/>
    </xf>
    <xf numFmtId="3" fontId="12" fillId="12" borderId="0" xfId="14" applyNumberFormat="1" applyFont="1" applyFill="1" applyAlignment="1">
      <alignment horizontal="left" vertical="center" wrapText="1"/>
    </xf>
    <xf numFmtId="10" fontId="12" fillId="12" borderId="0" xfId="16" applyNumberFormat="1" applyFont="1" applyFill="1" applyAlignment="1">
      <alignment horizontal="left" vertical="center" wrapText="1"/>
    </xf>
    <xf numFmtId="166" fontId="12" fillId="0" borderId="0" xfId="16" applyNumberFormat="1" applyFont="1" applyFill="1" applyBorder="1" applyAlignment="1">
      <alignment horizontal="left" vertical="center" wrapText="1"/>
    </xf>
    <xf numFmtId="0" fontId="61" fillId="0" borderId="0" xfId="14" applyFont="1" applyBorder="1"/>
    <xf numFmtId="0" fontId="36" fillId="0" borderId="0" xfId="14" applyFont="1" applyAlignment="1">
      <alignment horizontal="left" vertical="center" wrapText="1"/>
    </xf>
    <xf numFmtId="0" fontId="34" fillId="12" borderId="0" xfId="14" applyFont="1" applyFill="1" applyBorder="1" applyAlignment="1"/>
    <xf numFmtId="3" fontId="34" fillId="0" borderId="0" xfId="14" applyNumberFormat="1" applyFont="1"/>
    <xf numFmtId="10" fontId="34" fillId="0" borderId="0" xfId="14" applyNumberFormat="1" applyFont="1"/>
    <xf numFmtId="0" fontId="10" fillId="0" borderId="0" xfId="0" applyFont="1"/>
    <xf numFmtId="0" fontId="14" fillId="12" borderId="0" xfId="14" applyNumberFormat="1" applyFont="1" applyFill="1" applyBorder="1"/>
    <xf numFmtId="0" fontId="14" fillId="0" borderId="0" xfId="14" applyNumberFormat="1" applyFont="1" applyFill="1"/>
    <xf numFmtId="0" fontId="9" fillId="12" borderId="0" xfId="14" applyFont="1" applyFill="1" applyAlignment="1">
      <alignment horizontal="left" vertical="center" wrapText="1"/>
    </xf>
    <xf numFmtId="3" fontId="9" fillId="12" borderId="0" xfId="14" applyNumberFormat="1" applyFont="1" applyFill="1" applyAlignment="1">
      <alignment horizontal="left" vertical="center" wrapText="1"/>
    </xf>
    <xf numFmtId="10" fontId="9" fillId="12" borderId="0" xfId="16" applyNumberFormat="1" applyFont="1" applyFill="1" applyAlignment="1">
      <alignment horizontal="left" vertical="center" wrapText="1"/>
    </xf>
    <xf numFmtId="0" fontId="9" fillId="0" borderId="0" xfId="14" applyFont="1" applyAlignment="1">
      <alignment horizontal="left" wrapText="1"/>
    </xf>
    <xf numFmtId="10" fontId="9" fillId="0" borderId="0" xfId="14" applyNumberFormat="1" applyFont="1" applyAlignment="1">
      <alignment horizontal="left" wrapText="1"/>
    </xf>
    <xf numFmtId="0" fontId="10" fillId="0" borderId="0" xfId="14" applyFont="1" applyAlignment="1"/>
    <xf numFmtId="0" fontId="5" fillId="0" borderId="0" xfId="14" applyFont="1" applyFill="1" applyBorder="1" applyAlignment="1"/>
    <xf numFmtId="0" fontId="5" fillId="0" borderId="0" xfId="14" applyFont="1" applyAlignment="1">
      <alignment horizontal="center"/>
    </xf>
    <xf numFmtId="166" fontId="5" fillId="0" borderId="0" xfId="16" applyNumberFormat="1" applyFont="1" applyAlignment="1">
      <alignment horizontal="center"/>
    </xf>
    <xf numFmtId="3" fontId="5" fillId="0" borderId="0" xfId="14" applyNumberFormat="1" applyFont="1" applyBorder="1" applyAlignment="1"/>
    <xf numFmtId="0" fontId="5" fillId="0" borderId="0" xfId="14" applyFont="1" applyBorder="1" applyAlignment="1"/>
    <xf numFmtId="3" fontId="5" fillId="0" borderId="0" xfId="14" applyNumberFormat="1" applyFont="1" applyAlignment="1">
      <alignment horizontal="center"/>
    </xf>
    <xf numFmtId="0" fontId="5" fillId="0" borderId="0" xfId="14" applyFont="1" applyFill="1" applyAlignment="1"/>
    <xf numFmtId="168" fontId="5" fillId="0" borderId="0" xfId="24" applyNumberFormat="1" applyFont="1" applyBorder="1" applyAlignment="1"/>
    <xf numFmtId="3" fontId="5" fillId="0" borderId="0" xfId="14" applyNumberFormat="1" applyFont="1" applyAlignment="1"/>
    <xf numFmtId="3" fontId="5" fillId="0" borderId="0" xfId="14" applyNumberFormat="1" applyFont="1"/>
    <xf numFmtId="3" fontId="32" fillId="0" borderId="0" xfId="0" applyNumberFormat="1" applyFont="1" applyFill="1" applyBorder="1" applyAlignment="1">
      <alignment vertical="center" wrapText="1"/>
    </xf>
    <xf numFmtId="166" fontId="10" fillId="0" borderId="0" xfId="16" applyNumberFormat="1" applyFont="1" applyAlignment="1">
      <alignment horizontal="center"/>
    </xf>
    <xf numFmtId="3" fontId="10" fillId="0" borderId="0" xfId="14" applyNumberFormat="1" applyFont="1" applyAlignment="1">
      <alignment horizontal="center"/>
    </xf>
    <xf numFmtId="168" fontId="10" fillId="0" borderId="0" xfId="24" applyNumberFormat="1" applyFont="1" applyBorder="1" applyAlignment="1"/>
    <xf numFmtId="0" fontId="10" fillId="0" borderId="0" xfId="14" applyFont="1" applyFill="1" applyAlignment="1"/>
    <xf numFmtId="3" fontId="10" fillId="0" borderId="0" xfId="14" applyNumberFormat="1" applyFont="1" applyAlignment="1"/>
    <xf numFmtId="3" fontId="10" fillId="0" borderId="0" xfId="14" applyNumberFormat="1" applyFont="1"/>
    <xf numFmtId="0" fontId="5" fillId="12" borderId="0" xfId="14" applyFont="1" applyFill="1" applyBorder="1"/>
    <xf numFmtId="0" fontId="79" fillId="0" borderId="0" xfId="14" applyFont="1" applyFill="1" applyAlignment="1">
      <alignment horizontal="left" wrapText="1"/>
    </xf>
    <xf numFmtId="0" fontId="14" fillId="0" borderId="0" xfId="14" applyFont="1" applyFill="1" applyBorder="1" applyAlignment="1">
      <alignment horizontal="left" wrapText="1"/>
    </xf>
    <xf numFmtId="0" fontId="41" fillId="0" borderId="0" xfId="14" applyFont="1" applyFill="1" applyBorder="1" applyAlignment="1">
      <alignment horizontal="left" wrapText="1"/>
    </xf>
    <xf numFmtId="0" fontId="41" fillId="0" borderId="0" xfId="14" applyFont="1" applyFill="1" applyBorder="1" applyAlignment="1">
      <alignment horizontal="right" wrapText="1"/>
    </xf>
    <xf numFmtId="0" fontId="5" fillId="0" borderId="0" xfId="14" applyFont="1" applyFill="1" applyBorder="1" applyAlignment="1">
      <alignment horizontal="left" vertical="center" wrapText="1"/>
    </xf>
    <xf numFmtId="3" fontId="5" fillId="0" borderId="0" xfId="0" applyNumberFormat="1" applyFont="1" applyFill="1" applyBorder="1" applyAlignment="1">
      <alignment horizontal="left" vertical="center" wrapText="1"/>
    </xf>
    <xf numFmtId="0" fontId="122" fillId="0" borderId="0" xfId="1" applyFont="1" applyAlignment="1">
      <alignment horizontal="center" vertical="top"/>
    </xf>
    <xf numFmtId="3" fontId="123" fillId="0" borderId="0" xfId="1" applyNumberFormat="1" applyFont="1" applyAlignment="1">
      <alignment horizontal="left" vertical="top"/>
    </xf>
    <xf numFmtId="3" fontId="122" fillId="0" borderId="0" xfId="1" applyNumberFormat="1" applyFont="1" applyAlignment="1">
      <alignment horizontal="center" vertical="top"/>
    </xf>
    <xf numFmtId="0" fontId="14" fillId="12" borderId="0" xfId="14" applyFont="1" applyFill="1" applyBorder="1" applyAlignment="1">
      <alignment horizontal="left" vertical="center" wrapText="1"/>
    </xf>
    <xf numFmtId="0" fontId="14" fillId="12" borderId="0" xfId="14" applyFont="1" applyFill="1" applyBorder="1" applyAlignment="1">
      <alignment horizontal="center" vertical="center" wrapText="1"/>
    </xf>
    <xf numFmtId="3" fontId="30" fillId="12" borderId="0" xfId="0" applyNumberFormat="1" applyFont="1" applyFill="1" applyBorder="1" applyAlignment="1">
      <alignment horizontal="left" vertical="center" wrapText="1"/>
    </xf>
    <xf numFmtId="3" fontId="14" fillId="12" borderId="0" xfId="0" applyNumberFormat="1" applyFont="1" applyFill="1" applyBorder="1" applyAlignment="1">
      <alignment horizontal="center" vertical="center"/>
    </xf>
    <xf numFmtId="166" fontId="14" fillId="12" borderId="0" xfId="16" applyNumberFormat="1" applyFont="1" applyFill="1" applyBorder="1" applyAlignment="1">
      <alignment horizontal="center" vertical="center" wrapText="1"/>
    </xf>
    <xf numFmtId="3" fontId="14" fillId="12" borderId="0" xfId="14" applyNumberFormat="1" applyFont="1" applyFill="1" applyBorder="1" applyAlignment="1">
      <alignment horizontal="center"/>
    </xf>
    <xf numFmtId="166" fontId="14" fillId="12" borderId="0" xfId="16" applyNumberFormat="1" applyFont="1" applyFill="1" applyBorder="1" applyAlignment="1">
      <alignment horizontal="center"/>
    </xf>
    <xf numFmtId="3" fontId="14" fillId="12" borderId="0" xfId="0" applyNumberFormat="1" applyFont="1" applyFill="1" applyBorder="1" applyAlignment="1">
      <alignment horizontal="right" vertical="center"/>
    </xf>
    <xf numFmtId="9" fontId="14" fillId="12" borderId="0" xfId="16" applyFont="1" applyFill="1" applyBorder="1" applyAlignment="1">
      <alignment horizontal="center" vertical="center"/>
    </xf>
    <xf numFmtId="3" fontId="99" fillId="0" borderId="0" xfId="1" applyNumberFormat="1" applyFont="1" applyAlignment="1">
      <alignment horizontal="center" vertical="top"/>
    </xf>
    <xf numFmtId="3" fontId="14" fillId="0" borderId="0" xfId="0" applyNumberFormat="1" applyFont="1" applyFill="1" applyBorder="1" applyAlignment="1">
      <alignment horizontal="center" vertical="center" wrapText="1"/>
    </xf>
    <xf numFmtId="10" fontId="50" fillId="12" borderId="0" xfId="0" applyNumberFormat="1" applyFont="1" applyFill="1" applyAlignment="1">
      <alignment horizontal="center" vertical="center" wrapText="1"/>
    </xf>
    <xf numFmtId="0" fontId="124" fillId="12" borderId="0" xfId="0" applyFont="1" applyFill="1" applyAlignment="1">
      <alignment horizontal="center" vertical="center" wrapText="1"/>
    </xf>
    <xf numFmtId="0" fontId="99" fillId="12" borderId="0" xfId="0" applyFont="1" applyFill="1" applyAlignment="1">
      <alignment horizontal="center" vertical="center" wrapText="1"/>
    </xf>
    <xf numFmtId="3" fontId="99" fillId="12" borderId="0" xfId="0" applyNumberFormat="1" applyFont="1" applyFill="1" applyAlignment="1">
      <alignment horizontal="center" vertical="center" wrapText="1"/>
    </xf>
    <xf numFmtId="10" fontId="99" fillId="12" borderId="0" xfId="0" applyNumberFormat="1" applyFont="1" applyFill="1" applyAlignment="1">
      <alignment horizontal="center" vertical="center" wrapText="1"/>
    </xf>
    <xf numFmtId="168" fontId="0" fillId="0" borderId="0" xfId="14" applyNumberFormat="1" applyFont="1"/>
    <xf numFmtId="0" fontId="123" fillId="12" borderId="0" xfId="0" applyFont="1" applyFill="1" applyAlignment="1">
      <alignment horizontal="center" vertical="center" wrapText="1"/>
    </xf>
    <xf numFmtId="0" fontId="125" fillId="0" borderId="0" xfId="14" applyFont="1"/>
    <xf numFmtId="0" fontId="107" fillId="0" borderId="0" xfId="0" applyFont="1"/>
    <xf numFmtId="0" fontId="0" fillId="0" borderId="0" xfId="14" applyFont="1" applyFill="1" applyBorder="1"/>
    <xf numFmtId="168" fontId="0" fillId="0" borderId="0" xfId="14" applyNumberFormat="1" applyFont="1" applyFill="1" applyBorder="1" applyAlignment="1"/>
    <xf numFmtId="0" fontId="126" fillId="12" borderId="0" xfId="0" applyFont="1" applyFill="1" applyAlignment="1">
      <alignment horizontal="center" vertical="center" wrapText="1"/>
    </xf>
    <xf numFmtId="166" fontId="42" fillId="0" borderId="0" xfId="16" applyNumberFormat="1" applyFont="1" applyAlignment="1">
      <alignment horizontal="center"/>
    </xf>
    <xf numFmtId="0" fontId="127" fillId="12" borderId="0" xfId="0" applyFont="1" applyFill="1" applyAlignment="1">
      <alignment horizontal="center" vertical="center"/>
    </xf>
    <xf numFmtId="168" fontId="103" fillId="12" borderId="0" xfId="0" applyNumberFormat="1" applyFont="1" applyFill="1" applyAlignment="1">
      <alignment horizontal="right" vertical="center"/>
    </xf>
    <xf numFmtId="0" fontId="128" fillId="12" borderId="0" xfId="0" applyFont="1" applyFill="1"/>
    <xf numFmtId="0" fontId="129" fillId="0" borderId="0" xfId="0" applyFont="1"/>
    <xf numFmtId="0" fontId="129" fillId="12" borderId="0" xfId="0" applyFont="1" applyFill="1"/>
    <xf numFmtId="0" fontId="129" fillId="12" borderId="0" xfId="0" applyFont="1" applyFill="1" applyBorder="1" applyAlignment="1">
      <alignment horizontal="right" wrapText="1"/>
    </xf>
    <xf numFmtId="9" fontId="129" fillId="12" borderId="0" xfId="16" applyFont="1" applyFill="1" applyBorder="1" applyAlignment="1">
      <alignment horizontal="right" wrapText="1"/>
    </xf>
    <xf numFmtId="10" fontId="129" fillId="12" borderId="0" xfId="16" applyNumberFormat="1" applyFont="1" applyFill="1" applyBorder="1" applyAlignment="1">
      <alignment horizontal="right" wrapText="1"/>
    </xf>
    <xf numFmtId="0" fontId="129" fillId="12" borderId="0" xfId="0" applyFont="1" applyFill="1" applyBorder="1" applyAlignment="1">
      <alignment wrapText="1"/>
    </xf>
    <xf numFmtId="0" fontId="113" fillId="0" borderId="0" xfId="14" applyFont="1" applyFill="1" applyBorder="1"/>
    <xf numFmtId="0" fontId="131" fillId="0" borderId="0" xfId="14" applyFont="1" applyFill="1" applyBorder="1"/>
    <xf numFmtId="3" fontId="132" fillId="0" borderId="0" xfId="0" applyNumberFormat="1" applyFont="1" applyFill="1" applyBorder="1" applyAlignment="1">
      <alignment horizontal="left" vertical="center" wrapText="1"/>
    </xf>
    <xf numFmtId="3" fontId="133" fillId="0" borderId="6" xfId="0" applyNumberFormat="1" applyFont="1" applyFill="1" applyBorder="1" applyAlignment="1">
      <alignment vertical="center" wrapText="1"/>
    </xf>
    <xf numFmtId="166" fontId="131" fillId="0" borderId="0" xfId="16" applyNumberFormat="1" applyFont="1" applyFill="1" applyBorder="1" applyAlignment="1">
      <alignment horizontal="right" wrapText="1"/>
    </xf>
    <xf numFmtId="10" fontId="10" fillId="0" borderId="0" xfId="16" applyNumberFormat="1" applyFont="1"/>
    <xf numFmtId="10" fontId="14" fillId="0" borderId="0" xfId="16" applyNumberFormat="1" applyFont="1"/>
    <xf numFmtId="0" fontId="134" fillId="12" borderId="0" xfId="0" applyFont="1" applyFill="1" applyAlignment="1">
      <alignment horizontal="left" vertical="center" wrapText="1"/>
    </xf>
    <xf numFmtId="10" fontId="5" fillId="0" borderId="0" xfId="16" applyNumberFormat="1" applyFont="1" applyFill="1" applyBorder="1" applyAlignment="1">
      <alignment horizontal="center"/>
    </xf>
    <xf numFmtId="0" fontId="113" fillId="0" borderId="0" xfId="14" applyFont="1" applyAlignment="1">
      <alignment horizontal="center"/>
    </xf>
    <xf numFmtId="10" fontId="113" fillId="0" borderId="0" xfId="16" applyNumberFormat="1" applyFont="1" applyFill="1" applyBorder="1" applyAlignment="1">
      <alignment horizontal="center"/>
    </xf>
    <xf numFmtId="3" fontId="5" fillId="12" borderId="0" xfId="0" applyNumberFormat="1" applyFont="1" applyFill="1" applyBorder="1" applyAlignment="1">
      <alignment horizontal="left" vertical="center" wrapText="1"/>
    </xf>
    <xf numFmtId="0" fontId="5" fillId="0" borderId="0" xfId="14" applyFont="1" applyFill="1" applyBorder="1" applyAlignment="1">
      <alignment horizontal="center"/>
    </xf>
    <xf numFmtId="0" fontId="5" fillId="0" borderId="0" xfId="14" applyFont="1" applyFill="1" applyBorder="1" applyAlignment="1">
      <alignment vertical="center" wrapText="1"/>
    </xf>
    <xf numFmtId="3" fontId="120" fillId="0" borderId="0" xfId="0" applyNumberFormat="1" applyFont="1" applyFill="1" applyBorder="1" applyAlignment="1">
      <alignment vertical="center" wrapText="1"/>
    </xf>
    <xf numFmtId="0" fontId="14" fillId="12" borderId="0" xfId="14" applyFont="1" applyFill="1" applyBorder="1" applyAlignment="1">
      <alignment vertical="center" wrapText="1"/>
    </xf>
    <xf numFmtId="3" fontId="14" fillId="12" borderId="0" xfId="0" applyNumberFormat="1" applyFont="1" applyFill="1" applyBorder="1" applyAlignment="1">
      <alignment vertical="center"/>
    </xf>
    <xf numFmtId="166" fontId="14" fillId="12" borderId="0" xfId="16" applyNumberFormat="1" applyFont="1" applyFill="1" applyBorder="1" applyAlignment="1">
      <alignment vertical="center" wrapText="1"/>
    </xf>
    <xf numFmtId="3" fontId="14" fillId="12" borderId="0" xfId="14" applyNumberFormat="1" applyFont="1" applyFill="1" applyBorder="1" applyAlignment="1"/>
    <xf numFmtId="166" fontId="14" fillId="12" borderId="0" xfId="16" applyNumberFormat="1" applyFont="1" applyFill="1" applyBorder="1" applyAlignment="1"/>
    <xf numFmtId="3" fontId="14" fillId="12" borderId="0" xfId="14" applyNumberFormat="1" applyFont="1" applyFill="1" applyBorder="1" applyAlignment="1">
      <alignment vertical="center" wrapText="1"/>
    </xf>
    <xf numFmtId="9" fontId="14" fillId="12" borderId="0" xfId="16" applyFont="1" applyFill="1" applyBorder="1" applyAlignment="1">
      <alignment vertical="center" wrapText="1"/>
    </xf>
    <xf numFmtId="0" fontId="135" fillId="0" borderId="0" xfId="0" applyFont="1" applyBorder="1" applyAlignment="1">
      <alignment wrapText="1"/>
    </xf>
    <xf numFmtId="0" fontId="113" fillId="0" borderId="0" xfId="14" applyFont="1" applyBorder="1"/>
    <xf numFmtId="0" fontId="135" fillId="12" borderId="0" xfId="0" applyFont="1" applyFill="1" applyBorder="1" applyAlignment="1">
      <alignment wrapText="1"/>
    </xf>
    <xf numFmtId="0" fontId="134" fillId="12" borderId="0" xfId="0" applyFont="1" applyFill="1" applyAlignment="1">
      <alignment vertical="center" wrapText="1"/>
    </xf>
    <xf numFmtId="0" fontId="134" fillId="12" borderId="0" xfId="0" applyFont="1" applyFill="1" applyAlignment="1">
      <alignment horizontal="center" vertical="center" wrapText="1"/>
    </xf>
    <xf numFmtId="0" fontId="113" fillId="12" borderId="0" xfId="14" applyFont="1" applyFill="1"/>
    <xf numFmtId="168" fontId="113" fillId="0" borderId="0" xfId="14" applyNumberFormat="1" applyFont="1"/>
    <xf numFmtId="168" fontId="5" fillId="0" borderId="0" xfId="14" applyNumberFormat="1" applyFont="1" applyFill="1"/>
    <xf numFmtId="0" fontId="136" fillId="0" borderId="0" xfId="14" applyFont="1" applyFill="1" applyBorder="1"/>
    <xf numFmtId="0" fontId="136" fillId="0" borderId="0" xfId="14" applyFont="1" applyFill="1" applyBorder="1" applyAlignment="1">
      <alignment horizontal="left" vertical="center" wrapText="1"/>
    </xf>
    <xf numFmtId="0" fontId="136" fillId="0" borderId="0" xfId="14" applyFont="1" applyFill="1"/>
    <xf numFmtId="0" fontId="136" fillId="0" borderId="0" xfId="14" applyFont="1"/>
    <xf numFmtId="3" fontId="136" fillId="0" borderId="0" xfId="14" applyNumberFormat="1" applyFont="1" applyFill="1" applyBorder="1" applyAlignment="1">
      <alignment horizontal="right" vertical="center" wrapText="1"/>
    </xf>
    <xf numFmtId="10" fontId="136" fillId="0" borderId="0" xfId="16" applyNumberFormat="1" applyFont="1" applyFill="1" applyBorder="1" applyAlignment="1">
      <alignment horizontal="left" vertical="center" wrapText="1"/>
    </xf>
    <xf numFmtId="3" fontId="136" fillId="0" borderId="0" xfId="14" applyNumberFormat="1" applyFont="1" applyFill="1" applyBorder="1"/>
    <xf numFmtId="0" fontId="136" fillId="0" borderId="0" xfId="14" applyFont="1" applyBorder="1"/>
    <xf numFmtId="0" fontId="137" fillId="0" borderId="0" xfId="14" applyFont="1" applyBorder="1" applyAlignment="1">
      <alignment horizontal="left" vertical="center" wrapText="1"/>
    </xf>
    <xf numFmtId="3" fontId="137" fillId="0" borderId="0" xfId="14" applyNumberFormat="1" applyFont="1" applyBorder="1" applyAlignment="1">
      <alignment horizontal="right" vertical="center" wrapText="1"/>
    </xf>
    <xf numFmtId="10" fontId="137" fillId="0" borderId="0" xfId="16" applyNumberFormat="1" applyFont="1" applyBorder="1" applyAlignment="1">
      <alignment horizontal="left" vertical="center" wrapText="1"/>
    </xf>
    <xf numFmtId="0" fontId="138" fillId="0" borderId="0" xfId="0" applyFont="1" applyBorder="1" applyAlignment="1">
      <alignment wrapText="1"/>
    </xf>
    <xf numFmtId="0" fontId="139" fillId="12" borderId="0" xfId="0" applyFont="1" applyFill="1" applyAlignment="1">
      <alignment horizontal="center" vertical="center" wrapText="1"/>
    </xf>
    <xf numFmtId="3" fontId="5" fillId="12" borderId="0" xfId="0" applyNumberFormat="1" applyFont="1" applyFill="1" applyBorder="1" applyAlignment="1">
      <alignment horizontal="right" vertical="center" wrapText="1"/>
    </xf>
    <xf numFmtId="3" fontId="5" fillId="12" borderId="0" xfId="0" applyNumberFormat="1" applyFont="1" applyFill="1" applyAlignment="1">
      <alignment horizontal="center" vertical="center" wrapText="1"/>
    </xf>
    <xf numFmtId="3" fontId="5" fillId="12" borderId="0" xfId="0" applyNumberFormat="1" applyFont="1" applyFill="1" applyAlignment="1">
      <alignment horizontal="right" vertical="center" wrapText="1"/>
    </xf>
    <xf numFmtId="10" fontId="34" fillId="0" borderId="0" xfId="16" applyNumberFormat="1" applyFont="1" applyFill="1" applyBorder="1" applyAlignment="1"/>
    <xf numFmtId="10" fontId="113" fillId="12" borderId="0" xfId="16" applyNumberFormat="1" applyFont="1" applyFill="1" applyBorder="1" applyAlignment="1"/>
    <xf numFmtId="0" fontId="37" fillId="12" borderId="0" xfId="0" applyFont="1" applyFill="1" applyAlignment="1">
      <alignment horizontal="left" vertical="center" wrapText="1"/>
    </xf>
    <xf numFmtId="0" fontId="107" fillId="12" borderId="0" xfId="0" applyFont="1" applyFill="1" applyBorder="1" applyAlignment="1">
      <alignment wrapText="1"/>
    </xf>
    <xf numFmtId="0" fontId="34" fillId="0" borderId="0" xfId="14" applyFont="1" applyFill="1" applyBorder="1" applyAlignment="1"/>
    <xf numFmtId="0" fontId="37" fillId="0" borderId="0" xfId="0" applyFont="1" applyFill="1" applyBorder="1" applyAlignment="1">
      <alignment vertical="center" wrapText="1"/>
    </xf>
    <xf numFmtId="0" fontId="140" fillId="12" borderId="0" xfId="0" applyFont="1" applyFill="1" applyAlignment="1">
      <alignment horizontal="center" vertical="center"/>
    </xf>
    <xf numFmtId="168" fontId="112" fillId="12" borderId="0" xfId="0" applyNumberFormat="1" applyFont="1" applyFill="1" applyAlignment="1">
      <alignment horizontal="right" vertical="center"/>
    </xf>
    <xf numFmtId="0" fontId="112" fillId="0" borderId="0" xfId="0" applyFont="1"/>
    <xf numFmtId="168" fontId="112" fillId="0" borderId="0" xfId="0" applyNumberFormat="1" applyFont="1"/>
    <xf numFmtId="166" fontId="51" fillId="0" borderId="0" xfId="16" applyNumberFormat="1" applyFont="1"/>
    <xf numFmtId="0" fontId="103" fillId="12" borderId="0" xfId="0" applyFont="1" applyFill="1" applyBorder="1" applyAlignment="1">
      <alignment horizontal="justify" wrapText="1"/>
    </xf>
    <xf numFmtId="0" fontId="103" fillId="12" borderId="0" xfId="0" applyFont="1" applyFill="1" applyAlignment="1">
      <alignment horizontal="center" wrapText="1"/>
    </xf>
    <xf numFmtId="168" fontId="103" fillId="12" borderId="0" xfId="0" applyNumberFormat="1" applyFont="1" applyFill="1"/>
    <xf numFmtId="168" fontId="103" fillId="12" borderId="0" xfId="0" applyNumberFormat="1" applyFont="1" applyFill="1" applyAlignment="1">
      <alignment wrapText="1"/>
    </xf>
    <xf numFmtId="166" fontId="103" fillId="12" borderId="0" xfId="0" applyNumberFormat="1" applyFont="1" applyFill="1" applyBorder="1" applyAlignment="1">
      <alignment wrapText="1"/>
    </xf>
    <xf numFmtId="0" fontId="141" fillId="12" borderId="0" xfId="0" applyFont="1" applyFill="1" applyAlignment="1">
      <alignment vertical="center"/>
    </xf>
    <xf numFmtId="0" fontId="113" fillId="0" borderId="0" xfId="14" applyFont="1" applyFill="1" applyBorder="1" applyAlignment="1"/>
    <xf numFmtId="0" fontId="134" fillId="0" borderId="0" xfId="0" applyFont="1" applyFill="1" applyBorder="1" applyAlignment="1">
      <alignment vertical="center" wrapText="1"/>
    </xf>
    <xf numFmtId="0" fontId="113" fillId="0" borderId="0" xfId="14" applyNumberFormat="1" applyFont="1" applyFill="1" applyBorder="1" applyAlignment="1"/>
    <xf numFmtId="0" fontId="12" fillId="0" borderId="0" xfId="14" applyFont="1" applyFill="1" applyAlignment="1">
      <alignment horizontal="left" vertical="center" wrapText="1"/>
    </xf>
    <xf numFmtId="0" fontId="5" fillId="0" borderId="0" xfId="14" applyFont="1" applyFill="1" applyBorder="1" applyAlignment="1">
      <alignment horizontal="center" vertical="center" wrapText="1"/>
    </xf>
    <xf numFmtId="166" fontId="5" fillId="0" borderId="0" xfId="16" applyNumberFormat="1" applyFont="1" applyFill="1" applyBorder="1" applyAlignment="1">
      <alignment horizontal="right" vertical="center" wrapText="1"/>
    </xf>
    <xf numFmtId="0" fontId="5" fillId="0" borderId="0" xfId="14" applyFont="1" applyFill="1" applyBorder="1" applyAlignment="1">
      <alignment vertical="top"/>
    </xf>
    <xf numFmtId="168" fontId="17" fillId="0" borderId="0" xfId="24" applyNumberFormat="1" applyFont="1" applyBorder="1" applyAlignment="1">
      <alignment vertical="top" wrapText="1"/>
    </xf>
    <xf numFmtId="0" fontId="37" fillId="12" borderId="0" xfId="0" applyFont="1" applyFill="1" applyAlignment="1">
      <alignment horizontal="center" vertical="center" wrapText="1"/>
    </xf>
    <xf numFmtId="3" fontId="59" fillId="12" borderId="0" xfId="0" applyNumberFormat="1" applyFont="1" applyFill="1"/>
    <xf numFmtId="3" fontId="60" fillId="12" borderId="0" xfId="0" applyNumberFormat="1" applyFont="1" applyFill="1"/>
    <xf numFmtId="0" fontId="13" fillId="0" borderId="0" xfId="14" applyFont="1" applyAlignment="1">
      <alignment horizontal="center"/>
    </xf>
    <xf numFmtId="166" fontId="42" fillId="12" borderId="0" xfId="16" applyNumberFormat="1" applyFont="1" applyFill="1"/>
    <xf numFmtId="3" fontId="86" fillId="12" borderId="0" xfId="0" applyNumberFormat="1" applyFont="1" applyFill="1" applyAlignment="1">
      <alignment horizontal="center"/>
    </xf>
    <xf numFmtId="3" fontId="86" fillId="12" borderId="0" xfId="0" applyNumberFormat="1" applyFont="1" applyFill="1"/>
    <xf numFmtId="168" fontId="14" fillId="0" borderId="0" xfId="14" applyNumberFormat="1" applyFont="1" applyAlignment="1">
      <alignment horizontal="center"/>
    </xf>
    <xf numFmtId="0" fontId="55" fillId="0" borderId="0" xfId="1" applyFont="1" applyAlignment="1">
      <alignment horizontal="center" vertical="top"/>
    </xf>
    <xf numFmtId="0" fontId="76" fillId="12" borderId="0" xfId="0" applyNumberFormat="1" applyFont="1" applyFill="1" applyBorder="1" applyAlignment="1">
      <alignment horizontal="center" vertical="center" wrapText="1"/>
    </xf>
    <xf numFmtId="0" fontId="76" fillId="12" borderId="0" xfId="0" applyNumberFormat="1" applyFont="1" applyFill="1" applyBorder="1" applyAlignment="1">
      <alignment horizontal="center" vertical="center"/>
    </xf>
    <xf numFmtId="0" fontId="76" fillId="12" borderId="0" xfId="16" applyNumberFormat="1" applyFont="1" applyFill="1" applyBorder="1" applyAlignment="1">
      <alignment horizontal="center" vertical="center" wrapText="1"/>
    </xf>
    <xf numFmtId="0" fontId="76" fillId="12" borderId="0" xfId="14" applyNumberFormat="1" applyFont="1" applyFill="1" applyBorder="1" applyAlignment="1">
      <alignment horizontal="center"/>
    </xf>
    <xf numFmtId="0" fontId="76" fillId="0" borderId="0" xfId="16" applyNumberFormat="1" applyFont="1" applyFill="1" applyAlignment="1">
      <alignment horizontal="center"/>
    </xf>
    <xf numFmtId="0" fontId="76" fillId="0" borderId="0" xfId="14" applyNumberFormat="1" applyFont="1" applyFill="1" applyAlignment="1">
      <alignment horizontal="center"/>
    </xf>
    <xf numFmtId="0" fontId="76" fillId="0" borderId="0" xfId="14" applyNumberFormat="1" applyFont="1" applyAlignment="1">
      <alignment horizontal="center"/>
    </xf>
    <xf numFmtId="1" fontId="8" fillId="0" borderId="0" xfId="14" applyNumberFormat="1" applyFont="1" applyAlignment="1">
      <alignment horizontal="right" vertical="center" wrapText="1"/>
    </xf>
    <xf numFmtId="0" fontId="142" fillId="0" borderId="0" xfId="0" applyFont="1" applyBorder="1" applyAlignment="1">
      <alignment wrapText="1"/>
    </xf>
    <xf numFmtId="0" fontId="8" fillId="0" borderId="0" xfId="14" applyFont="1" applyBorder="1"/>
    <xf numFmtId="0" fontId="117" fillId="12" borderId="0" xfId="0" applyFont="1" applyFill="1" applyAlignment="1">
      <alignment horizontal="center" vertical="center" wrapText="1"/>
    </xf>
    <xf numFmtId="0" fontId="79" fillId="12" borderId="0" xfId="14" applyFont="1" applyFill="1" applyBorder="1" applyAlignment="1">
      <alignment horizontal="left" vertical="center" wrapText="1"/>
    </xf>
    <xf numFmtId="3" fontId="79" fillId="12" borderId="0" xfId="14" applyNumberFormat="1" applyFont="1" applyFill="1" applyBorder="1" applyAlignment="1">
      <alignment horizontal="right" vertical="center" wrapText="1"/>
    </xf>
    <xf numFmtId="3" fontId="79" fillId="0" borderId="0" xfId="14" applyNumberFormat="1" applyFont="1" applyFill="1" applyBorder="1" applyAlignment="1">
      <alignment horizontal="right" vertical="center" wrapText="1"/>
    </xf>
    <xf numFmtId="10" fontId="79" fillId="0" borderId="0" xfId="16" applyNumberFormat="1" applyFont="1" applyFill="1" applyBorder="1" applyAlignment="1">
      <alignment horizontal="left" vertical="center" wrapText="1"/>
    </xf>
    <xf numFmtId="3" fontId="79" fillId="0" borderId="0" xfId="14" applyNumberFormat="1" applyFont="1" applyFill="1" applyBorder="1"/>
    <xf numFmtId="166" fontId="79" fillId="0" borderId="0" xfId="14" applyNumberFormat="1" applyFont="1" applyFill="1" applyBorder="1"/>
    <xf numFmtId="3" fontId="69" fillId="0" borderId="7" xfId="0" applyNumberFormat="1" applyFont="1" applyBorder="1" applyAlignment="1">
      <alignment horizontal="left" vertical="center" wrapText="1" indent="2"/>
    </xf>
    <xf numFmtId="166" fontId="10" fillId="0" borderId="0" xfId="16" applyNumberFormat="1" applyFont="1"/>
    <xf numFmtId="3" fontId="55" fillId="0" borderId="0" xfId="0" applyNumberFormat="1" applyFont="1" applyAlignment="1">
      <alignment horizontal="left" vertical="center" wrapText="1"/>
    </xf>
    <xf numFmtId="0" fontId="13" fillId="0" borderId="0" xfId="0" applyFont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3" fontId="14" fillId="0" borderId="0" xfId="0" applyNumberFormat="1" applyFont="1" applyAlignment="1">
      <alignment horizontal="left" vertical="center"/>
    </xf>
    <xf numFmtId="3" fontId="13" fillId="0" borderId="0" xfId="0" applyNumberFormat="1" applyFont="1" applyAlignment="1">
      <alignment horizontal="left" vertical="center"/>
    </xf>
    <xf numFmtId="3" fontId="13" fillId="0" borderId="0" xfId="0" applyNumberFormat="1" applyFont="1" applyAlignment="1">
      <alignment horizontal="center" vertical="center" wrapText="1"/>
    </xf>
    <xf numFmtId="0" fontId="17" fillId="0" borderId="0" xfId="0" applyFont="1" applyAlignment="1">
      <alignment vertical="top" wrapText="1"/>
    </xf>
    <xf numFmtId="3" fontId="14" fillId="0" borderId="0" xfId="14" applyNumberFormat="1" applyFont="1" applyAlignment="1">
      <alignment wrapText="1"/>
    </xf>
    <xf numFmtId="0" fontId="14" fillId="0" borderId="0" xfId="14" applyFont="1" applyAlignment="1">
      <alignment wrapText="1"/>
    </xf>
    <xf numFmtId="168" fontId="54" fillId="12" borderId="7" xfId="24" applyNumberFormat="1" applyFont="1" applyFill="1" applyBorder="1" applyAlignment="1">
      <alignment horizontal="right" vertical="center" indent="1"/>
    </xf>
    <xf numFmtId="168" fontId="55" fillId="0" borderId="7" xfId="24" applyNumberFormat="1" applyFont="1" applyBorder="1" applyAlignment="1">
      <alignment vertical="center"/>
    </xf>
    <xf numFmtId="0" fontId="143" fillId="0" borderId="0" xfId="0" applyFont="1" applyAlignment="1">
      <alignment vertical="top" wrapText="1"/>
    </xf>
    <xf numFmtId="0" fontId="40" fillId="12" borderId="0" xfId="0" applyFont="1" applyFill="1"/>
    <xf numFmtId="0" fontId="72" fillId="0" borderId="0" xfId="0" applyFont="1" applyAlignment="1">
      <alignment vertical="top" wrapText="1"/>
    </xf>
    <xf numFmtId="0" fontId="72" fillId="0" borderId="0" xfId="14" applyFont="1" applyAlignment="1">
      <alignment vertical="top"/>
    </xf>
    <xf numFmtId="0" fontId="72" fillId="0" borderId="0" xfId="14" applyFont="1"/>
    <xf numFmtId="3" fontId="40" fillId="12" borderId="0" xfId="0" applyNumberFormat="1" applyFont="1" applyFill="1"/>
    <xf numFmtId="168" fontId="41" fillId="0" borderId="0" xfId="0" applyNumberFormat="1" applyFont="1" applyAlignment="1">
      <alignment vertical="top" wrapText="1"/>
    </xf>
    <xf numFmtId="3" fontId="144" fillId="0" borderId="7" xfId="0" applyNumberFormat="1" applyFont="1" applyBorder="1" applyAlignment="1">
      <alignment vertical="center" wrapText="1"/>
    </xf>
    <xf numFmtId="0" fontId="38" fillId="0" borderId="0" xfId="0" applyFont="1" applyAlignment="1">
      <alignment vertical="top" wrapText="1"/>
    </xf>
    <xf numFmtId="0" fontId="23" fillId="12" borderId="0" xfId="0" applyFont="1" applyFill="1" applyBorder="1" applyAlignment="1">
      <alignment horizontal="center" vertical="center"/>
    </xf>
    <xf numFmtId="0" fontId="23" fillId="12" borderId="0" xfId="0" applyFont="1" applyFill="1" applyBorder="1" applyAlignment="1">
      <alignment horizontal="center"/>
    </xf>
    <xf numFmtId="0" fontId="46" fillId="12" borderId="0" xfId="0" applyFont="1" applyFill="1" applyBorder="1" applyAlignment="1">
      <alignment horizontal="center" vertical="center"/>
    </xf>
    <xf numFmtId="0" fontId="50" fillId="12" borderId="0" xfId="0" applyFont="1" applyFill="1" applyAlignment="1">
      <alignment horizontal="center" vertical="center" wrapText="1"/>
    </xf>
    <xf numFmtId="0" fontId="50" fillId="12" borderId="0" xfId="0" applyFont="1" applyFill="1" applyAlignment="1">
      <alignment horizontal="center" wrapText="1"/>
    </xf>
    <xf numFmtId="0" fontId="53" fillId="12" borderId="0" xfId="0" applyFont="1" applyFill="1" applyBorder="1" applyAlignment="1">
      <alignment horizontal="center" vertical="center" wrapText="1"/>
    </xf>
    <xf numFmtId="0" fontId="53" fillId="12" borderId="11" xfId="0" applyFont="1" applyFill="1" applyBorder="1" applyAlignment="1">
      <alignment horizontal="center" vertical="center" wrapText="1"/>
    </xf>
    <xf numFmtId="0" fontId="55" fillId="0" borderId="0" xfId="1" applyFont="1" applyAlignment="1">
      <alignment horizontal="center" vertical="top"/>
    </xf>
    <xf numFmtId="0" fontId="57" fillId="12" borderId="0" xfId="0" applyFont="1" applyFill="1" applyAlignment="1">
      <alignment horizontal="center" vertical="center"/>
    </xf>
    <xf numFmtId="0" fontId="53" fillId="12" borderId="11" xfId="0" applyFont="1" applyFill="1" applyBorder="1" applyAlignment="1">
      <alignment horizontal="center" vertical="center"/>
    </xf>
    <xf numFmtId="3" fontId="53" fillId="0" borderId="11" xfId="0" applyNumberFormat="1" applyFont="1" applyFill="1" applyBorder="1" applyAlignment="1">
      <alignment horizontal="center" vertical="center"/>
    </xf>
    <xf numFmtId="0" fontId="50" fillId="0" borderId="0" xfId="0" applyFont="1" applyFill="1" applyAlignment="1">
      <alignment horizontal="center" vertical="center" wrapText="1"/>
    </xf>
    <xf numFmtId="0" fontId="50" fillId="12" borderId="0" xfId="0" applyFont="1" applyFill="1" applyAlignment="1">
      <alignment horizontal="center"/>
    </xf>
    <xf numFmtId="0" fontId="121" fillId="12" borderId="0" xfId="0" applyFont="1" applyFill="1" applyAlignment="1">
      <alignment horizontal="center" vertical="center"/>
    </xf>
    <xf numFmtId="0" fontId="53" fillId="12" borderId="0" xfId="0" applyFont="1" applyFill="1" applyBorder="1" applyAlignment="1">
      <alignment horizontal="center" vertical="center"/>
    </xf>
    <xf numFmtId="0" fontId="121" fillId="0" borderId="0" xfId="0" applyFont="1" applyAlignment="1">
      <alignment horizontal="center" vertical="center" readingOrder="1"/>
    </xf>
    <xf numFmtId="0" fontId="59" fillId="12" borderId="0" xfId="0" applyFont="1" applyFill="1" applyAlignment="1">
      <alignment horizontal="justify" vertical="justify" wrapText="1"/>
    </xf>
    <xf numFmtId="0" fontId="59" fillId="12" borderId="0" xfId="0" applyFont="1" applyFill="1" applyAlignment="1">
      <alignment horizontal="justify" vertical="justify"/>
    </xf>
    <xf numFmtId="0" fontId="53" fillId="0" borderId="11" xfId="0" applyFont="1" applyFill="1" applyBorder="1" applyAlignment="1">
      <alignment horizontal="center" vertical="center"/>
    </xf>
    <xf numFmtId="0" fontId="55" fillId="0" borderId="0" xfId="1" applyFont="1" applyAlignment="1">
      <alignment horizontal="center"/>
    </xf>
    <xf numFmtId="0" fontId="56" fillId="12" borderId="0" xfId="0" applyFont="1" applyFill="1" applyAlignment="1">
      <alignment horizontal="center" vertical="center" wrapText="1"/>
    </xf>
    <xf numFmtId="0" fontId="53" fillId="0" borderId="0" xfId="0" applyFont="1" applyFill="1" applyBorder="1" applyAlignment="1">
      <alignment horizontal="center" vertical="center"/>
    </xf>
    <xf numFmtId="0" fontId="117" fillId="12" borderId="0" xfId="0" applyFont="1" applyFill="1" applyAlignment="1">
      <alignment horizontal="center" vertical="center" wrapText="1"/>
    </xf>
    <xf numFmtId="0" fontId="50" fillId="0" borderId="0" xfId="0" applyFont="1" applyFill="1" applyAlignment="1">
      <alignment horizontal="center" wrapText="1"/>
    </xf>
    <xf numFmtId="0" fontId="59" fillId="12" borderId="0" xfId="0" applyFont="1" applyFill="1" applyAlignment="1">
      <alignment horizontal="left" vertical="justify" wrapText="1"/>
    </xf>
    <xf numFmtId="0" fontId="35" fillId="12" borderId="0" xfId="0" applyFont="1" applyFill="1" applyAlignment="1">
      <alignment horizontal="center" vertical="center" wrapText="1"/>
    </xf>
    <xf numFmtId="0" fontId="50" fillId="0" borderId="0" xfId="0" applyFont="1" applyAlignment="1">
      <alignment horizontal="center" vertical="center" wrapText="1"/>
    </xf>
    <xf numFmtId="0" fontId="24" fillId="12" borderId="0" xfId="0" applyFont="1" applyFill="1" applyAlignment="1">
      <alignment horizontal="center" vertical="center"/>
    </xf>
    <xf numFmtId="0" fontId="53" fillId="0" borderId="0" xfId="14" applyFont="1" applyAlignment="1">
      <alignment horizontal="center" vertical="center"/>
    </xf>
    <xf numFmtId="0" fontId="49" fillId="12" borderId="0" xfId="0" applyFont="1" applyFill="1" applyAlignment="1">
      <alignment horizontal="center" vertical="center" wrapText="1"/>
    </xf>
    <xf numFmtId="0" fontId="53" fillId="12" borderId="0" xfId="0" applyFont="1" applyFill="1" applyAlignment="1">
      <alignment horizontal="center" vertical="center" wrapText="1"/>
    </xf>
    <xf numFmtId="0" fontId="53" fillId="12" borderId="0" xfId="0" applyFont="1" applyFill="1" applyAlignment="1">
      <alignment horizontal="center" vertical="center"/>
    </xf>
    <xf numFmtId="0" fontId="59" fillId="12" borderId="0" xfId="0" applyFont="1" applyFill="1" applyBorder="1" applyAlignment="1">
      <alignment horizontal="justify" wrapText="1"/>
    </xf>
    <xf numFmtId="0" fontId="50" fillId="0" borderId="0" xfId="0" applyFont="1" applyFill="1" applyBorder="1" applyAlignment="1">
      <alignment horizontal="center" vertical="center" wrapText="1"/>
    </xf>
    <xf numFmtId="49" fontId="105" fillId="12" borderId="18" xfId="0" applyNumberFormat="1" applyFont="1" applyFill="1" applyBorder="1" applyAlignment="1">
      <alignment horizontal="center" vertical="center"/>
    </xf>
    <xf numFmtId="0" fontId="110" fillId="15" borderId="20" xfId="0" applyNumberFormat="1" applyFont="1" applyFill="1" applyBorder="1" applyAlignment="1">
      <alignment horizontal="center" vertical="center" wrapText="1"/>
    </xf>
    <xf numFmtId="0" fontId="110" fillId="15" borderId="21" xfId="0" applyNumberFormat="1" applyFont="1" applyFill="1" applyBorder="1" applyAlignment="1">
      <alignment horizontal="center" vertical="center" wrapText="1"/>
    </xf>
    <xf numFmtId="0" fontId="110" fillId="15" borderId="22" xfId="0" applyNumberFormat="1" applyFont="1" applyFill="1" applyBorder="1" applyAlignment="1">
      <alignment horizontal="center" vertical="center" wrapText="1"/>
    </xf>
    <xf numFmtId="0" fontId="141" fillId="12" borderId="0" xfId="0" applyFont="1" applyFill="1" applyAlignment="1">
      <alignment horizontal="center" vertical="center"/>
    </xf>
    <xf numFmtId="0" fontId="50" fillId="0" borderId="0" xfId="0" applyFont="1" applyAlignment="1">
      <alignment horizontal="center" vertical="center"/>
    </xf>
    <xf numFmtId="0" fontId="53" fillId="0" borderId="0" xfId="0" applyFont="1" applyFill="1" applyAlignment="1">
      <alignment horizontal="center" vertical="center"/>
    </xf>
    <xf numFmtId="0" fontId="53" fillId="0" borderId="0" xfId="0" applyFont="1" applyAlignment="1">
      <alignment horizontal="center" vertical="center"/>
    </xf>
    <xf numFmtId="0" fontId="54" fillId="14" borderId="7" xfId="0" applyFont="1" applyFill="1" applyBorder="1" applyAlignment="1">
      <alignment horizontal="center" vertical="center" wrapText="1"/>
    </xf>
    <xf numFmtId="0" fontId="25" fillId="12" borderId="0" xfId="0" applyFont="1" applyFill="1" applyAlignment="1">
      <alignment horizontal="justify" vertical="justify" wrapText="1"/>
    </xf>
    <xf numFmtId="0" fontId="54" fillId="15" borderId="7" xfId="0" applyFont="1" applyFill="1" applyBorder="1" applyAlignment="1">
      <alignment vertical="center" wrapText="1"/>
    </xf>
    <xf numFmtId="0" fontId="54" fillId="14" borderId="7" xfId="0" applyFont="1" applyFill="1" applyBorder="1" applyAlignment="1">
      <alignment vertical="center" wrapText="1"/>
    </xf>
    <xf numFmtId="0" fontId="54" fillId="0" borderId="0" xfId="0" applyFont="1" applyAlignment="1">
      <alignment horizontal="justify" vertical="justify" readingOrder="1"/>
    </xf>
    <xf numFmtId="0" fontId="50" fillId="12" borderId="0" xfId="1" applyFont="1" applyFill="1" applyAlignment="1" applyProtection="1">
      <alignment horizontal="center" vertical="center"/>
    </xf>
    <xf numFmtId="0" fontId="54" fillId="14" borderId="8" xfId="0" applyFont="1" applyFill="1" applyBorder="1" applyAlignment="1">
      <alignment horizontal="left" vertical="center" wrapText="1"/>
    </xf>
    <xf numFmtId="0" fontId="54" fillId="14" borderId="19" xfId="0" applyFont="1" applyFill="1" applyBorder="1" applyAlignment="1">
      <alignment horizontal="left" vertical="center" wrapText="1"/>
    </xf>
    <xf numFmtId="0" fontId="54" fillId="14" borderId="12" xfId="0" applyFont="1" applyFill="1" applyBorder="1" applyAlignment="1">
      <alignment horizontal="left" vertical="center" wrapText="1"/>
    </xf>
    <xf numFmtId="0" fontId="54" fillId="15" borderId="7" xfId="0" applyFont="1" applyFill="1" applyBorder="1" applyAlignment="1">
      <alignment horizontal="left" vertical="center" wrapText="1" indent="1"/>
    </xf>
    <xf numFmtId="0" fontId="54" fillId="14" borderId="7" xfId="0" applyFont="1" applyFill="1" applyBorder="1" applyAlignment="1">
      <alignment horizontal="left" vertical="center" wrapText="1" indent="1"/>
    </xf>
  </cellXfs>
  <cellStyles count="27">
    <cellStyle name="Hipervínculo" xfId="1" builtinId="8"/>
    <cellStyle name="Millares" xfId="24" builtinId="3"/>
    <cellStyle name="Millares 10" xfId="2"/>
    <cellStyle name="Millares 11" xfId="3"/>
    <cellStyle name="Millares 12" xfId="26"/>
    <cellStyle name="Millares 2" xfId="4"/>
    <cellStyle name="Millares 3" xfId="5"/>
    <cellStyle name="Millares 3 2" xfId="25"/>
    <cellStyle name="Millares 4" xfId="6"/>
    <cellStyle name="Millares 5" xfId="7"/>
    <cellStyle name="Millares 6" xfId="8"/>
    <cellStyle name="Millares 7" xfId="9"/>
    <cellStyle name="Millares 8" xfId="10"/>
    <cellStyle name="Millares 9" xfId="11"/>
    <cellStyle name="Moneda" xfId="17" builtinId="4"/>
    <cellStyle name="Normal" xfId="0" builtinId="0"/>
    <cellStyle name="Normal 2" xfId="12"/>
    <cellStyle name="Normal 2 2" xfId="13"/>
    <cellStyle name="Normal 2 3" xfId="14"/>
    <cellStyle name="Normal 2 4" xfId="18"/>
    <cellStyle name="Normal 3" xfId="15"/>
    <cellStyle name="Porcentaje" xfId="16" builtinId="5"/>
    <cellStyle name="XLConnect.Boolean" xfId="22"/>
    <cellStyle name="XLConnect.DateTime" xfId="23"/>
    <cellStyle name="XLConnect.Header" xfId="19"/>
    <cellStyle name="XLConnect.Numeric" xfId="21"/>
    <cellStyle name="XLConnect.String" xfId="20"/>
  </cellStyles>
  <dxfs count="108">
    <dxf>
      <fill>
        <patternFill>
          <bgColor theme="9" tint="0.39994506668294322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6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6E6E7C"/>
      <color rgb="FF6B6B6B"/>
      <color rgb="FF0099FF"/>
      <color rgb="FFBFBFBF"/>
      <color rgb="FFE1748D"/>
      <color rgb="FFFFC1CD"/>
      <color rgb="FFA1A1A1"/>
      <color rgb="FF595959"/>
      <color rgb="FFF2DCDB"/>
      <color rgb="FFEBA3B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08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09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13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14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15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7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39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7802386112155559E-2"/>
          <c:y val="0"/>
          <c:w val="0.97200588459043746"/>
          <c:h val="0.76675394851686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'1.1.1_PROD-PIB'!$B$51</c:f>
              <c:strCache>
                <c:ptCount val="1"/>
                <c:pt idx="0">
                  <c:v>Industrias características de la enseñanza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'1.1.1_PROD-PIB'!$C$50:$O$50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'1.1.1_PROD-PIB'!$C$51:$O$51</c:f>
              <c:numCache>
                <c:formatCode>0.0%</c:formatCode>
                <c:ptCount val="13"/>
                <c:pt idx="0">
                  <c:v>6.4036137077685226E-2</c:v>
                </c:pt>
                <c:pt idx="1">
                  <c:v>6.3760976691640728E-2</c:v>
                </c:pt>
                <c:pt idx="2">
                  <c:v>6.7955207522189517E-2</c:v>
                </c:pt>
                <c:pt idx="3">
                  <c:v>7.030143116129825E-2</c:v>
                </c:pt>
                <c:pt idx="4">
                  <c:v>6.8901298158669147E-2</c:v>
                </c:pt>
                <c:pt idx="5">
                  <c:v>6.5167548902323194E-2</c:v>
                </c:pt>
                <c:pt idx="6">
                  <c:v>6.1433795287273905E-2</c:v>
                </c:pt>
                <c:pt idx="7">
                  <c:v>5.9828533515025567E-2</c:v>
                </c:pt>
                <c:pt idx="8">
                  <c:v>6.2111607581749183E-2</c:v>
                </c:pt>
                <c:pt idx="9">
                  <c:v>6.3404764048901704E-2</c:v>
                </c:pt>
                <c:pt idx="10">
                  <c:v>6.3089400397777814E-2</c:v>
                </c:pt>
                <c:pt idx="11">
                  <c:v>6.6318153798726673E-2</c:v>
                </c:pt>
                <c:pt idx="12">
                  <c:v>6.5900731778978622E-2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FB9-4A19-B888-AD43E5A3DF26}"/>
            </c:ext>
          </c:extLst>
        </c:ser>
        <c:ser>
          <c:idx val="1"/>
          <c:order val="1"/>
          <c:tx>
            <c:strRef>
              <c:f>'1.1.1_PROD-PIB'!$B$52</c:f>
              <c:strCache>
                <c:ptCount val="1"/>
                <c:pt idx="0">
                  <c:v>Industrias conexas de la enseñanza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chemeClr val="tx1">
                  <a:lumMod val="65000"/>
                  <a:lumOff val="35000"/>
                </a:schemeClr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'1.1.1_PROD-PIB'!$C$50:$O$50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'1.1.1_PROD-PIB'!$C$52:$O$52</c:f>
              <c:numCache>
                <c:formatCode>0.0%</c:formatCode>
                <c:ptCount val="13"/>
                <c:pt idx="0">
                  <c:v>1.5341503708346279E-2</c:v>
                </c:pt>
                <c:pt idx="1">
                  <c:v>1.5225636644059893E-2</c:v>
                </c:pt>
                <c:pt idx="2">
                  <c:v>1.6901692321081088E-2</c:v>
                </c:pt>
                <c:pt idx="3">
                  <c:v>1.5722811834871002E-2</c:v>
                </c:pt>
                <c:pt idx="4">
                  <c:v>1.5007583742546418E-2</c:v>
                </c:pt>
                <c:pt idx="5">
                  <c:v>1.5919037740540355E-2</c:v>
                </c:pt>
                <c:pt idx="6">
                  <c:v>1.4936207742359413E-2</c:v>
                </c:pt>
                <c:pt idx="7">
                  <c:v>1.7135493858515417E-2</c:v>
                </c:pt>
                <c:pt idx="8">
                  <c:v>1.6885264751557032E-2</c:v>
                </c:pt>
                <c:pt idx="9">
                  <c:v>1.5682444599340054E-2</c:v>
                </c:pt>
                <c:pt idx="10">
                  <c:v>1.7370840627850416E-2</c:v>
                </c:pt>
                <c:pt idx="11">
                  <c:v>1.4918342663376138E-2</c:v>
                </c:pt>
                <c:pt idx="12">
                  <c:v>1.5396703611838175E-2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FB9-4A19-B888-AD43E5A3DF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axId val="43263872"/>
        <c:axId val="43265408"/>
      </c:barChart>
      <c:catAx>
        <c:axId val="43263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43265408"/>
        <c:crosses val="autoZero"/>
        <c:auto val="1"/>
        <c:lblAlgn val="ctr"/>
        <c:lblOffset val="100"/>
        <c:noMultiLvlLbl val="0"/>
      </c:catAx>
      <c:valAx>
        <c:axId val="43265408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one"/>
        <c:crossAx val="4326387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1089339364494331"/>
          <c:y val="0.87319520940586171"/>
          <c:w val="0.70634964383154153"/>
          <c:h val="0.1222364849800985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solidFill>
            <a:srgbClr val="595959"/>
          </a:solidFill>
        </a:defRPr>
      </a:pPr>
      <a:endParaRPr lang="es-E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8305975493762641E-2"/>
          <c:y val="9.3200943671076057E-3"/>
          <c:w val="0.9636461882542906"/>
          <c:h val="0.83261319704844305"/>
        </c:manualLayout>
      </c:layout>
      <c:barChart>
        <c:barDir val="col"/>
        <c:grouping val="clustered"/>
        <c:varyColors val="0"/>
        <c:ser>
          <c:idx val="1"/>
          <c:order val="1"/>
          <c:tx>
            <c:v>Producción de las industrias de la enseñanza</c:v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'1.3.1_VAB-PIB'!$C$16:$O$16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'1.1.1_PROD-PIB'!$C$19:$O$19</c:f>
              <c:numCache>
                <c:formatCode>_ * #,##0_ ;_ * \-#,##0_ ;_ * "-"??_ ;_ @_ </c:formatCode>
                <c:ptCount val="13"/>
                <c:pt idx="0">
                  <c:v>4048877</c:v>
                </c:pt>
                <c:pt idx="1">
                  <c:v>4285056</c:v>
                </c:pt>
                <c:pt idx="2">
                  <c:v>4629600</c:v>
                </c:pt>
                <c:pt idx="3">
                  <c:v>4858740</c:v>
                </c:pt>
                <c:pt idx="4">
                  <c:v>5112154</c:v>
                </c:pt>
                <c:pt idx="5">
                  <c:v>5218930</c:v>
                </c:pt>
                <c:pt idx="6">
                  <c:v>5158498</c:v>
                </c:pt>
                <c:pt idx="7">
                  <c:v>5395591</c:v>
                </c:pt>
                <c:pt idx="8">
                  <c:v>5543580</c:v>
                </c:pt>
                <c:pt idx="9">
                  <c:v>5481856</c:v>
                </c:pt>
                <c:pt idx="10">
                  <c:v>5709112</c:v>
                </c:pt>
                <c:pt idx="11">
                  <c:v>5838509</c:v>
                </c:pt>
                <c:pt idx="12">
                  <c:v>5843596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CC3-4244-9601-B34CC6ECB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314560"/>
        <c:axId val="43313024"/>
      </c:barChart>
      <c:lineChart>
        <c:grouping val="standard"/>
        <c:varyColors val="0"/>
        <c:ser>
          <c:idx val="0"/>
          <c:order val="0"/>
          <c:tx>
            <c:v>Producción de la enseñanza respecto al PIB</c:v>
          </c:tx>
          <c:spPr>
            <a:ln w="22225">
              <a:solidFill>
                <a:schemeClr val="tx1">
                  <a:lumMod val="65000"/>
                  <a:lumOff val="35000"/>
                </a:schemeClr>
              </a:solidFill>
              <a:prstDash val="sysDash"/>
            </a:ln>
          </c:spPr>
          <c:marker>
            <c:symbol val="diamond"/>
            <c:size val="7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>
                    <a:lumMod val="65000"/>
                    <a:lumOff val="35000"/>
                  </a:schemeClr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'1.1.1_PROD-PIB'!$C$8:$O$8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'1.1.1_PROD-PIB'!$C$21:$O$21</c:f>
              <c:numCache>
                <c:formatCode>0.0%</c:formatCode>
                <c:ptCount val="13"/>
                <c:pt idx="0">
                  <c:v>7.9377640786031517E-2</c:v>
                </c:pt>
                <c:pt idx="1">
                  <c:v>7.8986613335700631E-2</c:v>
                </c:pt>
                <c:pt idx="2">
                  <c:v>8.4856899843270606E-2</c:v>
                </c:pt>
                <c:pt idx="3">
                  <c:v>8.6024242996169245E-2</c:v>
                </c:pt>
                <c:pt idx="4">
                  <c:v>8.3908881901215565E-2</c:v>
                </c:pt>
                <c:pt idx="5">
                  <c:v>8.1086586642863542E-2</c:v>
                </c:pt>
                <c:pt idx="6">
                  <c:v>7.6370003029633315E-2</c:v>
                </c:pt>
                <c:pt idx="7">
                  <c:v>7.696402737354098E-2</c:v>
                </c:pt>
                <c:pt idx="8">
                  <c:v>7.8996872333306212E-2</c:v>
                </c:pt>
                <c:pt idx="9">
                  <c:v>7.9087208648241758E-2</c:v>
                </c:pt>
                <c:pt idx="10">
                  <c:v>8.0460241025628237E-2</c:v>
                </c:pt>
                <c:pt idx="11">
                  <c:v>8.1236496462102806E-2</c:v>
                </c:pt>
                <c:pt idx="12">
                  <c:v>8.1297435390816797E-2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8CC3-4244-9601-B34CC6ECB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305600"/>
        <c:axId val="43311488"/>
      </c:lineChart>
      <c:catAx>
        <c:axId val="433056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43311488"/>
        <c:crosses val="autoZero"/>
        <c:auto val="1"/>
        <c:lblAlgn val="ctr"/>
        <c:lblOffset val="100"/>
        <c:noMultiLvlLbl val="0"/>
      </c:catAx>
      <c:valAx>
        <c:axId val="43311488"/>
        <c:scaling>
          <c:orientation val="minMax"/>
          <c:max val="0.1"/>
          <c:min val="0"/>
        </c:scaling>
        <c:delete val="0"/>
        <c:axPos val="l"/>
        <c:numFmt formatCode="0.0%" sourceLinked="1"/>
        <c:majorTickMark val="none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600">
                <a:solidFill>
                  <a:schemeClr val="bg1"/>
                </a:solidFill>
              </a:defRPr>
            </a:pPr>
            <a:endParaRPr lang="es-ES"/>
          </a:p>
        </c:txPr>
        <c:crossAx val="43305600"/>
        <c:crosses val="autoZero"/>
        <c:crossBetween val="between"/>
      </c:valAx>
      <c:valAx>
        <c:axId val="43313024"/>
        <c:scaling>
          <c:orientation val="minMax"/>
          <c:max val="8000000"/>
        </c:scaling>
        <c:delete val="0"/>
        <c:axPos val="r"/>
        <c:numFmt formatCode="_ * #,##0_ ;_ * \-#,##0_ ;_ * &quot;-&quot;??_ ;_ @_ " sourceLinked="1"/>
        <c:majorTickMark val="out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300">
                <a:solidFill>
                  <a:schemeClr val="bg1"/>
                </a:solidFill>
              </a:defRPr>
            </a:pPr>
            <a:endParaRPr lang="es-ES"/>
          </a:p>
        </c:txPr>
        <c:crossAx val="43314560"/>
        <c:crosses val="max"/>
        <c:crossBetween val="between"/>
      </c:valAx>
      <c:catAx>
        <c:axId val="433145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3313024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0.17749745012443394"/>
          <c:y val="0.91405001257991936"/>
          <c:w val="0.63704658679323112"/>
          <c:h val="8.3717191601049873E-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562457083517229E-2"/>
          <c:y val="7.8732405787067403E-2"/>
          <c:w val="0.97487508583296556"/>
          <c:h val="0.76652828774747706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'1.1.1_PROD-PIB'!$B$72</c:f>
              <c:strCache>
                <c:ptCount val="1"/>
                <c:pt idx="0">
                  <c:v>Industrias características de la enseñanza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'1.1.1_PROD-PIB'!$C$71:$O$71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'1.1.1_PROD-PIB'!$C$72:$O$72</c:f>
              <c:numCache>
                <c:formatCode>0.0%</c:formatCode>
                <c:ptCount val="13"/>
                <c:pt idx="0">
                  <c:v>0.80672764324527513</c:v>
                </c:pt>
                <c:pt idx="1">
                  <c:v>0.80723775838635481</c:v>
                </c:pt>
                <c:pt idx="2">
                  <c:v>0.80082123725591847</c:v>
                </c:pt>
                <c:pt idx="3">
                  <c:v>0.81722812910343012</c:v>
                </c:pt>
                <c:pt idx="4">
                  <c:v>0.82114427695253311</c:v>
                </c:pt>
                <c:pt idx="5">
                  <c:v>0.80367853180632809</c:v>
                </c:pt>
                <c:pt idx="6">
                  <c:v>0.80442310920737004</c:v>
                </c:pt>
                <c:pt idx="7">
                  <c:v>0.77735710508820999</c:v>
                </c:pt>
                <c:pt idx="8">
                  <c:v>0.78625400914210675</c:v>
                </c:pt>
                <c:pt idx="9">
                  <c:v>0.80170694013122568</c:v>
                </c:pt>
                <c:pt idx="10">
                  <c:v>0.78410653005230935</c:v>
                </c:pt>
                <c:pt idx="11">
                  <c:v>0.81635910812161117</c:v>
                </c:pt>
                <c:pt idx="12">
                  <c:v>0.81061267753622945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01C-4517-8F41-E71A35D8F167}"/>
            </c:ext>
          </c:extLst>
        </c:ser>
        <c:ser>
          <c:idx val="1"/>
          <c:order val="1"/>
          <c:tx>
            <c:strRef>
              <c:f>'1.1.1_PROD-PIB'!$B$73</c:f>
              <c:strCache>
                <c:ptCount val="1"/>
                <c:pt idx="0">
                  <c:v>Industrias conexas de la enseñanza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chemeClr val="tx1">
                  <a:lumMod val="65000"/>
                  <a:lumOff val="35000"/>
                </a:schemeClr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'1.1.1_PROD-PIB'!$C$71:$O$71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'1.1.1_PROD-PIB'!$C$73:$O$73</c:f>
              <c:numCache>
                <c:formatCode>0.0%</c:formatCode>
                <c:ptCount val="13"/>
                <c:pt idx="0">
                  <c:v>0.19327235675472482</c:v>
                </c:pt>
                <c:pt idx="1">
                  <c:v>0.19276224161364519</c:v>
                </c:pt>
                <c:pt idx="2">
                  <c:v>0.19917876274408156</c:v>
                </c:pt>
                <c:pt idx="3">
                  <c:v>0.1827718708965699</c:v>
                </c:pt>
                <c:pt idx="4">
                  <c:v>0.17885572304746689</c:v>
                </c:pt>
                <c:pt idx="5">
                  <c:v>0.19632146819367188</c:v>
                </c:pt>
                <c:pt idx="6">
                  <c:v>0.19557689079262994</c:v>
                </c:pt>
                <c:pt idx="7">
                  <c:v>0.22264289491179001</c:v>
                </c:pt>
                <c:pt idx="8">
                  <c:v>0.21374599085789328</c:v>
                </c:pt>
                <c:pt idx="9">
                  <c:v>0.19829305986877438</c:v>
                </c:pt>
                <c:pt idx="10">
                  <c:v>0.21589346994769065</c:v>
                </c:pt>
                <c:pt idx="11">
                  <c:v>0.18364089187838881</c:v>
                </c:pt>
                <c:pt idx="12">
                  <c:v>0.1893873224637706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01C-4517-8F41-E71A35D8F1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67912960"/>
        <c:axId val="167914496"/>
      </c:barChart>
      <c:catAx>
        <c:axId val="167912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7914496"/>
        <c:crosses val="autoZero"/>
        <c:auto val="1"/>
        <c:lblAlgn val="ctr"/>
        <c:lblOffset val="100"/>
        <c:noMultiLvlLbl val="0"/>
      </c:catAx>
      <c:valAx>
        <c:axId val="167914496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16791296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'2PROD-CARACT'!#REF!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  <c:strCache>
                      <c:ptCount val="1"/>
                      <c:pt idx="0">
                        <c:v>#¡REF!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20B5-4261-9C42-5A0074597A81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'2PROD-CARACT'!#REF!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  <c:strCache>
                      <c:ptCount val="1"/>
                      <c:pt idx="0">
                        <c:v>#¡REF!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20B5-4261-9C42-5A0074597A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67987840"/>
        <c:axId val="167997824"/>
      </c:barChart>
      <c:catAx>
        <c:axId val="167987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7997824"/>
        <c:crosses val="autoZero"/>
        <c:auto val="1"/>
        <c:lblAlgn val="ctr"/>
        <c:lblOffset val="100"/>
        <c:noMultiLvlLbl val="0"/>
      </c:catAx>
      <c:valAx>
        <c:axId val="16799782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6798784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3E-2"/>
          <c:y val="0.82719724766006564"/>
          <c:w val="0.88388287401574794"/>
          <c:h val="0.1584392028783990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209936946328284"/>
          <c:y val="1.4246962497167438E-2"/>
          <c:w val="0.65447638571805744"/>
          <c:h val="0.959611528582704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'1.1.2_PROD-CARACT'!$F$38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chemeClr val="tx1">
                  <a:lumMod val="65000"/>
                  <a:lumOff val="35000"/>
                </a:schemeClr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'1.1.2_PROD-CARACT'!$C$39:$C$47</c:f>
              <c:strCache>
                <c:ptCount val="9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</c:v>
                </c:pt>
                <c:pt idx="8">
                  <c:v>Otros tipos de enseñanza</c:v>
                </c:pt>
              </c:strCache>
            </c:strRef>
          </c:cat>
          <c:val>
            <c:numRef>
              <c:f>'1.1.2_PROD-CARACT'!$F$39:$F$47</c:f>
              <c:numCache>
                <c:formatCode>0.0%</c:formatCode>
                <c:ptCount val="9"/>
                <c:pt idx="0">
                  <c:v>4.9219967159671835E-2</c:v>
                </c:pt>
                <c:pt idx="1">
                  <c:v>2.8077334415457712E-2</c:v>
                </c:pt>
                <c:pt idx="2">
                  <c:v>8.3960062187585019E-2</c:v>
                </c:pt>
                <c:pt idx="3">
                  <c:v>0.26753364878314223</c:v>
                </c:pt>
                <c:pt idx="4">
                  <c:v>0.1221378305898624</c:v>
                </c:pt>
                <c:pt idx="5">
                  <c:v>0.10639403972877393</c:v>
                </c:pt>
                <c:pt idx="6">
                  <c:v>2.1263798655003812E-2</c:v>
                </c:pt>
                <c:pt idx="7">
                  <c:v>0.27399173724899351</c:v>
                </c:pt>
                <c:pt idx="8">
                  <c:v>4.742158123150958E-2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392-49DE-B849-02522ABAFB77}"/>
            </c:ext>
          </c:extLst>
        </c:ser>
        <c:ser>
          <c:idx val="1"/>
          <c:order val="1"/>
          <c:tx>
            <c:strRef>
              <c:f>'1.1.2_PROD-CARACT'!$G$38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'1.1.2_PROD-CARACT'!$C$39:$C$47</c:f>
              <c:strCache>
                <c:ptCount val="9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</c:v>
                </c:pt>
                <c:pt idx="8">
                  <c:v>Otros tipos de enseñanza</c:v>
                </c:pt>
              </c:strCache>
            </c:strRef>
          </c:cat>
          <c:val>
            <c:numRef>
              <c:f>'1.1.2_PROD-CARACT'!$G$39:$G$47</c:f>
              <c:numCache>
                <c:formatCode>0.0%</c:formatCode>
                <c:ptCount val="9"/>
                <c:pt idx="0">
                  <c:v>4.719841056143307E-2</c:v>
                </c:pt>
                <c:pt idx="1">
                  <c:v>2.9879982872292224E-2</c:v>
                </c:pt>
                <c:pt idx="2">
                  <c:v>8.0107396502329231E-2</c:v>
                </c:pt>
                <c:pt idx="3">
                  <c:v>0.26367054512386795</c:v>
                </c:pt>
                <c:pt idx="4">
                  <c:v>0.12334876619447153</c:v>
                </c:pt>
                <c:pt idx="5">
                  <c:v>0.10667799154448562</c:v>
                </c:pt>
                <c:pt idx="6">
                  <c:v>2.4597571049458838E-2</c:v>
                </c:pt>
                <c:pt idx="7">
                  <c:v>0.27777242849625694</c:v>
                </c:pt>
                <c:pt idx="8">
                  <c:v>4.674690765540461E-2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392-49DE-B849-02522ABAFB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68030208"/>
        <c:axId val="168031744"/>
      </c:barChart>
      <c:catAx>
        <c:axId val="16803020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168031744"/>
        <c:crosses val="autoZero"/>
        <c:auto val="1"/>
        <c:lblAlgn val="ctr"/>
        <c:lblOffset val="100"/>
        <c:noMultiLvlLbl val="0"/>
      </c:catAx>
      <c:valAx>
        <c:axId val="168031744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68030208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89483197833635353"/>
          <c:y val="0.39408101447014421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200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209936946328284"/>
          <c:y val="1.4246962497167438E-2"/>
          <c:w val="0.64834007188943599"/>
          <c:h val="0.959611528582704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'1.1.2_PROD-CARACT'!$F$68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chemeClr val="tx1">
                  <a:lumMod val="65000"/>
                  <a:lumOff val="35000"/>
                </a:schemeClr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'1.1.2_PROD-CARACT'!$C$69:$C$77</c:f>
              <c:strCache>
                <c:ptCount val="9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</c:v>
                </c:pt>
                <c:pt idx="8">
                  <c:v>Otros tipos de enseñanza</c:v>
                </c:pt>
              </c:strCache>
            </c:strRef>
          </c:cat>
          <c:val>
            <c:numRef>
              <c:f>'1.1.2_PROD-CARACT'!$F$69:$F$77</c:f>
              <c:numCache>
                <c:formatCode>0.0%</c:formatCode>
                <c:ptCount val="9"/>
                <c:pt idx="0">
                  <c:v>5.1361008073314424E-2</c:v>
                </c:pt>
                <c:pt idx="1">
                  <c:v>4.9364918847244837E-2</c:v>
                </c:pt>
                <c:pt idx="2">
                  <c:v>6.9238112422162171E-2</c:v>
                </c:pt>
                <c:pt idx="3">
                  <c:v>0.23615682539149702</c:v>
                </c:pt>
                <c:pt idx="4">
                  <c:v>0.12953179811678611</c:v>
                </c:pt>
                <c:pt idx="5">
                  <c:v>0.13716032494670941</c:v>
                </c:pt>
                <c:pt idx="6">
                  <c:v>1.6065434129475149E-2</c:v>
                </c:pt>
                <c:pt idx="7">
                  <c:v>0.26741595192937107</c:v>
                </c:pt>
                <c:pt idx="8">
                  <c:v>4.3705626143439806E-2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ED7-4C94-91AE-D9B6F6717E22}"/>
            </c:ext>
          </c:extLst>
        </c:ser>
        <c:ser>
          <c:idx val="1"/>
          <c:order val="1"/>
          <c:tx>
            <c:strRef>
              <c:f>'1.1.2_PROD-CARACT'!$G$68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'1.1.2_PROD-CARACT'!$C$69:$C$77</c:f>
              <c:strCache>
                <c:ptCount val="9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</c:v>
                </c:pt>
                <c:pt idx="8">
                  <c:v>Otros tipos de enseñanza</c:v>
                </c:pt>
              </c:strCache>
            </c:strRef>
          </c:cat>
          <c:val>
            <c:numRef>
              <c:f>'1.1.2_PROD-CARACT'!$G$69:$G$77</c:f>
              <c:numCache>
                <c:formatCode>0.0%</c:formatCode>
                <c:ptCount val="9"/>
                <c:pt idx="0">
                  <c:v>5.1122539605602237E-2</c:v>
                </c:pt>
                <c:pt idx="1">
                  <c:v>4.8823986524500346E-2</c:v>
                </c:pt>
                <c:pt idx="2">
                  <c:v>6.768909494050214E-2</c:v>
                </c:pt>
                <c:pt idx="3">
                  <c:v>0.23264363370673563</c:v>
                </c:pt>
                <c:pt idx="4">
                  <c:v>0.12640669738581808</c:v>
                </c:pt>
                <c:pt idx="5">
                  <c:v>0.13277099567163539</c:v>
                </c:pt>
                <c:pt idx="6">
                  <c:v>1.913912769403911E-2</c:v>
                </c:pt>
                <c:pt idx="7">
                  <c:v>0.27911671215710382</c:v>
                </c:pt>
                <c:pt idx="8">
                  <c:v>4.2287212314063245E-2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7ED7-4C94-91AE-D9B6F6717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51730432"/>
        <c:axId val="151744512"/>
      </c:barChart>
      <c:catAx>
        <c:axId val="151730432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151744512"/>
        <c:crosses val="autoZero"/>
        <c:auto val="1"/>
        <c:lblAlgn val="ctr"/>
        <c:lblOffset val="100"/>
        <c:noMultiLvlLbl val="0"/>
      </c:catAx>
      <c:valAx>
        <c:axId val="151744512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51730432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89483197833635353"/>
          <c:y val="0.39408101447014421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200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393845596886596"/>
          <c:y val="1.4246913428195297E-2"/>
          <c:w val="0.67934018135073848"/>
          <c:h val="0.9552666042646829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'1.1.3_PROD-CONEX'!$F$31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'1.1.3_PROD-CONEX'!$C$32:$C$37</c:f>
              <c:strCache>
                <c:ptCount val="6"/>
                <c:pt idx="0">
                  <c:v>Prendas de vestir</c:v>
                </c:pt>
                <c:pt idx="1">
                  <c:v>Productos de papel</c:v>
                </c:pt>
                <c:pt idx="2">
                  <c:v>Muebles</c:v>
                </c:pt>
                <c:pt idx="3">
                  <c:v>Construcción</c:v>
                </c:pt>
                <c:pt idx="4">
                  <c:v>Transporte estudiantil</c:v>
                </c:pt>
                <c:pt idx="5">
                  <c:v>Comercio</c:v>
                </c:pt>
              </c:strCache>
            </c:strRef>
          </c:cat>
          <c:val>
            <c:numRef>
              <c:f>'1.1.3_PROD-CONEX'!$F$32:$F$37</c:f>
              <c:numCache>
                <c:formatCode>0.0%</c:formatCode>
                <c:ptCount val="6"/>
                <c:pt idx="0">
                  <c:v>0.15920833422614583</c:v>
                </c:pt>
                <c:pt idx="1">
                  <c:v>0.4275261683344404</c:v>
                </c:pt>
                <c:pt idx="2">
                  <c:v>9.0002196318755487E-3</c:v>
                </c:pt>
                <c:pt idx="3">
                  <c:v>9.171773554179434E-2</c:v>
                </c:pt>
                <c:pt idx="4">
                  <c:v>0.20232180355267951</c:v>
                </c:pt>
                <c:pt idx="5">
                  <c:v>0.11022573871306435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F0F-4A73-A3D6-1FA145438262}"/>
            </c:ext>
          </c:extLst>
        </c:ser>
        <c:ser>
          <c:idx val="1"/>
          <c:order val="1"/>
          <c:tx>
            <c:strRef>
              <c:f>'1.1.3_PROD-CONEX'!$G$31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'1.1.3_PROD-CONEX'!$C$32:$C$37</c:f>
              <c:strCache>
                <c:ptCount val="6"/>
                <c:pt idx="0">
                  <c:v>Prendas de vestir</c:v>
                </c:pt>
                <c:pt idx="1">
                  <c:v>Productos de papel</c:v>
                </c:pt>
                <c:pt idx="2">
                  <c:v>Muebles</c:v>
                </c:pt>
                <c:pt idx="3">
                  <c:v>Construcción</c:v>
                </c:pt>
                <c:pt idx="4">
                  <c:v>Transporte estudiantil</c:v>
                </c:pt>
                <c:pt idx="5">
                  <c:v>Comercio</c:v>
                </c:pt>
              </c:strCache>
            </c:strRef>
          </c:cat>
          <c:val>
            <c:numRef>
              <c:f>'1.1.3_PROD-CONEX'!$G$32:$G$37</c:f>
              <c:numCache>
                <c:formatCode>0.0%</c:formatCode>
                <c:ptCount val="6"/>
                <c:pt idx="0">
                  <c:v>0.1504059386275399</c:v>
                </c:pt>
                <c:pt idx="1">
                  <c:v>0.40786270352732168</c:v>
                </c:pt>
                <c:pt idx="2">
                  <c:v>1.7032018979385732E-2</c:v>
                </c:pt>
                <c:pt idx="3">
                  <c:v>0.11912708800092128</c:v>
                </c:pt>
                <c:pt idx="4">
                  <c:v>0.19580546259017892</c:v>
                </c:pt>
                <c:pt idx="5">
                  <c:v>0.10976678827465247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F0F-4A73-A3D6-1FA145438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51772160"/>
        <c:axId val="151778048"/>
      </c:barChart>
      <c:catAx>
        <c:axId val="151772160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151778048"/>
        <c:crosses val="autoZero"/>
        <c:auto val="1"/>
        <c:lblAlgn val="ctr"/>
        <c:lblOffset val="100"/>
        <c:noMultiLvlLbl val="0"/>
      </c:catAx>
      <c:valAx>
        <c:axId val="151778048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51772160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93771304949496992"/>
          <c:y val="0.39408101447014421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393842571615587"/>
          <c:y val="1.0128759598614903E-3"/>
          <c:w val="0.70433526784926692"/>
          <c:h val="0.9552666042646829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'1.1.3_PROD-CONEX'!$F$60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'1.1.3_PROD-CONEX'!$C$61:$C$66</c:f>
              <c:strCache>
                <c:ptCount val="6"/>
                <c:pt idx="0">
                  <c:v>Prendas de vestir</c:v>
                </c:pt>
                <c:pt idx="1">
                  <c:v>Productos de papel</c:v>
                </c:pt>
                <c:pt idx="2">
                  <c:v>Muebles</c:v>
                </c:pt>
                <c:pt idx="3">
                  <c:v>Construcción</c:v>
                </c:pt>
                <c:pt idx="4">
                  <c:v>Transporte estudiantil</c:v>
                </c:pt>
                <c:pt idx="5">
                  <c:v>Comercio</c:v>
                </c:pt>
              </c:strCache>
            </c:strRef>
          </c:cat>
          <c:val>
            <c:numRef>
              <c:f>'1.1.3_PROD-CONEX'!$F$61:$F$66</c:f>
              <c:numCache>
                <c:formatCode>0.0%</c:formatCode>
                <c:ptCount val="6"/>
                <c:pt idx="0">
                  <c:v>0.1366344926127763</c:v>
                </c:pt>
                <c:pt idx="1">
                  <c:v>0.45124320432311843</c:v>
                </c:pt>
                <c:pt idx="2">
                  <c:v>9.7436179628778135E-3</c:v>
                </c:pt>
                <c:pt idx="3">
                  <c:v>0.10124520956659694</c:v>
                </c:pt>
                <c:pt idx="4">
                  <c:v>0.18911964215264288</c:v>
                </c:pt>
                <c:pt idx="5">
                  <c:v>0.11201383338198768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CA3-4805-A01B-63CCABCFD493}"/>
            </c:ext>
          </c:extLst>
        </c:ser>
        <c:ser>
          <c:idx val="1"/>
          <c:order val="1"/>
          <c:tx>
            <c:strRef>
              <c:f>'1.1.3_PROD-CONEX'!$G$60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'1.1.3_PROD-CONEX'!$C$61:$C$66</c:f>
              <c:strCache>
                <c:ptCount val="6"/>
                <c:pt idx="0">
                  <c:v>Prendas de vestir</c:v>
                </c:pt>
                <c:pt idx="1">
                  <c:v>Productos de papel</c:v>
                </c:pt>
                <c:pt idx="2">
                  <c:v>Muebles</c:v>
                </c:pt>
                <c:pt idx="3">
                  <c:v>Construcción</c:v>
                </c:pt>
                <c:pt idx="4">
                  <c:v>Transporte estudiantil</c:v>
                </c:pt>
                <c:pt idx="5">
                  <c:v>Comercio</c:v>
                </c:pt>
              </c:strCache>
            </c:strRef>
          </c:cat>
          <c:val>
            <c:numRef>
              <c:f>'1.1.3_PROD-CONEX'!$G$61:$G$66</c:f>
              <c:numCache>
                <c:formatCode>0.0%</c:formatCode>
                <c:ptCount val="6"/>
                <c:pt idx="0">
                  <c:v>0.12880872284614753</c:v>
                </c:pt>
                <c:pt idx="1">
                  <c:v>0.42878441641524417</c:v>
                </c:pt>
                <c:pt idx="2">
                  <c:v>1.8750288017652432E-2</c:v>
                </c:pt>
                <c:pt idx="3">
                  <c:v>0.13078486278613141</c:v>
                </c:pt>
                <c:pt idx="4">
                  <c:v>0.18132416736920384</c:v>
                </c:pt>
                <c:pt idx="5">
                  <c:v>0.11154754256562059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CA3-4805-A01B-63CCABCFD4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51902848"/>
        <c:axId val="167924096"/>
      </c:barChart>
      <c:catAx>
        <c:axId val="15190284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167924096"/>
        <c:crosses val="autoZero"/>
        <c:auto val="1"/>
        <c:lblAlgn val="ctr"/>
        <c:lblOffset val="100"/>
        <c:noMultiLvlLbl val="0"/>
      </c:catAx>
      <c:valAx>
        <c:axId val="167924096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51902848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93771304949496992"/>
          <c:y val="0.39408101447014421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extLst xmlns:c16r2="http://schemas.microsoft.com/office/drawing/2015/06/chart">
            <c:ext xmlns:c16="http://schemas.microsoft.com/office/drawing/2014/chart" uri="{C3380CC4-5D6E-409C-BE32-E72D297353CC}">
              <c16:uniqueId val="{00000000-8DB3-427A-B7C7-62E1D477672B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extLst xmlns:c16r2="http://schemas.microsoft.com/office/drawing/2015/06/chart">
            <c:ext xmlns:c16="http://schemas.microsoft.com/office/drawing/2014/chart" uri="{C3380CC4-5D6E-409C-BE32-E72D297353CC}">
              <c16:uniqueId val="{00000001-8DB3-427A-B7C7-62E1D47767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69607168"/>
        <c:axId val="169608704"/>
      </c:barChart>
      <c:catAx>
        <c:axId val="169607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9608704"/>
        <c:crosses val="autoZero"/>
        <c:auto val="1"/>
        <c:lblAlgn val="ctr"/>
        <c:lblOffset val="100"/>
        <c:noMultiLvlLbl val="0"/>
      </c:catAx>
      <c:valAx>
        <c:axId val="16960870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696071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3E-2"/>
          <c:y val="0.82719724766006564"/>
          <c:w val="0.88388287401574794"/>
          <c:h val="0.1584392028783990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562457083517229E-2"/>
          <c:y val="3.8878373701491414E-2"/>
          <c:w val="0.9842592344578629"/>
          <c:h val="0.80638235014587767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'1.1.4_PROD-MyNM'!$B$23</c:f>
              <c:strCache>
                <c:ptCount val="1"/>
                <c:pt idx="0">
                  <c:v>Enseñanza Pública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'1.1.4_PROD-MyNM'!$C$22:$O$22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'1.1.4_PROD-MyNM'!$C$23:$O$23</c:f>
              <c:numCache>
                <c:formatCode>0.0%</c:formatCode>
                <c:ptCount val="13"/>
                <c:pt idx="0">
                  <c:v>0.65035218306967946</c:v>
                </c:pt>
                <c:pt idx="1">
                  <c:v>0.68370481847014963</c:v>
                </c:pt>
                <c:pt idx="2">
                  <c:v>0.69590510880555101</c:v>
                </c:pt>
                <c:pt idx="3">
                  <c:v>0.68053013360833292</c:v>
                </c:pt>
                <c:pt idx="4">
                  <c:v>0.70050697539616902</c:v>
                </c:pt>
                <c:pt idx="5">
                  <c:v>0.7030808896177938</c:v>
                </c:pt>
                <c:pt idx="6">
                  <c:v>0.71986677779937303</c:v>
                </c:pt>
                <c:pt idx="7">
                  <c:v>0.69778461070059128</c:v>
                </c:pt>
                <c:pt idx="8">
                  <c:v>0.6985724526513446</c:v>
                </c:pt>
                <c:pt idx="9">
                  <c:v>0.68857046009507428</c:v>
                </c:pt>
                <c:pt idx="10">
                  <c:v>0.68873180590454819</c:v>
                </c:pt>
                <c:pt idx="11">
                  <c:v>0.67908649090150441</c:v>
                </c:pt>
                <c:pt idx="12">
                  <c:v>0.679126063081406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FE7-491A-9DFC-7EFC16C3E015}"/>
            </c:ext>
          </c:extLst>
        </c:ser>
        <c:ser>
          <c:idx val="1"/>
          <c:order val="1"/>
          <c:tx>
            <c:strRef>
              <c:f>'1.1.4_PROD-MyNM'!$B$24</c:f>
              <c:strCache>
                <c:ptCount val="1"/>
                <c:pt idx="0">
                  <c:v>Enseñanza Privada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'1.1.4_PROD-MyNM'!$C$22:$O$22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'1.1.4_PROD-MyNM'!$C$24:$O$24</c:f>
              <c:numCache>
                <c:formatCode>0.0%</c:formatCode>
                <c:ptCount val="13"/>
                <c:pt idx="0">
                  <c:v>0.34964781693032049</c:v>
                </c:pt>
                <c:pt idx="1">
                  <c:v>0.31629518152985037</c:v>
                </c:pt>
                <c:pt idx="2">
                  <c:v>0.30409489119444894</c:v>
                </c:pt>
                <c:pt idx="3">
                  <c:v>0.31946986639166708</c:v>
                </c:pt>
                <c:pt idx="4">
                  <c:v>0.29949302460383098</c:v>
                </c:pt>
                <c:pt idx="5">
                  <c:v>0.29691911038220625</c:v>
                </c:pt>
                <c:pt idx="6">
                  <c:v>0.28013322220062692</c:v>
                </c:pt>
                <c:pt idx="7">
                  <c:v>0.30221538929940867</c:v>
                </c:pt>
                <c:pt idx="8">
                  <c:v>0.30142754734865534</c:v>
                </c:pt>
                <c:pt idx="9">
                  <c:v>0.31142953990492572</c:v>
                </c:pt>
                <c:pt idx="10">
                  <c:v>0.31126819409545181</c:v>
                </c:pt>
                <c:pt idx="11">
                  <c:v>0.32091350909849559</c:v>
                </c:pt>
                <c:pt idx="12">
                  <c:v>0.320873936918594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FE7-491A-9DFC-7EFC16C3E0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69622912"/>
        <c:axId val="169641088"/>
      </c:barChart>
      <c:catAx>
        <c:axId val="169622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5A5A72"/>
                </a:solidFill>
              </a:defRPr>
            </a:pPr>
            <a:endParaRPr lang="es-ES"/>
          </a:p>
        </c:txPr>
        <c:crossAx val="169641088"/>
        <c:crosses val="autoZero"/>
        <c:auto val="1"/>
        <c:lblAlgn val="ctr"/>
        <c:lblOffset val="100"/>
        <c:noMultiLvlLbl val="0"/>
      </c:catAx>
      <c:valAx>
        <c:axId val="169641088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16962291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562457083517229E-2"/>
          <c:y val="3.8878373701491414E-2"/>
          <c:w val="0.98572782762619793"/>
          <c:h val="0.80638235014587767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'1.1.4_PROD-MyNM'!$B$47</c:f>
              <c:strCache>
                <c:ptCount val="1"/>
                <c:pt idx="0">
                  <c:v>Enseñanza Pública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'1.1.4_PROD-MyNM'!$C$46:$O$46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'1.1.4_PROD-MyNM'!$C$47:$O$47</c:f>
              <c:numCache>
                <c:formatCode>0.0%</c:formatCode>
                <c:ptCount val="13"/>
                <c:pt idx="0">
                  <c:v>0.65035218306967946</c:v>
                </c:pt>
                <c:pt idx="1">
                  <c:v>0.66336914172322592</c:v>
                </c:pt>
                <c:pt idx="2">
                  <c:v>0.68206238088276627</c:v>
                </c:pt>
                <c:pt idx="3">
                  <c:v>0.66076703371371137</c:v>
                </c:pt>
                <c:pt idx="4">
                  <c:v>0.6705217665567047</c:v>
                </c:pt>
                <c:pt idx="5">
                  <c:v>0.67071831529236292</c:v>
                </c:pt>
                <c:pt idx="6">
                  <c:v>0.66719298055361764</c:v>
                </c:pt>
                <c:pt idx="7">
                  <c:v>0.66698098205159806</c:v>
                </c:pt>
                <c:pt idx="8">
                  <c:v>0.69288304530151679</c:v>
                </c:pt>
                <c:pt idx="9">
                  <c:v>0.68961068452517749</c:v>
                </c:pt>
                <c:pt idx="10">
                  <c:v>0.68287043242209633</c:v>
                </c:pt>
                <c:pt idx="11">
                  <c:v>0.69127817687440207</c:v>
                </c:pt>
                <c:pt idx="12">
                  <c:v>0.68596567412436804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81E-4B40-884D-6860696AB5C7}"/>
            </c:ext>
          </c:extLst>
        </c:ser>
        <c:ser>
          <c:idx val="1"/>
          <c:order val="1"/>
          <c:tx>
            <c:strRef>
              <c:f>'1.1.4_PROD-MyNM'!$B$48</c:f>
              <c:strCache>
                <c:ptCount val="1"/>
                <c:pt idx="0">
                  <c:v>Enseñanza Privada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'1.1.4_PROD-MyNM'!$C$46:$O$46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'1.1.4_PROD-MyNM'!$C$48:$O$48</c:f>
              <c:numCache>
                <c:formatCode>0.0%</c:formatCode>
                <c:ptCount val="13"/>
                <c:pt idx="0">
                  <c:v>0.34964781693032049</c:v>
                </c:pt>
                <c:pt idx="1">
                  <c:v>0.33663085827677414</c:v>
                </c:pt>
                <c:pt idx="2">
                  <c:v>0.31793761911723373</c:v>
                </c:pt>
                <c:pt idx="3">
                  <c:v>0.33923296628628863</c:v>
                </c:pt>
                <c:pt idx="4">
                  <c:v>0.3294782334432953</c:v>
                </c:pt>
                <c:pt idx="5">
                  <c:v>0.32928168470763708</c:v>
                </c:pt>
                <c:pt idx="6">
                  <c:v>0.33280701944638236</c:v>
                </c:pt>
                <c:pt idx="7">
                  <c:v>0.33301901794840189</c:v>
                </c:pt>
                <c:pt idx="8">
                  <c:v>0.30711695469848316</c:v>
                </c:pt>
                <c:pt idx="9">
                  <c:v>0.31038931547482251</c:v>
                </c:pt>
                <c:pt idx="10">
                  <c:v>0.31712956757790373</c:v>
                </c:pt>
                <c:pt idx="11">
                  <c:v>0.30872182312559793</c:v>
                </c:pt>
                <c:pt idx="12">
                  <c:v>0.31403432587563196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781E-4B40-884D-6860696AB5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69872384"/>
        <c:axId val="169874176"/>
      </c:barChart>
      <c:catAx>
        <c:axId val="169872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5A5A72"/>
                </a:solidFill>
              </a:defRPr>
            </a:pPr>
            <a:endParaRPr lang="es-ES"/>
          </a:p>
        </c:txPr>
        <c:crossAx val="169874176"/>
        <c:crosses val="autoZero"/>
        <c:auto val="1"/>
        <c:lblAlgn val="ctr"/>
        <c:lblOffset val="100"/>
        <c:noMultiLvlLbl val="0"/>
      </c:catAx>
      <c:valAx>
        <c:axId val="169874176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1698723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0260089402116502E-3"/>
          <c:y val="1.169651333971395E-2"/>
          <c:w val="0.98567386190715989"/>
          <c:h val="0.855461213736115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'1.2.1_CI-PIB'!$B$19</c:f>
              <c:strCache>
                <c:ptCount val="1"/>
                <c:pt idx="0">
                  <c:v>Consumo intermedio de la enseñanza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'1.2.1_CI-PIB'!$C$16:$O$16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'1.2.1_CI-PIB'!$C$19:$O$19</c:f>
              <c:numCache>
                <c:formatCode>_ * #,##0_ ;_ * \-#,##0_ ;_ * "-"??_ ;_ @_ </c:formatCode>
                <c:ptCount val="13"/>
                <c:pt idx="0">
                  <c:v>1061977</c:v>
                </c:pt>
                <c:pt idx="1">
                  <c:v>1129631</c:v>
                </c:pt>
                <c:pt idx="2">
                  <c:v>1170318</c:v>
                </c:pt>
                <c:pt idx="3">
                  <c:v>1211057</c:v>
                </c:pt>
                <c:pt idx="4">
                  <c:v>1260241</c:v>
                </c:pt>
                <c:pt idx="5">
                  <c:v>1381549</c:v>
                </c:pt>
                <c:pt idx="6">
                  <c:v>1464134</c:v>
                </c:pt>
                <c:pt idx="7">
                  <c:v>1638730</c:v>
                </c:pt>
                <c:pt idx="8">
                  <c:v>1600071</c:v>
                </c:pt>
                <c:pt idx="9">
                  <c:v>1471791</c:v>
                </c:pt>
                <c:pt idx="10">
                  <c:v>1606055</c:v>
                </c:pt>
                <c:pt idx="11">
                  <c:v>1612379</c:v>
                </c:pt>
                <c:pt idx="12">
                  <c:v>1576179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354-4FF1-85E9-203162F339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9376000"/>
        <c:axId val="169374464"/>
      </c:barChart>
      <c:lineChart>
        <c:grouping val="standard"/>
        <c:varyColors val="0"/>
        <c:ser>
          <c:idx val="0"/>
          <c:order val="0"/>
          <c:tx>
            <c:strRef>
              <c:f>'1.2.1_CI-PIB'!$B$21</c:f>
              <c:strCache>
                <c:ptCount val="1"/>
                <c:pt idx="0">
                  <c:v>Consumo intermedio/PIB</c:v>
                </c:pt>
              </c:strCache>
            </c:strRef>
          </c:tx>
          <c:spPr>
            <a:ln w="22225">
              <a:solidFill>
                <a:schemeClr val="tx1">
                  <a:lumMod val="65000"/>
                  <a:lumOff val="35000"/>
                </a:schemeClr>
              </a:solidFill>
              <a:prstDash val="sysDash"/>
            </a:ln>
          </c:spPr>
          <c:marker>
            <c:symbol val="diamond"/>
            <c:size val="7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>
                    <a:lumMod val="65000"/>
                    <a:lumOff val="35000"/>
                  </a:schemeClr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'1.1.1_PROD-PIB'!$C$8:$O$8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'1.2.1_CI-PIB'!$C$21:$O$21</c:f>
              <c:numCache>
                <c:formatCode>0.0%</c:formatCode>
                <c:ptCount val="13"/>
                <c:pt idx="0">
                  <c:v>2.0819903600190221E-2</c:v>
                </c:pt>
                <c:pt idx="1">
                  <c:v>2.082253464342609E-2</c:v>
                </c:pt>
                <c:pt idx="2">
                  <c:v>2.1451001665538441E-2</c:v>
                </c:pt>
                <c:pt idx="3">
                  <c:v>2.1441826821400556E-2</c:v>
                </c:pt>
                <c:pt idx="4">
                  <c:v>2.0685099321356478E-2</c:v>
                </c:pt>
                <c:pt idx="5">
                  <c:v>2.1465145669679702E-2</c:v>
                </c:pt>
                <c:pt idx="6">
                  <c:v>2.1676061135584263E-2</c:v>
                </c:pt>
                <c:pt idx="7">
                  <c:v>2.3375244820788458E-2</c:v>
                </c:pt>
                <c:pt idx="8">
                  <c:v>2.2801259206365852E-2</c:v>
                </c:pt>
                <c:pt idx="9">
                  <c:v>2.1233655518058916E-2</c:v>
                </c:pt>
                <c:pt idx="10">
                  <c:v>2.2634618553711218E-2</c:v>
                </c:pt>
                <c:pt idx="11">
                  <c:v>2.2434498418871816E-2</c:v>
                </c:pt>
                <c:pt idx="12">
                  <c:v>2.1928160402748961E-2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354-4FF1-85E9-203162F339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8371712"/>
        <c:axId val="168373248"/>
      </c:lineChart>
      <c:catAx>
        <c:axId val="1683717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68373248"/>
        <c:crosses val="autoZero"/>
        <c:auto val="1"/>
        <c:lblAlgn val="ctr"/>
        <c:lblOffset val="100"/>
        <c:noMultiLvlLbl val="0"/>
      </c:catAx>
      <c:valAx>
        <c:axId val="168373248"/>
        <c:scaling>
          <c:orientation val="minMax"/>
          <c:max val="2.8000000000000004E-2"/>
          <c:min val="0"/>
        </c:scaling>
        <c:delete val="0"/>
        <c:axPos val="l"/>
        <c:numFmt formatCode="0.0%" sourceLinked="1"/>
        <c:majorTickMark val="none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300">
                <a:solidFill>
                  <a:schemeClr val="bg1"/>
                </a:solidFill>
              </a:defRPr>
            </a:pPr>
            <a:endParaRPr lang="es-ES"/>
          </a:p>
        </c:txPr>
        <c:crossAx val="168371712"/>
        <c:crosses val="autoZero"/>
        <c:crossBetween val="between"/>
      </c:valAx>
      <c:valAx>
        <c:axId val="169374464"/>
        <c:scaling>
          <c:orientation val="minMax"/>
          <c:max val="2500000"/>
        </c:scaling>
        <c:delete val="0"/>
        <c:axPos val="r"/>
        <c:numFmt formatCode="_ * #,##0_ ;_ * \-#,##0_ ;_ * &quot;-&quot;??_ ;_ @_ " sourceLinked="1"/>
        <c:majorTickMark val="out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100">
                <a:solidFill>
                  <a:schemeClr val="bg1"/>
                </a:solidFill>
              </a:defRPr>
            </a:pPr>
            <a:endParaRPr lang="es-ES"/>
          </a:p>
        </c:txPr>
        <c:crossAx val="169376000"/>
        <c:crosses val="max"/>
        <c:crossBetween val="between"/>
      </c:valAx>
      <c:catAx>
        <c:axId val="16937600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69374464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0.17749745012443394"/>
          <c:y val="0.94700318353741908"/>
          <c:w val="0.63704658679323112"/>
          <c:h val="5.0764148777980696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7802386112155559E-2"/>
          <c:y val="0"/>
          <c:w val="0.97200588459043746"/>
          <c:h val="0.8678633034340003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'1.2.1_CI-PIB'!$B$53</c:f>
              <c:strCache>
                <c:ptCount val="1"/>
                <c:pt idx="0">
                  <c:v>Industrias características de la enseñanza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'1.2.1_CI-PIB'!$C$52:$O$52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'1.2.1_CI-PIB'!$C$53:$O$53</c:f>
              <c:numCache>
                <c:formatCode>0.0%</c:formatCode>
                <c:ptCount val="13"/>
                <c:pt idx="0">
                  <c:v>1.1437255930600543E-2</c:v>
                </c:pt>
                <c:pt idx="1">
                  <c:v>1.1446918519027544E-2</c:v>
                </c:pt>
                <c:pt idx="2">
                  <c:v>1.1808518726548237E-2</c:v>
                </c:pt>
                <c:pt idx="3">
                  <c:v>1.2317068085927219E-2</c:v>
                </c:pt>
                <c:pt idx="4">
                  <c:v>1.2220930945595725E-2</c:v>
                </c:pt>
                <c:pt idx="5">
                  <c:v>1.1820171558772491E-2</c:v>
                </c:pt>
                <c:pt idx="6">
                  <c:v>1.2230456792430797E-2</c:v>
                </c:pt>
                <c:pt idx="7">
                  <c:v>1.2694649519105258E-2</c:v>
                </c:pt>
                <c:pt idx="8">
                  <c:v>1.3186580110657296E-2</c:v>
                </c:pt>
                <c:pt idx="9">
                  <c:v>1.2210234499877702E-2</c:v>
                </c:pt>
                <c:pt idx="10">
                  <c:v>1.2889269163765878E-2</c:v>
                </c:pt>
                <c:pt idx="11">
                  <c:v>1.3418200400589855E-2</c:v>
                </c:pt>
                <c:pt idx="12">
                  <c:v>1.2755606394543781E-2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DCA-4C0F-9AEA-AECF2FAEC48F}"/>
            </c:ext>
          </c:extLst>
        </c:ser>
        <c:ser>
          <c:idx val="1"/>
          <c:order val="1"/>
          <c:tx>
            <c:strRef>
              <c:f>'1.2.1_CI-PIB'!$B$54</c:f>
              <c:strCache>
                <c:ptCount val="1"/>
                <c:pt idx="0">
                  <c:v>Industrias conexas de la enseñanza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'1.2.1_CI-PIB'!$C$52:$O$52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'1.2.1_CI-PIB'!$C$54:$O$54</c:f>
              <c:numCache>
                <c:formatCode>0.0%</c:formatCode>
                <c:ptCount val="13"/>
                <c:pt idx="0">
                  <c:v>9.382647669589678E-3</c:v>
                </c:pt>
                <c:pt idx="1">
                  <c:v>9.3756161243985486E-3</c:v>
                </c:pt>
                <c:pt idx="2">
                  <c:v>9.6424829389902059E-3</c:v>
                </c:pt>
                <c:pt idx="3">
                  <c:v>9.1247587354733369E-3</c:v>
                </c:pt>
                <c:pt idx="4">
                  <c:v>8.4641683757607535E-3</c:v>
                </c:pt>
                <c:pt idx="5">
                  <c:v>9.6449741109072128E-3</c:v>
                </c:pt>
                <c:pt idx="6">
                  <c:v>9.4456043431534673E-3</c:v>
                </c:pt>
                <c:pt idx="7">
                  <c:v>1.06805953016832E-2</c:v>
                </c:pt>
                <c:pt idx="8">
                  <c:v>9.6146790957085566E-3</c:v>
                </c:pt>
                <c:pt idx="9">
                  <c:v>9.0234210181812154E-3</c:v>
                </c:pt>
                <c:pt idx="10">
                  <c:v>9.7453493899453385E-3</c:v>
                </c:pt>
                <c:pt idx="11">
                  <c:v>9.0162980182819617E-3</c:v>
                </c:pt>
                <c:pt idx="12">
                  <c:v>9.1725540082051808E-3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DCA-4C0F-9AEA-AECF2FAEC4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axId val="169890176"/>
        <c:axId val="169891712"/>
      </c:barChart>
      <c:catAx>
        <c:axId val="169890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169891712"/>
        <c:crosses val="autoZero"/>
        <c:auto val="1"/>
        <c:lblAlgn val="ctr"/>
        <c:lblOffset val="100"/>
        <c:noMultiLvlLbl val="0"/>
      </c:catAx>
      <c:valAx>
        <c:axId val="169891712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one"/>
        <c:crossAx val="1698901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1089339364494331"/>
          <c:y val="0.94902716593245229"/>
          <c:w val="0.70634964383154153"/>
          <c:h val="4.6404560975178248E-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solidFill>
            <a:srgbClr val="595959"/>
          </a:solidFill>
        </a:defRPr>
      </a:pPr>
      <a:endParaRPr lang="es-E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562457083517229E-2"/>
          <c:y val="4.37596553501561E-2"/>
          <c:w val="0.97487508583296556"/>
          <c:h val="0.80150089609660369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'1.2.1_CI-PIB'!$B$76</c:f>
              <c:strCache>
                <c:ptCount val="1"/>
                <c:pt idx="0">
                  <c:v>Industrias características de la enseñanza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'1.2.1_CI-PIB'!$C$75:$O$75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'1.2.1_CI-PIB'!$C$76:$O$76</c:f>
              <c:numCache>
                <c:formatCode>0.0%</c:formatCode>
                <c:ptCount val="13"/>
                <c:pt idx="0">
                  <c:v>0.54934240572065118</c:v>
                </c:pt>
                <c:pt idx="1">
                  <c:v>0.54973703802392104</c:v>
                </c:pt>
                <c:pt idx="2">
                  <c:v>0.55048798702574853</c:v>
                </c:pt>
                <c:pt idx="3">
                  <c:v>0.57444116998621864</c:v>
                </c:pt>
                <c:pt idx="4">
                  <c:v>0.59080842473780804</c:v>
                </c:pt>
                <c:pt idx="5">
                  <c:v>0.5506681268633975</c:v>
                </c:pt>
                <c:pt idx="6">
                  <c:v>0.56423797275386001</c:v>
                </c:pt>
                <c:pt idx="7">
                  <c:v>0.54308092242163142</c:v>
                </c:pt>
                <c:pt idx="8">
                  <c:v>0.57832683674661933</c:v>
                </c:pt>
                <c:pt idx="9">
                  <c:v>0.57504156500481385</c:v>
                </c:pt>
                <c:pt idx="10">
                  <c:v>0.56944936505910448</c:v>
                </c:pt>
                <c:pt idx="11">
                  <c:v>0.59810565630041079</c:v>
                </c:pt>
                <c:pt idx="12">
                  <c:v>0.58169979424925722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FA8-4F20-A9CA-B3FFABD370E8}"/>
            </c:ext>
          </c:extLst>
        </c:ser>
        <c:ser>
          <c:idx val="1"/>
          <c:order val="1"/>
          <c:tx>
            <c:strRef>
              <c:f>'1.2.1_CI-PIB'!$B$77</c:f>
              <c:strCache>
                <c:ptCount val="1"/>
                <c:pt idx="0">
                  <c:v>Industrias conexas de la enseñanza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'1.2.1_CI-PIB'!$C$75:$O$75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'1.2.1_CI-PIB'!$C$77:$O$77</c:f>
              <c:numCache>
                <c:formatCode>0.0%</c:formatCode>
                <c:ptCount val="13"/>
                <c:pt idx="0">
                  <c:v>0.45065759427934882</c:v>
                </c:pt>
                <c:pt idx="1">
                  <c:v>0.4502629619760789</c:v>
                </c:pt>
                <c:pt idx="2">
                  <c:v>0.44951201297425142</c:v>
                </c:pt>
                <c:pt idx="3">
                  <c:v>0.42555883001378136</c:v>
                </c:pt>
                <c:pt idx="4">
                  <c:v>0.40919157526219191</c:v>
                </c:pt>
                <c:pt idx="5">
                  <c:v>0.44933187313660244</c:v>
                </c:pt>
                <c:pt idx="6">
                  <c:v>0.43576202724614005</c:v>
                </c:pt>
                <c:pt idx="7">
                  <c:v>0.45691907757836864</c:v>
                </c:pt>
                <c:pt idx="8">
                  <c:v>0.42167316325338061</c:v>
                </c:pt>
                <c:pt idx="9">
                  <c:v>0.42495843499518615</c:v>
                </c:pt>
                <c:pt idx="10">
                  <c:v>0.43055063494089557</c:v>
                </c:pt>
                <c:pt idx="11">
                  <c:v>0.40189434369958926</c:v>
                </c:pt>
                <c:pt idx="12">
                  <c:v>0.41830020575074278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FA8-4F20-A9CA-B3FFABD370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69500672"/>
        <c:axId val="169502208"/>
      </c:barChart>
      <c:catAx>
        <c:axId val="169500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9502208"/>
        <c:crosses val="autoZero"/>
        <c:auto val="1"/>
        <c:lblAlgn val="ctr"/>
        <c:lblOffset val="100"/>
        <c:noMultiLvlLbl val="0"/>
      </c:catAx>
      <c:valAx>
        <c:axId val="169502208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1695006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209936946328284"/>
          <c:y val="1.4246962497167438E-2"/>
          <c:w val="0.65447638571805744"/>
          <c:h val="0.959611528582704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'1.2.2_CI-CARACT'!$F$37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'1.2.2_CI-CARACT'!$C$38:$C$46</c:f>
              <c:strCache>
                <c:ptCount val="9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</c:v>
                </c:pt>
                <c:pt idx="8">
                  <c:v>Otros tipos de enseñanza</c:v>
                </c:pt>
              </c:strCache>
            </c:strRef>
          </c:cat>
          <c:val>
            <c:numRef>
              <c:f>'1.2.2_CI-CARACT'!$F$38:$F$46</c:f>
              <c:numCache>
                <c:formatCode>0.0%</c:formatCode>
                <c:ptCount val="9"/>
                <c:pt idx="0">
                  <c:v>4.5363642579217579E-2</c:v>
                </c:pt>
                <c:pt idx="1">
                  <c:v>2.6823340750593588E-2</c:v>
                </c:pt>
                <c:pt idx="2">
                  <c:v>8.5940510672152956E-2</c:v>
                </c:pt>
                <c:pt idx="3">
                  <c:v>0.26195023184117949</c:v>
                </c:pt>
                <c:pt idx="4">
                  <c:v>0.10319574108374874</c:v>
                </c:pt>
                <c:pt idx="5">
                  <c:v>5.5832235247317979E-2</c:v>
                </c:pt>
                <c:pt idx="6">
                  <c:v>2.6044839202913863E-2</c:v>
                </c:pt>
                <c:pt idx="7">
                  <c:v>0.29915048543689321</c:v>
                </c:pt>
                <c:pt idx="8">
                  <c:v>9.5698973185982625E-2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9F4-4D4C-B894-FECD32AE320C}"/>
            </c:ext>
          </c:extLst>
        </c:ser>
        <c:ser>
          <c:idx val="1"/>
          <c:order val="1"/>
          <c:tx>
            <c:strRef>
              <c:f>'1.2.2_CI-CARACT'!$G$37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'1.2.2_CI-CARACT'!$C$38:$C$46</c:f>
              <c:strCache>
                <c:ptCount val="9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</c:v>
                </c:pt>
                <c:pt idx="8">
                  <c:v>Otros tipos de enseñanza</c:v>
                </c:pt>
              </c:strCache>
            </c:strRef>
          </c:cat>
          <c:val>
            <c:numRef>
              <c:f>'1.2.2_CI-CARACT'!$G$38:$G$46</c:f>
              <c:numCache>
                <c:formatCode>0.0%</c:formatCode>
                <c:ptCount val="9"/>
                <c:pt idx="0">
                  <c:v>4.4552286507862554E-2</c:v>
                </c:pt>
                <c:pt idx="1">
                  <c:v>2.9281654152300895E-2</c:v>
                </c:pt>
                <c:pt idx="2">
                  <c:v>7.9593328069289204E-2</c:v>
                </c:pt>
                <c:pt idx="3">
                  <c:v>0.24682072987116171</c:v>
                </c:pt>
                <c:pt idx="4">
                  <c:v>9.6468513005622064E-2</c:v>
                </c:pt>
                <c:pt idx="5">
                  <c:v>5.7453281608378003E-2</c:v>
                </c:pt>
                <c:pt idx="6">
                  <c:v>3.131207117249226E-2</c:v>
                </c:pt>
                <c:pt idx="7">
                  <c:v>0.31944001687109796</c:v>
                </c:pt>
                <c:pt idx="8">
                  <c:v>9.5078118741795364E-2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9F4-4D4C-B894-FECD32AE32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69600128"/>
        <c:axId val="169601664"/>
      </c:barChart>
      <c:catAx>
        <c:axId val="16960012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169601664"/>
        <c:crosses val="autoZero"/>
        <c:auto val="1"/>
        <c:lblAlgn val="ctr"/>
        <c:lblOffset val="100"/>
        <c:noMultiLvlLbl val="0"/>
      </c:catAx>
      <c:valAx>
        <c:axId val="169601664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69600128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89483197833635353"/>
          <c:y val="0.39408101447014421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200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209936946328284"/>
          <c:y val="1.4246962497167438E-2"/>
          <c:w val="0.65447638571805744"/>
          <c:h val="0.959611528582704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'1.2.2_CI-CARACT'!$F$64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'1.2.2_CI-CARACT'!$C$65:$C$73</c:f>
              <c:strCache>
                <c:ptCount val="9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</c:v>
                </c:pt>
                <c:pt idx="8">
                  <c:v>Otros tipos de enseñanza</c:v>
                </c:pt>
              </c:strCache>
            </c:strRef>
          </c:cat>
          <c:val>
            <c:numRef>
              <c:f>'1.2.2_CI-CARACT'!$F$65:$F$73</c:f>
              <c:numCache>
                <c:formatCode>0.0%</c:formatCode>
                <c:ptCount val="9"/>
                <c:pt idx="0">
                  <c:v>4.3395034908691968E-2</c:v>
                </c:pt>
                <c:pt idx="1">
                  <c:v>2.6784242196743375E-2</c:v>
                </c:pt>
                <c:pt idx="2">
                  <c:v>8.5850599301307687E-2</c:v>
                </c:pt>
                <c:pt idx="3">
                  <c:v>0.26167883173834189</c:v>
                </c:pt>
                <c:pt idx="4">
                  <c:v>0.10308355791794253</c:v>
                </c:pt>
                <c:pt idx="5">
                  <c:v>5.5802059991310417E-2</c:v>
                </c:pt>
                <c:pt idx="6">
                  <c:v>2.6144448258091008E-2</c:v>
                </c:pt>
                <c:pt idx="7">
                  <c:v>0.30157522037634815</c:v>
                </c:pt>
                <c:pt idx="8">
                  <c:v>9.5686005311222941E-2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41C-41F9-B5AF-E08F71341453}"/>
            </c:ext>
          </c:extLst>
        </c:ser>
        <c:ser>
          <c:idx val="1"/>
          <c:order val="1"/>
          <c:tx>
            <c:strRef>
              <c:f>'1.2.2_CI-CARACT'!$G$64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'1.2.2_CI-CARACT'!$C$65:$C$73</c:f>
              <c:strCache>
                <c:ptCount val="9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</c:v>
                </c:pt>
                <c:pt idx="8">
                  <c:v>Otros tipos de enseñanza</c:v>
                </c:pt>
              </c:strCache>
            </c:strRef>
          </c:cat>
          <c:val>
            <c:numRef>
              <c:f>'1.2.2_CI-CARACT'!$G$65:$G$73</c:f>
              <c:numCache>
                <c:formatCode>0.0%</c:formatCode>
                <c:ptCount val="9"/>
                <c:pt idx="0">
                  <c:v>4.2629051450434795E-2</c:v>
                </c:pt>
                <c:pt idx="1">
                  <c:v>2.9229012404252325E-2</c:v>
                </c:pt>
                <c:pt idx="2">
                  <c:v>7.9499336323965525E-2</c:v>
                </c:pt>
                <c:pt idx="3">
                  <c:v>0.24650683908064783</c:v>
                </c:pt>
                <c:pt idx="4">
                  <c:v>9.6348091263362134E-2</c:v>
                </c:pt>
                <c:pt idx="5">
                  <c:v>5.7394616207655888E-2</c:v>
                </c:pt>
                <c:pt idx="6">
                  <c:v>3.13896405460794E-2</c:v>
                </c:pt>
                <c:pt idx="7">
                  <c:v>0.32196304137041193</c:v>
                </c:pt>
                <c:pt idx="8">
                  <c:v>9.504037135319017E-2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41C-41F9-B5AF-E08F713414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70361600"/>
        <c:axId val="170363136"/>
      </c:barChart>
      <c:catAx>
        <c:axId val="170361600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170363136"/>
        <c:crosses val="autoZero"/>
        <c:auto val="1"/>
        <c:lblAlgn val="ctr"/>
        <c:lblOffset val="100"/>
        <c:noMultiLvlLbl val="0"/>
      </c:catAx>
      <c:valAx>
        <c:axId val="170363136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70361600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89483197833635353"/>
          <c:y val="0.39408101447014421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200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extLst xmlns:c16r2="http://schemas.microsoft.com/office/drawing/2015/06/chart">
            <c:ext xmlns:c16="http://schemas.microsoft.com/office/drawing/2014/chart" uri="{C3380CC4-5D6E-409C-BE32-E72D297353CC}">
              <c16:uniqueId val="{00000000-1F12-4BF1-8ED9-6528B60F3DF5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extLst xmlns:c16r2="http://schemas.microsoft.com/office/drawing/2015/06/chart">
            <c:ext xmlns:c16="http://schemas.microsoft.com/office/drawing/2014/chart" uri="{C3380CC4-5D6E-409C-BE32-E72D297353CC}">
              <c16:uniqueId val="{00000001-1F12-4BF1-8ED9-6528B60F3D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70137472"/>
        <c:axId val="170139008"/>
      </c:barChart>
      <c:catAx>
        <c:axId val="170137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70139008"/>
        <c:crosses val="autoZero"/>
        <c:auto val="1"/>
        <c:lblAlgn val="ctr"/>
        <c:lblOffset val="100"/>
        <c:noMultiLvlLbl val="0"/>
      </c:catAx>
      <c:valAx>
        <c:axId val="17013900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7013747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3E-2"/>
          <c:y val="0.82719724766006564"/>
          <c:w val="0.88388287401574794"/>
          <c:h val="0.1584392028783990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978239731889632"/>
          <c:y val="1.0128759598614894E-3"/>
          <c:w val="0.67934018135073848"/>
          <c:h val="0.99235793915218873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'1.2.3_CI-CONEX'!$F$32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'1.2.3_CI-CONEX'!$C$33:$C$38</c:f>
              <c:strCache>
                <c:ptCount val="6"/>
                <c:pt idx="0">
                  <c:v>Prendas de vestir</c:v>
                </c:pt>
                <c:pt idx="1">
                  <c:v>Productos de papel</c:v>
                </c:pt>
                <c:pt idx="2">
                  <c:v>Muebles</c:v>
                </c:pt>
                <c:pt idx="3">
                  <c:v>Construcción</c:v>
                </c:pt>
                <c:pt idx="4">
                  <c:v>Transporte estudiantil</c:v>
                </c:pt>
                <c:pt idx="5">
                  <c:v>Comercio</c:v>
                </c:pt>
              </c:strCache>
            </c:strRef>
          </c:cat>
          <c:val>
            <c:numRef>
              <c:f>'1.2.3_CI-CONEX'!$F$33:$F$38</c:f>
              <c:numCache>
                <c:formatCode>0.0%</c:formatCode>
                <c:ptCount val="6"/>
                <c:pt idx="0">
                  <c:v>0.18294090364889498</c:v>
                </c:pt>
                <c:pt idx="1">
                  <c:v>0.46492940580069675</c:v>
                </c:pt>
                <c:pt idx="2">
                  <c:v>1.2118640919348479E-2</c:v>
                </c:pt>
                <c:pt idx="3">
                  <c:v>6.6414035188640697E-2</c:v>
                </c:pt>
                <c:pt idx="4">
                  <c:v>0.21320514802550763</c:v>
                </c:pt>
                <c:pt idx="5">
                  <c:v>6.0391866416911445E-2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830-4889-9FE5-DFC4F36425DB}"/>
            </c:ext>
          </c:extLst>
        </c:ser>
        <c:ser>
          <c:idx val="1"/>
          <c:order val="1"/>
          <c:tx>
            <c:strRef>
              <c:f>'1.2.3_CI-CONEX'!$G$32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'1.2.3_CI-CONEX'!$C$33:$C$38</c:f>
              <c:strCache>
                <c:ptCount val="6"/>
                <c:pt idx="0">
                  <c:v>Prendas de vestir</c:v>
                </c:pt>
                <c:pt idx="1">
                  <c:v>Productos de papel</c:v>
                </c:pt>
                <c:pt idx="2">
                  <c:v>Muebles</c:v>
                </c:pt>
                <c:pt idx="3">
                  <c:v>Construcción</c:v>
                </c:pt>
                <c:pt idx="4">
                  <c:v>Transporte estudiantil</c:v>
                </c:pt>
                <c:pt idx="5">
                  <c:v>Comercio</c:v>
                </c:pt>
              </c:strCache>
            </c:strRef>
          </c:cat>
          <c:val>
            <c:numRef>
              <c:f>'1.2.3_CI-CONEX'!$G$33:$G$38</c:f>
              <c:numCache>
                <c:formatCode>0.0%</c:formatCode>
                <c:ptCount val="6"/>
                <c:pt idx="0">
                  <c:v>0.17178174915330882</c:v>
                </c:pt>
                <c:pt idx="1">
                  <c:v>0.45337899263767267</c:v>
                </c:pt>
                <c:pt idx="2">
                  <c:v>2.1746656806266692E-2</c:v>
                </c:pt>
                <c:pt idx="3">
                  <c:v>8.6971318483068535E-2</c:v>
                </c:pt>
                <c:pt idx="4">
                  <c:v>0.20240983150963038</c:v>
                </c:pt>
                <c:pt idx="5">
                  <c:v>6.3711451410052897E-2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830-4889-9FE5-DFC4F36425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69895424"/>
        <c:axId val="169896960"/>
      </c:barChart>
      <c:catAx>
        <c:axId val="169895424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169896960"/>
        <c:crosses val="autoZero"/>
        <c:auto val="1"/>
        <c:lblAlgn val="ctr"/>
        <c:lblOffset val="100"/>
        <c:noMultiLvlLbl val="0"/>
      </c:catAx>
      <c:valAx>
        <c:axId val="169896960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69895424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93771304949496992"/>
          <c:y val="0.39408101447014421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393845596886596"/>
          <c:y val="1.4246913428195297E-2"/>
          <c:w val="0.67934018135073848"/>
          <c:h val="0.9552666042646829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'1.2.3_CI-CONEX'!$F$63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'1.2.3_CI-CONEX'!$C$64:$C$69</c:f>
              <c:strCache>
                <c:ptCount val="6"/>
                <c:pt idx="0">
                  <c:v>Prendas de vestir</c:v>
                </c:pt>
                <c:pt idx="1">
                  <c:v>Productos de papel</c:v>
                </c:pt>
                <c:pt idx="2">
                  <c:v>Muebles</c:v>
                </c:pt>
                <c:pt idx="3">
                  <c:v>Construcción</c:v>
                </c:pt>
                <c:pt idx="4">
                  <c:v>Transporte estudiantil</c:v>
                </c:pt>
                <c:pt idx="5">
                  <c:v>Comercio</c:v>
                </c:pt>
              </c:strCache>
            </c:strRef>
          </c:cat>
          <c:val>
            <c:numRef>
              <c:f>'1.2.3_CI-CONEX'!$F$64:$F$69</c:f>
              <c:numCache>
                <c:formatCode>0.0%</c:formatCode>
                <c:ptCount val="6"/>
                <c:pt idx="0">
                  <c:v>0.16138893775674917</c:v>
                </c:pt>
                <c:pt idx="1">
                  <c:v>0.47992611179526118</c:v>
                </c:pt>
                <c:pt idx="2">
                  <c:v>1.1533843822433743E-2</c:v>
                </c:pt>
                <c:pt idx="3">
                  <c:v>6.5760193578454515E-2</c:v>
                </c:pt>
                <c:pt idx="4">
                  <c:v>0.22213683206636975</c:v>
                </c:pt>
                <c:pt idx="5">
                  <c:v>5.9254080980731663E-2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8BD-4E2C-84EF-5A3723A4FC3A}"/>
            </c:ext>
          </c:extLst>
        </c:ser>
        <c:ser>
          <c:idx val="1"/>
          <c:order val="1"/>
          <c:tx>
            <c:strRef>
              <c:f>'1.2.3_CI-CONEX'!$G$63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'1.2.3_CI-CONEX'!$C$64:$C$69</c:f>
              <c:strCache>
                <c:ptCount val="6"/>
                <c:pt idx="0">
                  <c:v>Prendas de vestir</c:v>
                </c:pt>
                <c:pt idx="1">
                  <c:v>Productos de papel</c:v>
                </c:pt>
                <c:pt idx="2">
                  <c:v>Muebles</c:v>
                </c:pt>
                <c:pt idx="3">
                  <c:v>Construcción</c:v>
                </c:pt>
                <c:pt idx="4">
                  <c:v>Transporte estudiantil</c:v>
                </c:pt>
                <c:pt idx="5">
                  <c:v>Comercio</c:v>
                </c:pt>
              </c:strCache>
            </c:strRef>
          </c:cat>
          <c:val>
            <c:numRef>
              <c:f>'1.2.3_CI-CONEX'!$G$64:$G$69</c:f>
              <c:numCache>
                <c:formatCode>0.0%</c:formatCode>
                <c:ptCount val="6"/>
                <c:pt idx="0">
                  <c:v>0.15157830236184167</c:v>
                </c:pt>
                <c:pt idx="1">
                  <c:v>0.46811999102099749</c:v>
                </c:pt>
                <c:pt idx="2">
                  <c:v>2.0700240855674668E-2</c:v>
                </c:pt>
                <c:pt idx="3">
                  <c:v>8.6139271608758172E-2</c:v>
                </c:pt>
                <c:pt idx="4">
                  <c:v>0.21093830575930206</c:v>
                </c:pt>
                <c:pt idx="5">
                  <c:v>6.2523888393425917E-2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8BD-4E2C-84EF-5A3723A4FC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70402944"/>
        <c:axId val="170404480"/>
      </c:barChart>
      <c:catAx>
        <c:axId val="170402944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170404480"/>
        <c:crosses val="autoZero"/>
        <c:auto val="1"/>
        <c:lblAlgn val="ctr"/>
        <c:lblOffset val="100"/>
        <c:noMultiLvlLbl val="0"/>
      </c:catAx>
      <c:valAx>
        <c:axId val="170404480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70402944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93771304949496992"/>
          <c:y val="0.39408101447014421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extLst xmlns:c16r2="http://schemas.microsoft.com/office/drawing/2015/06/chart">
            <c:ext xmlns:c16="http://schemas.microsoft.com/office/drawing/2014/chart" uri="{C3380CC4-5D6E-409C-BE32-E72D297353CC}">
              <c16:uniqueId val="{00000000-E51E-4A18-97C9-331372B7CB4F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extLst xmlns:c16r2="http://schemas.microsoft.com/office/drawing/2015/06/chart">
            <c:ext xmlns:c16="http://schemas.microsoft.com/office/drawing/2014/chart" uri="{C3380CC4-5D6E-409C-BE32-E72D297353CC}">
              <c16:uniqueId val="{00000001-E51E-4A18-97C9-331372B7CB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51668992"/>
        <c:axId val="151683072"/>
      </c:barChart>
      <c:catAx>
        <c:axId val="151668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1683072"/>
        <c:crosses val="autoZero"/>
        <c:auto val="1"/>
        <c:lblAlgn val="ctr"/>
        <c:lblOffset val="100"/>
        <c:noMultiLvlLbl val="0"/>
      </c:catAx>
      <c:valAx>
        <c:axId val="15168307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5166899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3E-2"/>
          <c:y val="0.82719724766006564"/>
          <c:w val="0.88388287401574794"/>
          <c:h val="0.1584392028783990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562457083517229E-2"/>
          <c:y val="3.8878373701491414E-2"/>
          <c:w val="0.9842592344578629"/>
          <c:h val="0.80638235014587767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'1.2.4_CI-MyNM'!$B$23</c:f>
              <c:strCache>
                <c:ptCount val="1"/>
                <c:pt idx="0">
                  <c:v>Enseñanza Pública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'1.2.4_CI-MyNM'!$C$22:$O$22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'1.2.4_CI-MyNM'!$C$23:$O$23</c:f>
              <c:numCache>
                <c:formatCode>0.0%</c:formatCode>
                <c:ptCount val="13"/>
                <c:pt idx="0">
                  <c:v>0.38942112381275618</c:v>
                </c:pt>
                <c:pt idx="1">
                  <c:v>0.40839157054832925</c:v>
                </c:pt>
                <c:pt idx="2">
                  <c:v>0.43201353373165269</c:v>
                </c:pt>
                <c:pt idx="3">
                  <c:v>0.42323316638842517</c:v>
                </c:pt>
                <c:pt idx="4">
                  <c:v>0.43109253812746401</c:v>
                </c:pt>
                <c:pt idx="5">
                  <c:v>0.44244359779244147</c:v>
                </c:pt>
                <c:pt idx="6">
                  <c:v>0.48838500586199068</c:v>
                </c:pt>
                <c:pt idx="7">
                  <c:v>0.47767835325624813</c:v>
                </c:pt>
                <c:pt idx="8">
                  <c:v>0.52006720512547777</c:v>
                </c:pt>
                <c:pt idx="9">
                  <c:v>0.48393640379515629</c:v>
                </c:pt>
                <c:pt idx="10">
                  <c:v>0.4800308301703195</c:v>
                </c:pt>
                <c:pt idx="11">
                  <c:v>0.48687113857016767</c:v>
                </c:pt>
                <c:pt idx="12">
                  <c:v>0.45719776294472592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5D4-4F87-935F-719BCCDF763D}"/>
            </c:ext>
          </c:extLst>
        </c:ser>
        <c:ser>
          <c:idx val="1"/>
          <c:order val="1"/>
          <c:tx>
            <c:strRef>
              <c:f>'1.2.4_CI-MyNM'!$B$24</c:f>
              <c:strCache>
                <c:ptCount val="1"/>
                <c:pt idx="0">
                  <c:v>Enseñanza Privada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'1.2.4_CI-MyNM'!$C$22:$O$22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'1.2.4_CI-MyNM'!$C$24:$O$24</c:f>
              <c:numCache>
                <c:formatCode>0.0%</c:formatCode>
                <c:ptCount val="13"/>
                <c:pt idx="0">
                  <c:v>0.61057887618724382</c:v>
                </c:pt>
                <c:pt idx="1">
                  <c:v>0.5916084294516708</c:v>
                </c:pt>
                <c:pt idx="2">
                  <c:v>0.56798646626834726</c:v>
                </c:pt>
                <c:pt idx="3">
                  <c:v>0.57676683361157488</c:v>
                </c:pt>
                <c:pt idx="4">
                  <c:v>0.56890746187253594</c:v>
                </c:pt>
                <c:pt idx="5">
                  <c:v>0.55755640220755853</c:v>
                </c:pt>
                <c:pt idx="6">
                  <c:v>0.51161499413800926</c:v>
                </c:pt>
                <c:pt idx="7">
                  <c:v>0.52232164674375192</c:v>
                </c:pt>
                <c:pt idx="8">
                  <c:v>0.47993279487452223</c:v>
                </c:pt>
                <c:pt idx="9">
                  <c:v>0.51606359620484377</c:v>
                </c:pt>
                <c:pt idx="10">
                  <c:v>0.51996916982968056</c:v>
                </c:pt>
                <c:pt idx="11">
                  <c:v>0.51312886142983227</c:v>
                </c:pt>
                <c:pt idx="12">
                  <c:v>0.54280223705527408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5D4-4F87-935F-719BCCDF76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69023360"/>
        <c:axId val="169024896"/>
      </c:barChart>
      <c:catAx>
        <c:axId val="169023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5A5A72"/>
                </a:solidFill>
              </a:defRPr>
            </a:pPr>
            <a:endParaRPr lang="es-ES"/>
          </a:p>
        </c:txPr>
        <c:crossAx val="169024896"/>
        <c:crosses val="autoZero"/>
        <c:auto val="1"/>
        <c:lblAlgn val="ctr"/>
        <c:lblOffset val="100"/>
        <c:noMultiLvlLbl val="0"/>
      </c:catAx>
      <c:valAx>
        <c:axId val="169024896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16902336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562457083517229E-2"/>
          <c:y val="3.8878373701491414E-2"/>
          <c:w val="0.9842592344578629"/>
          <c:h val="0.80638235014587767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'1.2.4_CI-MyNM'!$B$45</c:f>
              <c:strCache>
                <c:ptCount val="1"/>
                <c:pt idx="0">
                  <c:v>Enseñanza Pública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'1.2.4_CI-MyNM'!$C$44:$O$44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'1.2.4_CI-MyNM'!$C$45:$O$45</c:f>
              <c:numCache>
                <c:formatCode>0.0%</c:formatCode>
                <c:ptCount val="13"/>
                <c:pt idx="0">
                  <c:v>0.38942112381275618</c:v>
                </c:pt>
                <c:pt idx="1">
                  <c:v>0.42017874396135263</c:v>
                </c:pt>
                <c:pt idx="2">
                  <c:v>0.4371435755906905</c:v>
                </c:pt>
                <c:pt idx="3">
                  <c:v>0.44661130604400578</c:v>
                </c:pt>
                <c:pt idx="4">
                  <c:v>0.45332215896346972</c:v>
                </c:pt>
                <c:pt idx="5">
                  <c:v>0.46828431533633463</c:v>
                </c:pt>
                <c:pt idx="6">
                  <c:v>0.51108797753353019</c:v>
                </c:pt>
                <c:pt idx="7">
                  <c:v>0.49665210800898463</c:v>
                </c:pt>
                <c:pt idx="8">
                  <c:v>0.53447508223790852</c:v>
                </c:pt>
                <c:pt idx="9">
                  <c:v>0.49463514115468826</c:v>
                </c:pt>
                <c:pt idx="10">
                  <c:v>0.47987626931651811</c:v>
                </c:pt>
                <c:pt idx="11">
                  <c:v>0.48681682295128542</c:v>
                </c:pt>
                <c:pt idx="12">
                  <c:v>0.4573071440335143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CFA-4B5A-833E-CFF859B732B4}"/>
            </c:ext>
          </c:extLst>
        </c:ser>
        <c:ser>
          <c:idx val="1"/>
          <c:order val="1"/>
          <c:tx>
            <c:strRef>
              <c:f>'1.2.4_CI-MyNM'!$B$46</c:f>
              <c:strCache>
                <c:ptCount val="1"/>
                <c:pt idx="0">
                  <c:v>Enseñanza Privada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'1.2.4_CI-MyNM'!$C$44:$O$44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'1.2.4_CI-MyNM'!$C$46:$O$46</c:f>
              <c:numCache>
                <c:formatCode>0.0%</c:formatCode>
                <c:ptCount val="13"/>
                <c:pt idx="0">
                  <c:v>0.61057887618724382</c:v>
                </c:pt>
                <c:pt idx="1">
                  <c:v>0.57982125603864731</c:v>
                </c:pt>
                <c:pt idx="2">
                  <c:v>0.5628564244093095</c:v>
                </c:pt>
                <c:pt idx="3">
                  <c:v>0.55338869395599422</c:v>
                </c:pt>
                <c:pt idx="4">
                  <c:v>0.54667784103653028</c:v>
                </c:pt>
                <c:pt idx="5">
                  <c:v>0.53171568466366537</c:v>
                </c:pt>
                <c:pt idx="6">
                  <c:v>0.48891202246646975</c:v>
                </c:pt>
                <c:pt idx="7">
                  <c:v>0.50334789199101537</c:v>
                </c:pt>
                <c:pt idx="8">
                  <c:v>0.46552491776209148</c:v>
                </c:pt>
                <c:pt idx="9">
                  <c:v>0.50536485884531179</c:v>
                </c:pt>
                <c:pt idx="10">
                  <c:v>0.52012373068348194</c:v>
                </c:pt>
                <c:pt idx="11">
                  <c:v>0.51318317704871452</c:v>
                </c:pt>
                <c:pt idx="12">
                  <c:v>0.54269285596648575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CFA-4B5A-833E-CFF859B732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69068032"/>
        <c:axId val="169069568"/>
      </c:barChart>
      <c:catAx>
        <c:axId val="169068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5A5A72"/>
                </a:solidFill>
              </a:defRPr>
            </a:pPr>
            <a:endParaRPr lang="es-ES"/>
          </a:p>
        </c:txPr>
        <c:crossAx val="169069568"/>
        <c:crosses val="autoZero"/>
        <c:auto val="1"/>
        <c:lblAlgn val="ctr"/>
        <c:lblOffset val="100"/>
        <c:noMultiLvlLbl val="0"/>
      </c:catAx>
      <c:valAx>
        <c:axId val="169069568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16906803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6931152182718354E-2"/>
          <c:y val="0"/>
          <c:w val="0.9636559598106027"/>
          <c:h val="0.821091114960417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'1.3.1_VAB-PIB'!$B$51</c:f>
              <c:strCache>
                <c:ptCount val="1"/>
                <c:pt idx="0">
                  <c:v>Industrias características de la enseñanza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'1.3.1_VAB-PIB'!$C$50:$O$50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'1.3.1_VAB-PIB'!$C$51:$O$51</c:f>
              <c:numCache>
                <c:formatCode>0.0%</c:formatCode>
                <c:ptCount val="13"/>
                <c:pt idx="0">
                  <c:v>5.2598881147084692E-2</c:v>
                </c:pt>
                <c:pt idx="1">
                  <c:v>5.2314058172613191E-2</c:v>
                </c:pt>
                <c:pt idx="2">
                  <c:v>5.6146688795641282E-2</c:v>
                </c:pt>
                <c:pt idx="3">
                  <c:v>5.7984363075371026E-2</c:v>
                </c:pt>
                <c:pt idx="4">
                  <c:v>5.6680367213073422E-2</c:v>
                </c:pt>
                <c:pt idx="5">
                  <c:v>5.3347377343550703E-2</c:v>
                </c:pt>
                <c:pt idx="6">
                  <c:v>4.920333849484311E-2</c:v>
                </c:pt>
                <c:pt idx="7">
                  <c:v>4.7133883995920313E-2</c:v>
                </c:pt>
                <c:pt idx="8">
                  <c:v>4.8925027471091884E-2</c:v>
                </c:pt>
                <c:pt idx="9">
                  <c:v>5.1194529549024002E-2</c:v>
                </c:pt>
                <c:pt idx="10">
                  <c:v>5.0200131234011944E-2</c:v>
                </c:pt>
                <c:pt idx="11">
                  <c:v>5.2899953398136822E-2</c:v>
                </c:pt>
                <c:pt idx="12">
                  <c:v>5.3145125384434833E-2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FB9-4F01-9014-C3E38777D7BB}"/>
            </c:ext>
          </c:extLst>
        </c:ser>
        <c:ser>
          <c:idx val="1"/>
          <c:order val="1"/>
          <c:tx>
            <c:strRef>
              <c:f>'1.3.1_VAB-PIB'!$B$52</c:f>
              <c:strCache>
                <c:ptCount val="1"/>
                <c:pt idx="0">
                  <c:v>Industrias conexas de la enseñanza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'1.3.1_VAB-PIB'!$C$50:$O$50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'1.3.1_VAB-PIB'!$C$52:$O$52</c:f>
              <c:numCache>
                <c:formatCode>0.0%</c:formatCode>
                <c:ptCount val="13"/>
                <c:pt idx="0">
                  <c:v>5.9588560387565997E-3</c:v>
                </c:pt>
                <c:pt idx="1">
                  <c:v>5.8500205196613453E-3</c:v>
                </c:pt>
                <c:pt idx="2">
                  <c:v>7.2592093820908832E-3</c:v>
                </c:pt>
                <c:pt idx="3">
                  <c:v>6.598053099397665E-3</c:v>
                </c:pt>
                <c:pt idx="4">
                  <c:v>6.5434153667856629E-3</c:v>
                </c:pt>
                <c:pt idx="5">
                  <c:v>6.2740636296331432E-3</c:v>
                </c:pt>
                <c:pt idx="6">
                  <c:v>5.4906033992059471E-3</c:v>
                </c:pt>
                <c:pt idx="7">
                  <c:v>6.4548985568322146E-3</c:v>
                </c:pt>
                <c:pt idx="8">
                  <c:v>7.2705856558484766E-3</c:v>
                </c:pt>
                <c:pt idx="9">
                  <c:v>6.6590235811588372E-3</c:v>
                </c:pt>
                <c:pt idx="10">
                  <c:v>7.6254912379050748E-3</c:v>
                </c:pt>
                <c:pt idx="11">
                  <c:v>5.9020446450941764E-3</c:v>
                </c:pt>
                <c:pt idx="12">
                  <c:v>6.2241496036329943E-3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FB9-4F01-9014-C3E38777D7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axId val="170326656"/>
        <c:axId val="169107840"/>
      </c:barChart>
      <c:catAx>
        <c:axId val="170326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9107840"/>
        <c:crosses val="autoZero"/>
        <c:auto val="1"/>
        <c:lblAlgn val="ctr"/>
        <c:lblOffset val="100"/>
        <c:noMultiLvlLbl val="0"/>
      </c:catAx>
      <c:valAx>
        <c:axId val="169107840"/>
        <c:scaling>
          <c:orientation val="minMax"/>
          <c:min val="1.0000000000000003E-4"/>
        </c:scaling>
        <c:delete val="1"/>
        <c:axPos val="l"/>
        <c:numFmt formatCode="0.0%" sourceLinked="1"/>
        <c:majorTickMark val="out"/>
        <c:minorTickMark val="none"/>
        <c:tickLblPos val="nextTo"/>
        <c:crossAx val="1703266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4967664724962293"/>
          <c:y val="0.9146931890841361"/>
          <c:w val="0.68193136056083048"/>
          <c:h val="6.0651852286001923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0415918268708366E-2"/>
          <c:y val="1.6674285993904154E-2"/>
          <c:w val="0.96173601804586639"/>
          <c:h val="0.85297097293738255"/>
        </c:manualLayout>
      </c:layout>
      <c:barChart>
        <c:barDir val="col"/>
        <c:grouping val="clustered"/>
        <c:varyColors val="0"/>
        <c:ser>
          <c:idx val="1"/>
          <c:order val="1"/>
          <c:tx>
            <c:v>VAB de las industrias de la enseñanza</c:v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'1.3.1_VAB-PIB'!$C$16:$O$16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'1.3.1_VAB-PIB'!$C$19:$O$19</c:f>
              <c:numCache>
                <c:formatCode>_ * #,##0_ ;_ * \-#,##0_ ;_ * "-"??_ ;_ @_ </c:formatCode>
                <c:ptCount val="13"/>
                <c:pt idx="0">
                  <c:v>2986900</c:v>
                </c:pt>
                <c:pt idx="1">
                  <c:v>3155425</c:v>
                </c:pt>
                <c:pt idx="2">
                  <c:v>3459282</c:v>
                </c:pt>
                <c:pt idx="3">
                  <c:v>3647683</c:v>
                </c:pt>
                <c:pt idx="4">
                  <c:v>3851913</c:v>
                </c:pt>
                <c:pt idx="5">
                  <c:v>3837381</c:v>
                </c:pt>
                <c:pt idx="6">
                  <c:v>3694364</c:v>
                </c:pt>
                <c:pt idx="7">
                  <c:v>3756861</c:v>
                </c:pt>
                <c:pt idx="8">
                  <c:v>3943509</c:v>
                </c:pt>
                <c:pt idx="9">
                  <c:v>4010065</c:v>
                </c:pt>
                <c:pt idx="10">
                  <c:v>4103057</c:v>
                </c:pt>
                <c:pt idx="11">
                  <c:v>4226130</c:v>
                </c:pt>
                <c:pt idx="12">
                  <c:v>4267417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CC3-4244-9601-B34CC6ECB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9537920"/>
        <c:axId val="169147008"/>
      </c:barChart>
      <c:lineChart>
        <c:grouping val="standard"/>
        <c:varyColors val="0"/>
        <c:ser>
          <c:idx val="0"/>
          <c:order val="0"/>
          <c:tx>
            <c:v>VAB de la enseñanza respecto al PIB</c:v>
          </c:tx>
          <c:spPr>
            <a:ln w="22225">
              <a:solidFill>
                <a:schemeClr val="tx1">
                  <a:lumMod val="65000"/>
                  <a:lumOff val="35000"/>
                </a:schemeClr>
              </a:solidFill>
              <a:prstDash val="dash"/>
            </a:ln>
          </c:spPr>
          <c:marker>
            <c:symbol val="diamond"/>
            <c:size val="7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>
                    <a:lumMod val="65000"/>
                    <a:lumOff val="35000"/>
                  </a:schemeClr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'1.1.1_PROD-PIB'!$C$8:$O$8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'1.3.1_VAB-PIB'!$C$21:$O$21</c:f>
              <c:numCache>
                <c:formatCode>0.0%</c:formatCode>
                <c:ptCount val="13"/>
                <c:pt idx="0">
                  <c:v>5.8557737185841285E-2</c:v>
                </c:pt>
                <c:pt idx="1">
                  <c:v>5.8164078692274537E-2</c:v>
                </c:pt>
                <c:pt idx="2">
                  <c:v>6.3405898177732165E-2</c:v>
                </c:pt>
                <c:pt idx="3">
                  <c:v>6.4582416174768689E-2</c:v>
                </c:pt>
                <c:pt idx="4">
                  <c:v>6.3223782579859084E-2</c:v>
                </c:pt>
                <c:pt idx="5">
                  <c:v>5.9621440973183844E-2</c:v>
                </c:pt>
                <c:pt idx="6">
                  <c:v>5.4693941894049053E-2</c:v>
                </c:pt>
                <c:pt idx="7">
                  <c:v>5.3588782552752526E-2</c:v>
                </c:pt>
                <c:pt idx="8">
                  <c:v>5.6195613126940366E-2</c:v>
                </c:pt>
                <c:pt idx="9">
                  <c:v>5.7853553130182839E-2</c:v>
                </c:pt>
                <c:pt idx="10">
                  <c:v>5.7825622471917019E-2</c:v>
                </c:pt>
                <c:pt idx="11">
                  <c:v>5.8801998043230996E-2</c:v>
                </c:pt>
                <c:pt idx="12">
                  <c:v>5.9369274988067829E-2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8CC3-4244-9601-B34CC6ECB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9139584"/>
        <c:axId val="169145472"/>
      </c:lineChart>
      <c:catAx>
        <c:axId val="1691395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69145472"/>
        <c:crosses val="autoZero"/>
        <c:auto val="1"/>
        <c:lblAlgn val="ctr"/>
        <c:lblOffset val="100"/>
        <c:noMultiLvlLbl val="0"/>
      </c:catAx>
      <c:valAx>
        <c:axId val="169145472"/>
        <c:scaling>
          <c:orientation val="minMax"/>
          <c:max val="7.0000000000000007E-2"/>
          <c:min val="0"/>
        </c:scaling>
        <c:delete val="0"/>
        <c:axPos val="l"/>
        <c:numFmt formatCode="0.0%" sourceLinked="1"/>
        <c:majorTickMark val="none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400">
                <a:solidFill>
                  <a:schemeClr val="bg1"/>
                </a:solidFill>
              </a:defRPr>
            </a:pPr>
            <a:endParaRPr lang="es-ES"/>
          </a:p>
        </c:txPr>
        <c:crossAx val="169139584"/>
        <c:crosses val="autoZero"/>
        <c:crossBetween val="between"/>
      </c:valAx>
      <c:valAx>
        <c:axId val="169147008"/>
        <c:scaling>
          <c:orientation val="minMax"/>
          <c:max val="6000000"/>
        </c:scaling>
        <c:delete val="0"/>
        <c:axPos val="r"/>
        <c:numFmt formatCode="_ * #,##0_ ;_ * \-#,##0_ ;_ * &quot;-&quot;??_ ;_ @_ " sourceLinked="1"/>
        <c:majorTickMark val="out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600">
                <a:solidFill>
                  <a:schemeClr val="bg1"/>
                </a:solidFill>
              </a:defRPr>
            </a:pPr>
            <a:endParaRPr lang="es-ES"/>
          </a:p>
        </c:txPr>
        <c:crossAx val="169537920"/>
        <c:crosses val="max"/>
        <c:crossBetween val="between"/>
      </c:valAx>
      <c:catAx>
        <c:axId val="16953792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69147008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0.17749745012443394"/>
          <c:y val="0.91405001257991936"/>
          <c:w val="0.63704658679323112"/>
          <c:h val="8.3717191601049873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 b="0">
          <a:solidFill>
            <a:srgbClr val="6E6E7C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406000988125951E-2"/>
          <c:y val="0.12625545228147436"/>
          <c:w val="0.94038242381525972"/>
          <c:h val="0.71900546757449446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'1.3.1_VAB-PIB'!$B$72</c:f>
              <c:strCache>
                <c:ptCount val="1"/>
                <c:pt idx="0">
                  <c:v>Industrias características de la enseñanza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'1.3.1_VAB-PIB'!$C$71:$O$71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'1.3.1_VAB-PIB'!$C$72:$O$72</c:f>
              <c:numCache>
                <c:formatCode>0.0%</c:formatCode>
                <c:ptCount val="13"/>
                <c:pt idx="0">
                  <c:v>0.89823964645619203</c:v>
                </c:pt>
                <c:pt idx="1">
                  <c:v>0.89942210637235875</c:v>
                </c:pt>
                <c:pt idx="2">
                  <c:v>0.88551208025249173</c:v>
                </c:pt>
                <c:pt idx="3">
                  <c:v>0.89783514631068539</c:v>
                </c:pt>
                <c:pt idx="4">
                  <c:v>0.89650389300069866</c:v>
                </c:pt>
                <c:pt idx="5">
                  <c:v>0.89476833288120206</c:v>
                </c:pt>
                <c:pt idx="6">
                  <c:v>0.89961222012774056</c:v>
                </c:pt>
                <c:pt idx="7">
                  <c:v>0.87954757974809294</c:v>
                </c:pt>
                <c:pt idx="8">
                  <c:v>0.87062004930126946</c:v>
                </c:pt>
                <c:pt idx="9">
                  <c:v>0.88489862383776818</c:v>
                </c:pt>
                <c:pt idx="10">
                  <c:v>0.86812954341116877</c:v>
                </c:pt>
                <c:pt idx="11">
                  <c:v>0.8996285017261656</c:v>
                </c:pt>
                <c:pt idx="12">
                  <c:v>0.89516210860105772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AE6-45C3-A916-43C602FCCAD2}"/>
            </c:ext>
          </c:extLst>
        </c:ser>
        <c:ser>
          <c:idx val="1"/>
          <c:order val="1"/>
          <c:tx>
            <c:strRef>
              <c:f>'1.3.1_VAB-PIB'!$B$73</c:f>
              <c:strCache>
                <c:ptCount val="1"/>
                <c:pt idx="0">
                  <c:v>Industrias conexas de la enseñanza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'1.3.1_VAB-PIB'!$C$71:$O$71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'1.3.1_VAB-PIB'!$C$73:$O$73</c:f>
              <c:numCache>
                <c:formatCode>0.0%</c:formatCode>
                <c:ptCount val="13"/>
                <c:pt idx="0">
                  <c:v>0.10176035354380795</c:v>
                </c:pt>
                <c:pt idx="1">
                  <c:v>0.10057789362764129</c:v>
                </c:pt>
                <c:pt idx="2">
                  <c:v>0.1144879197475083</c:v>
                </c:pt>
                <c:pt idx="3">
                  <c:v>0.10216485368931456</c:v>
                </c:pt>
                <c:pt idx="4">
                  <c:v>0.10349610699930138</c:v>
                </c:pt>
                <c:pt idx="5">
                  <c:v>0.10523166711879794</c:v>
                </c:pt>
                <c:pt idx="6">
                  <c:v>0.10038777987225947</c:v>
                </c:pt>
                <c:pt idx="7">
                  <c:v>0.12045242025190711</c:v>
                </c:pt>
                <c:pt idx="8">
                  <c:v>0.12937995069873048</c:v>
                </c:pt>
                <c:pt idx="9">
                  <c:v>0.11510137616223179</c:v>
                </c:pt>
                <c:pt idx="10">
                  <c:v>0.1318704565888312</c:v>
                </c:pt>
                <c:pt idx="11">
                  <c:v>0.10037149827383446</c:v>
                </c:pt>
                <c:pt idx="12">
                  <c:v>0.10483789139894227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AE6-45C3-A916-43C602FCCA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71202816"/>
        <c:axId val="171208704"/>
      </c:barChart>
      <c:catAx>
        <c:axId val="171202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71208704"/>
        <c:crosses val="autoZero"/>
        <c:auto val="1"/>
        <c:lblAlgn val="ctr"/>
        <c:lblOffset val="100"/>
        <c:noMultiLvlLbl val="0"/>
      </c:catAx>
      <c:valAx>
        <c:axId val="171208704"/>
        <c:scaling>
          <c:orientation val="minMax"/>
          <c:min val="0"/>
        </c:scaling>
        <c:delete val="0"/>
        <c:axPos val="l"/>
        <c:numFmt formatCode="0%" sourceLinked="1"/>
        <c:majorTickMark val="out"/>
        <c:minorTickMark val="none"/>
        <c:tickLblPos val="nextTo"/>
        <c:spPr>
          <a:ln>
            <a:solidFill>
              <a:schemeClr val="bg1"/>
            </a:solidFill>
          </a:ln>
        </c:spPr>
        <c:txPr>
          <a:bodyPr/>
          <a:lstStyle/>
          <a:p>
            <a:pPr>
              <a:defRPr sz="400">
                <a:solidFill>
                  <a:schemeClr val="bg1"/>
                </a:solidFill>
              </a:defRPr>
            </a:pPr>
            <a:endParaRPr lang="es-ES"/>
          </a:p>
        </c:txPr>
        <c:crossAx val="171202816"/>
        <c:crosses val="autoZero"/>
        <c:crossBetween val="between"/>
        <c:majorUnit val="5.000000000000001E-2"/>
        <c:min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'2PROD-CARACT'!#REF!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  <c:strCache>
                      <c:ptCount val="1"/>
                      <c:pt idx="0">
                        <c:v>#¡REF!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2C32-487D-A02E-54E0A31D375A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'2PROD-CARACT'!#REF!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  <c:strCache>
                      <c:ptCount val="1"/>
                      <c:pt idx="0">
                        <c:v>#¡REF!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2C32-487D-A02E-54E0A31D37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70503552"/>
        <c:axId val="170509440"/>
      </c:barChart>
      <c:catAx>
        <c:axId val="170503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70509440"/>
        <c:crosses val="autoZero"/>
        <c:auto val="1"/>
        <c:lblAlgn val="ctr"/>
        <c:lblOffset val="100"/>
        <c:noMultiLvlLbl val="0"/>
      </c:catAx>
      <c:valAx>
        <c:axId val="17050944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705035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3E-2"/>
          <c:y val="0.82719724766006564"/>
          <c:w val="0.88388287401574794"/>
          <c:h val="0.1584392028783990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209936946328284"/>
          <c:y val="1.4246962497167438E-2"/>
          <c:w val="0.70269027770489356"/>
          <c:h val="0.959611528582704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'1.3.2_VAB-CARACT'!$G$41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'1.3.2_VAB-CARACT'!$C$42:$C$50</c:f>
              <c:strCache>
                <c:ptCount val="9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</c:v>
                </c:pt>
                <c:pt idx="8">
                  <c:v>Otros tipos de enseñanza</c:v>
                </c:pt>
              </c:strCache>
            </c:strRef>
          </c:cat>
          <c:val>
            <c:numRef>
              <c:f>'1.3.2_VAB-CARACT'!$G$42:$G$50</c:f>
              <c:numCache>
                <c:formatCode>0.0%</c:formatCode>
                <c:ptCount val="9"/>
                <c:pt idx="0">
                  <c:v>5.0041494902267669E-2</c:v>
                </c:pt>
                <c:pt idx="1">
                  <c:v>2.8344477536642796E-2</c:v>
                </c:pt>
                <c:pt idx="2">
                  <c:v>8.3538159586050695E-2</c:v>
                </c:pt>
                <c:pt idx="3">
                  <c:v>0.2687231056923326</c:v>
                </c:pt>
                <c:pt idx="4">
                  <c:v>0.12617313719005857</c:v>
                </c:pt>
                <c:pt idx="5">
                  <c:v>0.11716541652308139</c:v>
                </c:pt>
                <c:pt idx="6">
                  <c:v>2.024527509282974E-2</c:v>
                </c:pt>
                <c:pt idx="7">
                  <c:v>0.26863207180223597</c:v>
                </c:pt>
                <c:pt idx="8">
                  <c:v>3.7136861674500546E-2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A26-4D78-9BA9-531BD5F6A87A}"/>
            </c:ext>
          </c:extLst>
        </c:ser>
        <c:ser>
          <c:idx val="1"/>
          <c:order val="1"/>
          <c:tx>
            <c:strRef>
              <c:f>'1.3.2_VAB-CARACT'!$H$41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'1.3.2_VAB-CARACT'!$C$42:$C$50</c:f>
              <c:strCache>
                <c:ptCount val="9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</c:v>
                </c:pt>
                <c:pt idx="8">
                  <c:v>Otros tipos de enseñanza</c:v>
                </c:pt>
              </c:strCache>
            </c:strRef>
          </c:cat>
          <c:val>
            <c:numRef>
              <c:f>'1.3.2_VAB-CARACT'!$H$42:$H$50</c:f>
              <c:numCache>
                <c:formatCode>0.0%</c:formatCode>
                <c:ptCount val="9"/>
                <c:pt idx="0">
                  <c:v>4.7710071764492976E-2</c:v>
                </c:pt>
                <c:pt idx="1">
                  <c:v>2.999567721862605E-2</c:v>
                </c:pt>
                <c:pt idx="2">
                  <c:v>8.02067980676298E-2</c:v>
                </c:pt>
                <c:pt idx="3">
                  <c:v>0.26692866778516328</c:v>
                </c:pt>
                <c:pt idx="4">
                  <c:v>0.12854639956566716</c:v>
                </c:pt>
                <c:pt idx="5">
                  <c:v>0.11619620527758658</c:v>
                </c:pt>
                <c:pt idx="6">
                  <c:v>2.3299238416012783E-2</c:v>
                </c:pt>
                <c:pt idx="7">
                  <c:v>0.26971547879742908</c:v>
                </c:pt>
                <c:pt idx="8">
                  <c:v>3.7401463107392272E-2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A26-4D78-9BA9-531BD5F6A8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71138048"/>
        <c:axId val="171156224"/>
      </c:barChart>
      <c:catAx>
        <c:axId val="17113804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171156224"/>
        <c:crosses val="autoZero"/>
        <c:auto val="1"/>
        <c:lblAlgn val="ctr"/>
        <c:lblOffset val="100"/>
        <c:noMultiLvlLbl val="0"/>
      </c:catAx>
      <c:valAx>
        <c:axId val="171156224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71138048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89483197833635353"/>
          <c:y val="0.39408101447014421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209936946328284"/>
          <c:y val="1.4246962497167438E-2"/>
          <c:w val="0.70269027770489356"/>
          <c:h val="0.959611528582704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'1.3.2_VAB-CARACT'!$G$77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'1.3.2_VAB-CARACT'!$C$78:$C$86</c:f>
              <c:strCache>
                <c:ptCount val="9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</c:v>
                </c:pt>
                <c:pt idx="8">
                  <c:v>Otros tipos de enseñanza</c:v>
                </c:pt>
              </c:strCache>
            </c:strRef>
          </c:cat>
          <c:val>
            <c:numRef>
              <c:f>'1.3.2_VAB-CARACT'!$G$78:$G$86</c:f>
              <c:numCache>
                <c:formatCode>0.0%</c:formatCode>
                <c:ptCount val="9"/>
                <c:pt idx="0">
                  <c:v>5.3381596324199157E-2</c:v>
                </c:pt>
                <c:pt idx="1">
                  <c:v>5.5092561784790793E-2</c:v>
                </c:pt>
                <c:pt idx="2">
                  <c:v>6.5024315173252023E-2</c:v>
                </c:pt>
                <c:pt idx="3">
                  <c:v>0.2296831071027555</c:v>
                </c:pt>
                <c:pt idx="4">
                  <c:v>0.13624045784962283</c:v>
                </c:pt>
                <c:pt idx="5">
                  <c:v>0.15779704451429755</c:v>
                </c:pt>
                <c:pt idx="6">
                  <c:v>1.3508867956339212E-2</c:v>
                </c:pt>
                <c:pt idx="7">
                  <c:v>0.258751371336844</c:v>
                </c:pt>
                <c:pt idx="8">
                  <c:v>3.052067795789894E-2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A26-4D78-9BA9-531BD5F6A87A}"/>
            </c:ext>
          </c:extLst>
        </c:ser>
        <c:ser>
          <c:idx val="1"/>
          <c:order val="1"/>
          <c:tx>
            <c:strRef>
              <c:f>'1.3.2_VAB-CARACT'!$H$77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'1.3.2_VAB-CARACT'!$C$78:$C$86</c:f>
              <c:strCache>
                <c:ptCount val="9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</c:v>
                </c:pt>
                <c:pt idx="8">
                  <c:v>Otros tipos de enseñanza</c:v>
                </c:pt>
              </c:strCache>
            </c:strRef>
          </c:cat>
          <c:val>
            <c:numRef>
              <c:f>'1.3.2_VAB-CARACT'!$H$78:$H$86</c:f>
              <c:numCache>
                <c:formatCode>0.0%</c:formatCode>
                <c:ptCount val="9"/>
                <c:pt idx="0">
                  <c:v>5.3161100829051081E-2</c:v>
                </c:pt>
                <c:pt idx="1">
                  <c:v>5.3527066541362238E-2</c:v>
                </c:pt>
                <c:pt idx="2">
                  <c:v>6.4854464493734346E-2</c:v>
                </c:pt>
                <c:pt idx="3">
                  <c:v>0.22931626191417345</c:v>
                </c:pt>
                <c:pt idx="4">
                  <c:v>0.13362120192773355</c:v>
                </c:pt>
                <c:pt idx="5">
                  <c:v>0.15086242778198078</c:v>
                </c:pt>
                <c:pt idx="6">
                  <c:v>1.6198825663672797E-2</c:v>
                </c:pt>
                <c:pt idx="7">
                  <c:v>0.26883296728036166</c:v>
                </c:pt>
                <c:pt idx="8">
                  <c:v>2.9625683567930095E-2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A26-4D78-9BA9-531BD5F6A8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70531456"/>
        <c:axId val="170545536"/>
      </c:barChart>
      <c:catAx>
        <c:axId val="170531456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170545536"/>
        <c:crosses val="autoZero"/>
        <c:auto val="1"/>
        <c:lblAlgn val="ctr"/>
        <c:lblOffset val="100"/>
        <c:noMultiLvlLbl val="0"/>
      </c:catAx>
      <c:valAx>
        <c:axId val="170545536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70531456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89483197833635353"/>
          <c:y val="0.39408101447014421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0007959802531562E-2"/>
          <c:y val="9.4173060424253344E-3"/>
          <c:w val="0.98544296755995398"/>
          <c:h val="0.9066796877606905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'1.3.3_VAB-CONEX'!$B$25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rgbClr val="E1748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'1.3.3_VAB-CONEX'!$C$8:$O$8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'1.3.3_VAB-CONEX'!$C$25:$O$25</c:f>
              <c:numCache>
                <c:formatCode>_ * #,##0_ ;_ * \-#,##0_ ;_ * "-"??_ ;_ @_ </c:formatCode>
                <c:ptCount val="13"/>
                <c:pt idx="0">
                  <c:v>303948</c:v>
                </c:pt>
                <c:pt idx="1">
                  <c:v>317366</c:v>
                </c:pt>
                <c:pt idx="2">
                  <c:v>396046</c:v>
                </c:pt>
                <c:pt idx="3">
                  <c:v>372665</c:v>
                </c:pt>
                <c:pt idx="4">
                  <c:v>398658</c:v>
                </c:pt>
                <c:pt idx="5">
                  <c:v>403814</c:v>
                </c:pt>
                <c:pt idx="6">
                  <c:v>370869</c:v>
                </c:pt>
                <c:pt idx="7">
                  <c:v>452523</c:v>
                </c:pt>
                <c:pt idx="8">
                  <c:v>510211</c:v>
                </c:pt>
                <c:pt idx="9">
                  <c:v>461564</c:v>
                </c:pt>
                <c:pt idx="10">
                  <c:v>541072</c:v>
                </c:pt>
                <c:pt idx="11">
                  <c:v>424183</c:v>
                </c:pt>
                <c:pt idx="12">
                  <c:v>447387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5B2-4453-9ADF-D7BC0B36B8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1264640"/>
        <c:axId val="171299200"/>
      </c:barChart>
      <c:catAx>
        <c:axId val="1712646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95959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171299200"/>
        <c:crosses val="autoZero"/>
        <c:auto val="1"/>
        <c:lblAlgn val="ctr"/>
        <c:lblOffset val="100"/>
        <c:noMultiLvlLbl val="0"/>
      </c:catAx>
      <c:valAx>
        <c:axId val="171299200"/>
        <c:scaling>
          <c:orientation val="minMax"/>
        </c:scaling>
        <c:delete val="1"/>
        <c:axPos val="l"/>
        <c:numFmt formatCode="_ * #,##0_ ;_ * \-#,##0_ ;_ * &quot;-&quot;??_ ;_ @_ " sourceLinked="1"/>
        <c:majorTickMark val="out"/>
        <c:minorTickMark val="none"/>
        <c:tickLblPos val="nextTo"/>
        <c:crossAx val="1712646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393845596886596"/>
          <c:y val="1.4246913428195297E-2"/>
          <c:w val="0.70433526784926692"/>
          <c:h val="0.9552666042646829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'1.3.3_VAB-CONEX'!$F$33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'1.3.3_VAB-CONEX'!$C$34:$C$39</c:f>
              <c:strCache>
                <c:ptCount val="6"/>
                <c:pt idx="0">
                  <c:v>Prendas de vestir</c:v>
                </c:pt>
                <c:pt idx="1">
                  <c:v>Productos de papel</c:v>
                </c:pt>
                <c:pt idx="2">
                  <c:v>Muebles</c:v>
                </c:pt>
                <c:pt idx="3">
                  <c:v>Construcción </c:v>
                </c:pt>
                <c:pt idx="4">
                  <c:v>Transporte estudiantil </c:v>
                </c:pt>
                <c:pt idx="5">
                  <c:v>Comercio</c:v>
                </c:pt>
              </c:strCache>
            </c:strRef>
          </c:cat>
          <c:val>
            <c:numRef>
              <c:f>'1.3.3_VAB-CONEX'!$F$34:$F$39</c:f>
              <c:numCache>
                <c:formatCode>0.0%</c:formatCode>
                <c:ptCount val="6"/>
                <c:pt idx="0">
                  <c:v>0.12915806133922922</c:v>
                </c:pt>
                <c:pt idx="1">
                  <c:v>0.38016604172135887</c:v>
                </c:pt>
                <c:pt idx="2">
                  <c:v>5.0516623140528473E-3</c:v>
                </c:pt>
                <c:pt idx="3">
                  <c:v>0.12375738060155601</c:v>
                </c:pt>
                <c:pt idx="4">
                  <c:v>0.18854126991112169</c:v>
                </c:pt>
                <c:pt idx="5">
                  <c:v>0.17332558411268137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A26-4D78-9BA9-531BD5F6A87A}"/>
            </c:ext>
          </c:extLst>
        </c:ser>
        <c:ser>
          <c:idx val="1"/>
          <c:order val="1"/>
          <c:tx>
            <c:strRef>
              <c:f>'1.3.3_VAB-CONEX'!$G$33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'1.3.3_VAB-CONEX'!$C$34:$C$39</c:f>
              <c:strCache>
                <c:ptCount val="6"/>
                <c:pt idx="0">
                  <c:v>Prendas de vestir</c:v>
                </c:pt>
                <c:pt idx="1">
                  <c:v>Productos de papel</c:v>
                </c:pt>
                <c:pt idx="2">
                  <c:v>Muebles</c:v>
                </c:pt>
                <c:pt idx="3">
                  <c:v>Construcción </c:v>
                </c:pt>
                <c:pt idx="4">
                  <c:v>Transporte estudiantil </c:v>
                </c:pt>
                <c:pt idx="5">
                  <c:v>Comercio</c:v>
                </c:pt>
              </c:strCache>
            </c:strRef>
          </c:cat>
          <c:val>
            <c:numRef>
              <c:f>'1.3.3_VAB-CONEX'!$G$34:$G$39</c:f>
              <c:numCache>
                <c:formatCode>0.0%</c:formatCode>
                <c:ptCount val="6"/>
                <c:pt idx="0">
                  <c:v>0.12434367233366213</c:v>
                </c:pt>
                <c:pt idx="1">
                  <c:v>0.35236737407195234</c:v>
                </c:pt>
                <c:pt idx="2">
                  <c:v>1.1283738867376226E-2</c:v>
                </c:pt>
                <c:pt idx="3">
                  <c:v>0.15833272312986996</c:v>
                </c:pt>
                <c:pt idx="4">
                  <c:v>0.18775314470149565</c:v>
                </c:pt>
                <c:pt idx="5">
                  <c:v>0.16591934689564372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A26-4D78-9BA9-531BD5F6A8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70620800"/>
        <c:axId val="170622336"/>
      </c:barChart>
      <c:catAx>
        <c:axId val="170620800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170622336"/>
        <c:crosses val="autoZero"/>
        <c:auto val="1"/>
        <c:lblAlgn val="ctr"/>
        <c:lblOffset val="100"/>
        <c:noMultiLvlLbl val="0"/>
      </c:catAx>
      <c:valAx>
        <c:axId val="170622336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70620800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93771304949496992"/>
          <c:y val="0.39408101447014421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393848548601496"/>
          <c:y val="5.1885413226780827E-4"/>
          <c:w val="0.70433526784926692"/>
          <c:h val="0.9552666042646829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'1.3.3_VAB-CONEX'!$F$65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'1.3.3_VAB-CONEX'!$C$66:$C$71</c:f>
              <c:strCache>
                <c:ptCount val="6"/>
                <c:pt idx="0">
                  <c:v>Prendas de vestir</c:v>
                </c:pt>
                <c:pt idx="1">
                  <c:v>Productos de papel</c:v>
                </c:pt>
                <c:pt idx="2">
                  <c:v>Muebles</c:v>
                </c:pt>
                <c:pt idx="3">
                  <c:v>Construcción </c:v>
                </c:pt>
                <c:pt idx="4">
                  <c:v>Transporte estudiantil </c:v>
                </c:pt>
                <c:pt idx="5">
                  <c:v>Comercio</c:v>
                </c:pt>
              </c:strCache>
            </c:strRef>
          </c:cat>
          <c:val>
            <c:numRef>
              <c:f>'1.3.3_VAB-CONEX'!$F$66:$F$71</c:f>
              <c:numCache>
                <c:formatCode>0.0%</c:formatCode>
                <c:ptCount val="6"/>
                <c:pt idx="0">
                  <c:v>9.8818198749124786E-2</c:v>
                </c:pt>
                <c:pt idx="1">
                  <c:v>0.40742556868144175</c:v>
                </c:pt>
                <c:pt idx="2">
                  <c:v>7.0087674423538896E-3</c:v>
                </c:pt>
                <c:pt idx="3">
                  <c:v>0.15545413182517923</c:v>
                </c:pt>
                <c:pt idx="4">
                  <c:v>0.13868071091957951</c:v>
                </c:pt>
                <c:pt idx="5">
                  <c:v>0.19261262238232082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A26-4D78-9BA9-531BD5F6A87A}"/>
            </c:ext>
          </c:extLst>
        </c:ser>
        <c:ser>
          <c:idx val="1"/>
          <c:order val="1"/>
          <c:tx>
            <c:strRef>
              <c:f>'1.3.3_VAB-CONEX'!$G$65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'1.3.3_VAB-CONEX'!$C$66:$C$71</c:f>
              <c:strCache>
                <c:ptCount val="6"/>
                <c:pt idx="0">
                  <c:v>Prendas de vestir</c:v>
                </c:pt>
                <c:pt idx="1">
                  <c:v>Productos de papel</c:v>
                </c:pt>
                <c:pt idx="2">
                  <c:v>Muebles</c:v>
                </c:pt>
                <c:pt idx="3">
                  <c:v>Construcción </c:v>
                </c:pt>
                <c:pt idx="4">
                  <c:v>Transporte estudiantil </c:v>
                </c:pt>
                <c:pt idx="5">
                  <c:v>Comercio</c:v>
                </c:pt>
              </c:strCache>
            </c:strRef>
          </c:cat>
          <c:val>
            <c:numRef>
              <c:f>'1.3.3_VAB-CONEX'!$G$66:$G$71</c:f>
              <c:numCache>
                <c:formatCode>0.0%</c:formatCode>
                <c:ptCount val="6"/>
                <c:pt idx="0">
                  <c:v>9.5253103018192301E-2</c:v>
                </c:pt>
                <c:pt idx="1">
                  <c:v>0.37081542378298876</c:v>
                </c:pt>
                <c:pt idx="2">
                  <c:v>1.5876634770344244E-2</c:v>
                </c:pt>
                <c:pt idx="3">
                  <c:v>0.19657924794417361</c:v>
                </c:pt>
                <c:pt idx="4">
                  <c:v>0.13768169392494642</c:v>
                </c:pt>
                <c:pt idx="5">
                  <c:v>0.18379389655935466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A26-4D78-9BA9-531BD5F6A8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71582976"/>
        <c:axId val="171584512"/>
      </c:barChart>
      <c:catAx>
        <c:axId val="171582976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171584512"/>
        <c:crosses val="autoZero"/>
        <c:auto val="1"/>
        <c:lblAlgn val="ctr"/>
        <c:lblOffset val="100"/>
        <c:noMultiLvlLbl val="0"/>
      </c:catAx>
      <c:valAx>
        <c:axId val="171584512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71582976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93771304949496992"/>
          <c:y val="0.39408101447014421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extLst xmlns:c16r2="http://schemas.microsoft.com/office/drawing/2015/06/chart">
            <c:ext xmlns:c16="http://schemas.microsoft.com/office/drawing/2014/chart" uri="{C3380CC4-5D6E-409C-BE32-E72D297353CC}">
              <c16:uniqueId val="{00000000-CCF2-48D4-B09F-18684E692A9C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extLst xmlns:c16r2="http://schemas.microsoft.com/office/drawing/2015/06/chart">
            <c:ext xmlns:c16="http://schemas.microsoft.com/office/drawing/2014/chart" uri="{C3380CC4-5D6E-409C-BE32-E72D297353CC}">
              <c16:uniqueId val="{00000001-CCF2-48D4-B09F-18684E692A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70928768"/>
        <c:axId val="170946944"/>
      </c:barChart>
      <c:catAx>
        <c:axId val="170928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70946944"/>
        <c:crosses val="autoZero"/>
        <c:auto val="1"/>
        <c:lblAlgn val="ctr"/>
        <c:lblOffset val="100"/>
        <c:noMultiLvlLbl val="0"/>
      </c:catAx>
      <c:valAx>
        <c:axId val="17094694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709287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3E-2"/>
          <c:y val="0.82719724766006564"/>
          <c:w val="0.88388287401574794"/>
          <c:h val="0.1584392028783990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238095238095247E-3"/>
          <c:y val="5.0925925925925923E-2"/>
          <c:w val="0.98436765858813102"/>
          <c:h val="0.69420530766987465"/>
        </c:manualLayout>
      </c:layout>
      <c:lineChart>
        <c:grouping val="standard"/>
        <c:varyColors val="0"/>
        <c:ser>
          <c:idx val="1"/>
          <c:order val="0"/>
          <c:tx>
            <c:strRef>
              <c:f>'1.3.4_VAB-MyNM'!$B$16</c:f>
              <c:strCache>
                <c:ptCount val="1"/>
                <c:pt idx="0">
                  <c:v>Enseñanza Privada</c:v>
                </c:pt>
              </c:strCache>
            </c:strRef>
          </c:tx>
          <c:spPr>
            <a:ln w="38100">
              <a:solidFill>
                <a:schemeClr val="bg1">
                  <a:lumMod val="50000"/>
                </a:schemeClr>
              </a:solidFill>
            </a:ln>
          </c:spPr>
          <c:marker>
            <c:symbol val="circle"/>
            <c:size val="7"/>
            <c:spPr>
              <a:solidFill>
                <a:schemeClr val="bg1">
                  <a:lumMod val="50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 b="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'1.3.4_VAB-MyNM'!$C$8:$O$8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'1.3.4_VAB-MyNM'!$C$16:$O$16</c:f>
              <c:numCache>
                <c:formatCode>_ * #,##0_ ;_ * \-#,##0_ ;_ * "-"??_ ;_ @_ </c:formatCode>
                <c:ptCount val="13"/>
                <c:pt idx="0">
                  <c:v>785864</c:v>
                </c:pt>
                <c:pt idx="1">
                  <c:v>804357</c:v>
                </c:pt>
                <c:pt idx="2">
                  <c:v>816130</c:v>
                </c:pt>
                <c:pt idx="3">
                  <c:v>962010</c:v>
                </c:pt>
                <c:pt idx="4">
                  <c:v>976054</c:v>
                </c:pt>
                <c:pt idx="5">
                  <c:v>976604</c:v>
                </c:pt>
                <c:pt idx="6">
                  <c:v>977121</c:v>
                </c:pt>
                <c:pt idx="7">
                  <c:v>948821</c:v>
                </c:pt>
                <c:pt idx="8">
                  <c:v>907839</c:v>
                </c:pt>
                <c:pt idx="9">
                  <c:v>936401</c:v>
                </c:pt>
                <c:pt idx="10">
                  <c:v>943959</c:v>
                </c:pt>
                <c:pt idx="11">
                  <c:v>976567</c:v>
                </c:pt>
                <c:pt idx="12">
                  <c:v>989972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486D-4D79-BAC5-EC110E934E5D}"/>
            </c:ext>
          </c:extLst>
        </c:ser>
        <c:ser>
          <c:idx val="0"/>
          <c:order val="1"/>
          <c:tx>
            <c:strRef>
              <c:f>'1.3.4_VAB-MyNM'!$B$15</c:f>
              <c:strCache>
                <c:ptCount val="1"/>
                <c:pt idx="0">
                  <c:v>Enseñanza Pública</c:v>
                </c:pt>
              </c:strCache>
            </c:strRef>
          </c:tx>
          <c:spPr>
            <a:ln w="38100">
              <a:solidFill>
                <a:srgbClr val="E1748D"/>
              </a:solidFill>
            </a:ln>
          </c:spPr>
          <c:marker>
            <c:symbol val="diamond"/>
            <c:size val="8"/>
            <c:spPr>
              <a:solidFill>
                <a:srgbClr val="E1748D"/>
              </a:solidFill>
              <a:ln>
                <a:solidFill>
                  <a:srgbClr val="E1748D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 b="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'1.3.4_VAB-MyNM'!$C$8:$O$8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'1.3.4_VAB-MyNM'!$C$15:$O$15</c:f>
              <c:numCache>
                <c:formatCode>_ * #,##0_ ;_ * \-#,##0_ ;_ * "-"??_ ;_ @_ </c:formatCode>
                <c:ptCount val="13"/>
                <c:pt idx="0">
                  <c:v>1897088</c:v>
                </c:pt>
                <c:pt idx="1">
                  <c:v>2033702</c:v>
                </c:pt>
                <c:pt idx="2">
                  <c:v>2247106</c:v>
                </c:pt>
                <c:pt idx="3">
                  <c:v>2313008</c:v>
                </c:pt>
                <c:pt idx="4">
                  <c:v>2477201</c:v>
                </c:pt>
                <c:pt idx="5">
                  <c:v>2456963</c:v>
                </c:pt>
                <c:pt idx="6">
                  <c:v>2346374</c:v>
                </c:pt>
                <c:pt idx="7">
                  <c:v>2355517</c:v>
                </c:pt>
                <c:pt idx="8">
                  <c:v>2525459</c:v>
                </c:pt>
                <c:pt idx="9">
                  <c:v>2612100</c:v>
                </c:pt>
                <c:pt idx="10">
                  <c:v>2618026</c:v>
                </c:pt>
                <c:pt idx="11">
                  <c:v>2825380</c:v>
                </c:pt>
                <c:pt idx="12">
                  <c:v>2830058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486D-4D79-BAC5-EC110E934E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0973440"/>
        <c:axId val="170987520"/>
      </c:lineChart>
      <c:catAx>
        <c:axId val="1709734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170987520"/>
        <c:crosses val="autoZero"/>
        <c:auto val="1"/>
        <c:lblAlgn val="ctr"/>
        <c:lblOffset val="100"/>
        <c:noMultiLvlLbl val="0"/>
      </c:catAx>
      <c:valAx>
        <c:axId val="170987520"/>
        <c:scaling>
          <c:orientation val="minMax"/>
        </c:scaling>
        <c:delete val="1"/>
        <c:axPos val="l"/>
        <c:numFmt formatCode="_ * #,##0_ ;_ * \-#,##0_ ;_ * &quot;-&quot;??_ ;_ @_ " sourceLinked="1"/>
        <c:majorTickMark val="out"/>
        <c:minorTickMark val="none"/>
        <c:tickLblPos val="nextTo"/>
        <c:crossAx val="17097344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2334882638255407"/>
          <c:y val="0.84683823058703023"/>
          <c:w val="0.5535995309630416"/>
          <c:h val="0.1531616360454943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562457083517229E-2"/>
          <c:y val="3.8878373701491414E-2"/>
          <c:w val="0.97487508583296556"/>
          <c:h val="0.80638235014587767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'1.3.4_VAB-MyNM'!$B$25</c:f>
              <c:strCache>
                <c:ptCount val="1"/>
                <c:pt idx="0">
                  <c:v>Enseñanza Pública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'1.3.4_VAB-MyNM'!$C$24:$O$24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'1.3.4_VAB-MyNM'!$C$25:$O$25</c:f>
              <c:numCache>
                <c:formatCode>0.0%</c:formatCode>
                <c:ptCount val="13"/>
                <c:pt idx="0">
                  <c:v>0.70708980257567033</c:v>
                </c:pt>
                <c:pt idx="1">
                  <c:v>0.74064253664596502</c:v>
                </c:pt>
                <c:pt idx="2">
                  <c:v>0.74983982704747287</c:v>
                </c:pt>
                <c:pt idx="3">
                  <c:v>0.73586763760040463</c:v>
                </c:pt>
                <c:pt idx="4">
                  <c:v>0.75818212665968554</c:v>
                </c:pt>
                <c:pt idx="5">
                  <c:v>0.75902195780973591</c:v>
                </c:pt>
                <c:pt idx="6">
                  <c:v>0.76849875705358661</c:v>
                </c:pt>
                <c:pt idx="7">
                  <c:v>0.74913585286144346</c:v>
                </c:pt>
                <c:pt idx="8">
                  <c:v>0.74223572110488012</c:v>
                </c:pt>
                <c:pt idx="9">
                  <c:v>0.73166836456662476</c:v>
                </c:pt>
                <c:pt idx="10">
                  <c:v>0.73193845104069299</c:v>
                </c:pt>
                <c:pt idx="11">
                  <c:v>0.72003487094539187</c:v>
                </c:pt>
                <c:pt idx="12">
                  <c:v>0.72203867743437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0A2-425B-A692-3CD599DE953E}"/>
            </c:ext>
          </c:extLst>
        </c:ser>
        <c:ser>
          <c:idx val="1"/>
          <c:order val="1"/>
          <c:tx>
            <c:strRef>
              <c:f>'1.3.4_VAB-MyNM'!$B$26</c:f>
              <c:strCache>
                <c:ptCount val="1"/>
                <c:pt idx="0">
                  <c:v>Enseñanza Privada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'1.3.4_VAB-MyNM'!$C$24:$O$24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'1.3.4_VAB-MyNM'!$C$26:$O$26</c:f>
              <c:numCache>
                <c:formatCode>0.0%</c:formatCode>
                <c:ptCount val="13"/>
                <c:pt idx="0">
                  <c:v>0.29291019742432961</c:v>
                </c:pt>
                <c:pt idx="1">
                  <c:v>0.25935746335403492</c:v>
                </c:pt>
                <c:pt idx="2">
                  <c:v>0.25016017295252713</c:v>
                </c:pt>
                <c:pt idx="3">
                  <c:v>0.26413236239959537</c:v>
                </c:pt>
                <c:pt idx="4">
                  <c:v>0.24181787334031443</c:v>
                </c:pt>
                <c:pt idx="5">
                  <c:v>0.24097804219026409</c:v>
                </c:pt>
                <c:pt idx="6">
                  <c:v>0.23150124294641339</c:v>
                </c:pt>
                <c:pt idx="7">
                  <c:v>0.25086414713855654</c:v>
                </c:pt>
                <c:pt idx="8">
                  <c:v>0.25776427889511988</c:v>
                </c:pt>
                <c:pt idx="9">
                  <c:v>0.26833163543337524</c:v>
                </c:pt>
                <c:pt idx="10">
                  <c:v>0.26806154895930695</c:v>
                </c:pt>
                <c:pt idx="11">
                  <c:v>0.27996512905460808</c:v>
                </c:pt>
                <c:pt idx="12">
                  <c:v>0.27796132256563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0A2-425B-A692-3CD599DE95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71026304"/>
        <c:axId val="171027840"/>
      </c:barChart>
      <c:catAx>
        <c:axId val="171026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5A5A72"/>
                </a:solidFill>
              </a:defRPr>
            </a:pPr>
            <a:endParaRPr lang="es-ES"/>
          </a:p>
        </c:txPr>
        <c:crossAx val="171027840"/>
        <c:crosses val="autoZero"/>
        <c:auto val="1"/>
        <c:lblAlgn val="ctr"/>
        <c:lblOffset val="100"/>
        <c:noMultiLvlLbl val="0"/>
      </c:catAx>
      <c:valAx>
        <c:axId val="171027840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17102630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562457083517229E-2"/>
          <c:y val="3.8878373701491414E-2"/>
          <c:w val="0.97487508583296556"/>
          <c:h val="0.80638235014587767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'1.3.4_VAB-MyNM'!$B$41</c:f>
              <c:strCache>
                <c:ptCount val="1"/>
                <c:pt idx="0">
                  <c:v>Enseñanza Pública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'1.3.4_VAB-MyNM'!$C$40:$O$40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'1.3.4_VAB-MyNM'!$C$41:$O$41</c:f>
              <c:numCache>
                <c:formatCode>0.0%</c:formatCode>
                <c:ptCount val="13"/>
                <c:pt idx="0">
                  <c:v>0.70708980257567033</c:v>
                </c:pt>
                <c:pt idx="1">
                  <c:v>0.71658200199502542</c:v>
                </c:pt>
                <c:pt idx="2">
                  <c:v>0.73357260100103294</c:v>
                </c:pt>
                <c:pt idx="3">
                  <c:v>0.70625810300889946</c:v>
                </c:pt>
                <c:pt idx="4">
                  <c:v>0.71735246890252824</c:v>
                </c:pt>
                <c:pt idx="5">
                  <c:v>0.71557159071018561</c:v>
                </c:pt>
                <c:pt idx="6">
                  <c:v>0.70599594703768176</c:v>
                </c:pt>
                <c:pt idx="7">
                  <c:v>0.71285594875584757</c:v>
                </c:pt>
                <c:pt idx="8">
                  <c:v>0.73557815255186121</c:v>
                </c:pt>
                <c:pt idx="9">
                  <c:v>0.73611364347931707</c:v>
                </c:pt>
                <c:pt idx="10">
                  <c:v>0.73499074252137497</c:v>
                </c:pt>
                <c:pt idx="11">
                  <c:v>0.74314029101405144</c:v>
                </c:pt>
                <c:pt idx="12">
                  <c:v>0.74084706141051249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21B-4BD0-BC58-FAF074FE10ED}"/>
            </c:ext>
          </c:extLst>
        </c:ser>
        <c:ser>
          <c:idx val="1"/>
          <c:order val="1"/>
          <c:tx>
            <c:strRef>
              <c:f>'1.3.4_VAB-MyNM'!$B$42</c:f>
              <c:strCache>
                <c:ptCount val="1"/>
                <c:pt idx="0">
                  <c:v>Enseñanza Privada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'1.3.4_VAB-MyNM'!$C$40:$O$40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'1.3.4_VAB-MyNM'!$C$42:$O$42</c:f>
              <c:numCache>
                <c:formatCode>0.0%</c:formatCode>
                <c:ptCount val="13"/>
                <c:pt idx="0">
                  <c:v>0.29291019742432961</c:v>
                </c:pt>
                <c:pt idx="1">
                  <c:v>0.28341799800497453</c:v>
                </c:pt>
                <c:pt idx="2">
                  <c:v>0.26642739899896711</c:v>
                </c:pt>
                <c:pt idx="3">
                  <c:v>0.29374189699110048</c:v>
                </c:pt>
                <c:pt idx="4">
                  <c:v>0.28264753109747182</c:v>
                </c:pt>
                <c:pt idx="5">
                  <c:v>0.28442840928981433</c:v>
                </c:pt>
                <c:pt idx="6">
                  <c:v>0.2940040529623183</c:v>
                </c:pt>
                <c:pt idx="7">
                  <c:v>0.28714405124415238</c:v>
                </c:pt>
                <c:pt idx="8">
                  <c:v>0.26442184744813879</c:v>
                </c:pt>
                <c:pt idx="9">
                  <c:v>0.26388635652068299</c:v>
                </c:pt>
                <c:pt idx="10">
                  <c:v>0.26500925747862497</c:v>
                </c:pt>
                <c:pt idx="11">
                  <c:v>0.25685970898594851</c:v>
                </c:pt>
                <c:pt idx="12">
                  <c:v>0.25915293858948751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21B-4BD0-BC58-FAF074FE1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2882304"/>
        <c:axId val="142883840"/>
      </c:barChart>
      <c:catAx>
        <c:axId val="142882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2883840"/>
        <c:crosses val="autoZero"/>
        <c:auto val="1"/>
        <c:lblAlgn val="ctr"/>
        <c:lblOffset val="100"/>
        <c:noMultiLvlLbl val="0"/>
      </c:catAx>
      <c:valAx>
        <c:axId val="142883840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14288230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1FC3-4E6C-A28E-65369AF9A2B0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1FC3-4E6C-A28E-65369AF9A2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2965376"/>
        <c:axId val="142983552"/>
      </c:barChart>
      <c:catAx>
        <c:axId val="142965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2983552"/>
        <c:crosses val="autoZero"/>
        <c:auto val="1"/>
        <c:lblAlgn val="ctr"/>
        <c:lblOffset val="100"/>
        <c:noMultiLvlLbl val="0"/>
      </c:catAx>
      <c:valAx>
        <c:axId val="14298355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429653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1909554476151335E-2"/>
          <c:y val="1.3687630511098847E-2"/>
          <c:w val="0.94871873283281449"/>
          <c:h val="0.8522090348462539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'2.1.1_GCF-PIB'!$B$34</c:f>
              <c:strCache>
                <c:ptCount val="1"/>
                <c:pt idx="0">
                  <c:v>Gasto de consumo final total en enseñanza 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'2.1.1_GCF-PIB'!$C$33:$O$33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'2.1.1_GCF-PIB'!$C$34:$O$34</c:f>
              <c:numCache>
                <c:formatCode>#,##0</c:formatCode>
                <c:ptCount val="13"/>
                <c:pt idx="0">
                  <c:v>3796228</c:v>
                </c:pt>
                <c:pt idx="1">
                  <c:v>4482380</c:v>
                </c:pt>
                <c:pt idx="2">
                  <c:v>4889589</c:v>
                </c:pt>
                <c:pt idx="3">
                  <c:v>5371551</c:v>
                </c:pt>
                <c:pt idx="4">
                  <c:v>6068567</c:v>
                </c:pt>
                <c:pt idx="5">
                  <c:v>6497656</c:v>
                </c:pt>
                <c:pt idx="6">
                  <c:v>7273003</c:v>
                </c:pt>
                <c:pt idx="7">
                  <c:v>7426966</c:v>
                </c:pt>
                <c:pt idx="8">
                  <c:v>7498548</c:v>
                </c:pt>
                <c:pt idx="9">
                  <c:v>7523252</c:v>
                </c:pt>
                <c:pt idx="10">
                  <c:v>8044179</c:v>
                </c:pt>
                <c:pt idx="11">
                  <c:v>8267017</c:v>
                </c:pt>
                <c:pt idx="12">
                  <c:v>8490202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CC3-4244-9601-B34CC6ECB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1069824"/>
        <c:axId val="171068032"/>
      </c:barChart>
      <c:lineChart>
        <c:grouping val="standard"/>
        <c:varyColors val="0"/>
        <c:ser>
          <c:idx val="0"/>
          <c:order val="0"/>
          <c:tx>
            <c:strRef>
              <c:f>'2.1.1_GCF-PIB'!$B$35</c:f>
              <c:strCache>
                <c:ptCount val="1"/>
                <c:pt idx="0">
                  <c:v>Gasto de consumo final total respecto al PIB</c:v>
                </c:pt>
              </c:strCache>
            </c:strRef>
          </c:tx>
          <c:spPr>
            <a:ln w="22225">
              <a:solidFill>
                <a:schemeClr val="tx1">
                  <a:lumMod val="65000"/>
                  <a:lumOff val="35000"/>
                </a:schemeClr>
              </a:solidFill>
              <a:prstDash val="dash"/>
            </a:ln>
          </c:spPr>
          <c:marker>
            <c:symbol val="diamond"/>
            <c:size val="7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>
                    <a:lumMod val="65000"/>
                    <a:lumOff val="35000"/>
                  </a:schemeClr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'1.1.1_PROD-PIB'!$C$8:$O$8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'2.1.1_GCF-PIB'!$C$35:$O$35</c:f>
              <c:numCache>
                <c:formatCode>0.0%</c:formatCode>
                <c:ptCount val="13"/>
                <c:pt idx="0">
                  <c:v>7.4424494131551749E-2</c:v>
                </c:pt>
                <c:pt idx="1">
                  <c:v>7.2574299979267398E-2</c:v>
                </c:pt>
                <c:pt idx="2">
                  <c:v>7.8208790108126897E-2</c:v>
                </c:pt>
                <c:pt idx="3">
                  <c:v>7.7226980917231014E-2</c:v>
                </c:pt>
                <c:pt idx="4">
                  <c:v>7.6549222606036998E-2</c:v>
                </c:pt>
                <c:pt idx="5">
                  <c:v>7.3900366204913165E-2</c:v>
                </c:pt>
                <c:pt idx="6">
                  <c:v>7.645358005540627E-2</c:v>
                </c:pt>
                <c:pt idx="7">
                  <c:v>7.3009278197598615E-2</c:v>
                </c:pt>
                <c:pt idx="8">
                  <c:v>7.5521394162038721E-2</c:v>
                </c:pt>
                <c:pt idx="9">
                  <c:v>7.5279422091139664E-2</c:v>
                </c:pt>
                <c:pt idx="10">
                  <c:v>7.7128457886469173E-2</c:v>
                </c:pt>
                <c:pt idx="11">
                  <c:v>7.6858150509797107E-2</c:v>
                </c:pt>
                <c:pt idx="12">
                  <c:v>7.8534440496448324E-2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8CC3-4244-9601-B34CC6ECB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1060608"/>
        <c:axId val="171066496"/>
      </c:lineChart>
      <c:catAx>
        <c:axId val="1710606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71066496"/>
        <c:crosses val="autoZero"/>
        <c:auto val="1"/>
        <c:lblAlgn val="ctr"/>
        <c:lblOffset val="100"/>
        <c:noMultiLvlLbl val="0"/>
      </c:catAx>
      <c:valAx>
        <c:axId val="171066496"/>
        <c:scaling>
          <c:orientation val="minMax"/>
          <c:max val="9.0000000000000024E-2"/>
          <c:min val="0"/>
        </c:scaling>
        <c:delete val="0"/>
        <c:axPos val="l"/>
        <c:numFmt formatCode="0.0%" sourceLinked="1"/>
        <c:majorTickMark val="none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900">
                <a:solidFill>
                  <a:schemeClr val="bg1"/>
                </a:solidFill>
              </a:defRPr>
            </a:pPr>
            <a:endParaRPr lang="es-ES"/>
          </a:p>
        </c:txPr>
        <c:crossAx val="171060608"/>
        <c:crosses val="autoZero"/>
        <c:crossBetween val="between"/>
      </c:valAx>
      <c:valAx>
        <c:axId val="171068032"/>
        <c:scaling>
          <c:orientation val="minMax"/>
          <c:max val="11000000"/>
          <c:min val="0"/>
        </c:scaling>
        <c:delete val="0"/>
        <c:axPos val="r"/>
        <c:numFmt formatCode="#,##0" sourceLinked="1"/>
        <c:majorTickMark val="out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600">
                <a:solidFill>
                  <a:schemeClr val="bg1"/>
                </a:solidFill>
              </a:defRPr>
            </a:pPr>
            <a:endParaRPr lang="es-ES"/>
          </a:p>
        </c:txPr>
        <c:crossAx val="171069824"/>
        <c:crosses val="max"/>
        <c:crossBetween val="between"/>
      </c:valAx>
      <c:catAx>
        <c:axId val="17106982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71068032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0.17749745012443394"/>
          <c:y val="0.91405001257991936"/>
          <c:w val="0.63704658679323112"/>
          <c:h val="8.3717191601049873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 b="0">
          <a:solidFill>
            <a:srgbClr val="6E6E7C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9471432514038085E-2"/>
          <c:y val="1.5878822016831929E-2"/>
          <c:w val="0.94447476042238909"/>
          <c:h val="0.869517959869371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'2.1.1_GCF-PIB'!$B$64</c:f>
              <c:strCache>
                <c:ptCount val="1"/>
                <c:pt idx="0">
                  <c:v>Gasto de consumo final total en enseñanza 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'2.1.1_GCF-PIB'!$C$63:$O$63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'2.1.1_GCF-PIB'!$C$64:$O$64</c:f>
              <c:numCache>
                <c:formatCode>#,##0</c:formatCode>
                <c:ptCount val="13"/>
                <c:pt idx="0">
                  <c:v>3796228</c:v>
                </c:pt>
                <c:pt idx="1">
                  <c:v>4033461</c:v>
                </c:pt>
                <c:pt idx="2">
                  <c:v>4314194</c:v>
                </c:pt>
                <c:pt idx="3">
                  <c:v>4572291</c:v>
                </c:pt>
                <c:pt idx="4">
                  <c:v>4812316</c:v>
                </c:pt>
                <c:pt idx="5">
                  <c:v>4824434</c:v>
                </c:pt>
                <c:pt idx="6">
                  <c:v>4792025</c:v>
                </c:pt>
                <c:pt idx="7">
                  <c:v>4866061</c:v>
                </c:pt>
                <c:pt idx="8">
                  <c:v>5026021</c:v>
                </c:pt>
                <c:pt idx="9">
                  <c:v>5027786</c:v>
                </c:pt>
                <c:pt idx="10">
                  <c:v>5099323</c:v>
                </c:pt>
                <c:pt idx="11">
                  <c:v>5388232</c:v>
                </c:pt>
                <c:pt idx="12">
                  <c:v>5353109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CC3-4244-9601-B34CC6ECB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1790720"/>
        <c:axId val="171788928"/>
      </c:barChart>
      <c:lineChart>
        <c:grouping val="standard"/>
        <c:varyColors val="0"/>
        <c:ser>
          <c:idx val="0"/>
          <c:order val="0"/>
          <c:tx>
            <c:strRef>
              <c:f>'2.1.1_GCF-PIB'!$B$65</c:f>
              <c:strCache>
                <c:ptCount val="1"/>
                <c:pt idx="0">
                  <c:v>Gasto de consumo final total respecto al PIB</c:v>
                </c:pt>
              </c:strCache>
            </c:strRef>
          </c:tx>
          <c:spPr>
            <a:ln w="22225">
              <a:solidFill>
                <a:schemeClr val="tx1">
                  <a:lumMod val="65000"/>
                  <a:lumOff val="35000"/>
                </a:schemeClr>
              </a:solidFill>
              <a:prstDash val="dash"/>
            </a:ln>
          </c:spPr>
          <c:marker>
            <c:symbol val="diamond"/>
            <c:size val="7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>
                    <a:lumMod val="65000"/>
                    <a:lumOff val="35000"/>
                  </a:schemeClr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'1.1.1_PROD-PIB'!$C$8:$O$8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'2.1.1_GCF-PIB'!$C$65:$O$65</c:f>
              <c:numCache>
                <c:formatCode>0.0%</c:formatCode>
                <c:ptCount val="13"/>
                <c:pt idx="0">
                  <c:v>7.4424494131551749E-2</c:v>
                </c:pt>
                <c:pt idx="1">
                  <c:v>7.4348952361796061E-2</c:v>
                </c:pt>
                <c:pt idx="2">
                  <c:v>7.9075757767936544E-2</c:v>
                </c:pt>
                <c:pt idx="3">
                  <c:v>8.0952648635901014E-2</c:v>
                </c:pt>
                <c:pt idx="4">
                  <c:v>7.8987459085804165E-2</c:v>
                </c:pt>
                <c:pt idx="5">
                  <c:v>7.495729690641123E-2</c:v>
                </c:pt>
                <c:pt idx="6">
                  <c:v>7.0944481081136143E-2</c:v>
                </c:pt>
                <c:pt idx="7">
                  <c:v>6.9410682167221391E-2</c:v>
                </c:pt>
                <c:pt idx="8">
                  <c:v>7.162157654106481E-2</c:v>
                </c:pt>
                <c:pt idx="9">
                  <c:v>7.2536301650519247E-2</c:v>
                </c:pt>
                <c:pt idx="10">
                  <c:v>7.1866300336642486E-2</c:v>
                </c:pt>
                <c:pt idx="11">
                  <c:v>7.4971382215046539E-2</c:v>
                </c:pt>
                <c:pt idx="12">
                  <c:v>7.4473668793581874E-2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8CC3-4244-9601-B34CC6ECB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1101568"/>
        <c:axId val="171787392"/>
      </c:lineChart>
      <c:catAx>
        <c:axId val="1711015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5A5A72"/>
                </a:solidFill>
              </a:defRPr>
            </a:pPr>
            <a:endParaRPr lang="es-ES"/>
          </a:p>
        </c:txPr>
        <c:crossAx val="171787392"/>
        <c:crosses val="autoZero"/>
        <c:auto val="1"/>
        <c:lblAlgn val="ctr"/>
        <c:lblOffset val="100"/>
        <c:noMultiLvlLbl val="0"/>
      </c:catAx>
      <c:valAx>
        <c:axId val="171787392"/>
        <c:scaling>
          <c:orientation val="minMax"/>
          <c:max val="9.0000000000000024E-2"/>
          <c:min val="0"/>
        </c:scaling>
        <c:delete val="0"/>
        <c:axPos val="l"/>
        <c:numFmt formatCode="0.0%" sourceLinked="1"/>
        <c:majorTickMark val="none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>
                <a:solidFill>
                  <a:schemeClr val="bg1"/>
                </a:solidFill>
              </a:defRPr>
            </a:pPr>
            <a:endParaRPr lang="es-ES"/>
          </a:p>
        </c:txPr>
        <c:crossAx val="171101568"/>
        <c:crosses val="autoZero"/>
        <c:crossBetween val="between"/>
      </c:valAx>
      <c:valAx>
        <c:axId val="171788928"/>
        <c:scaling>
          <c:orientation val="minMax"/>
          <c:max val="7500000"/>
          <c:min val="0"/>
        </c:scaling>
        <c:delete val="0"/>
        <c:axPos val="r"/>
        <c:numFmt formatCode="#,##0" sourceLinked="1"/>
        <c:majorTickMark val="out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600">
                <a:solidFill>
                  <a:schemeClr val="bg1"/>
                </a:solidFill>
              </a:defRPr>
            </a:pPr>
            <a:endParaRPr lang="es-ES"/>
          </a:p>
        </c:txPr>
        <c:crossAx val="171790720"/>
        <c:crosses val="max"/>
        <c:crossBetween val="between"/>
      </c:valAx>
      <c:catAx>
        <c:axId val="17179072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71788928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0.17749745012443394"/>
          <c:y val="0.93784981075103147"/>
          <c:w val="0.63704658679323112"/>
          <c:h val="5.9917397258943732E-2"/>
        </c:manualLayout>
      </c:layout>
      <c:overlay val="0"/>
      <c:txPr>
        <a:bodyPr/>
        <a:lstStyle/>
        <a:p>
          <a:pPr>
            <a:defRPr>
              <a:solidFill>
                <a:srgbClr val="5A5A72"/>
              </a:solidFill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 b="0">
          <a:solidFill>
            <a:srgbClr val="6E6E7C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2547529383593871E-2"/>
          <c:y val="5.3894545937830475E-2"/>
          <c:w val="0.87417249707249367"/>
          <c:h val="0.90381482499660526"/>
        </c:manualLayout>
      </c:layout>
      <c:ofPieChart>
        <c:ofPieType val="bar"/>
        <c:varyColors val="1"/>
        <c:ser>
          <c:idx val="0"/>
          <c:order val="0"/>
          <c:spPr>
            <a:ln>
              <a:solidFill>
                <a:srgbClr val="7030A0"/>
              </a:solidFill>
            </a:ln>
          </c:spPr>
          <c:explosion val="2"/>
          <c:dPt>
            <c:idx val="0"/>
            <c:bubble3D val="0"/>
            <c:spPr>
              <a:solidFill>
                <a:srgbClr val="BFBFBF"/>
              </a:solidFill>
              <a:ln>
                <a:solidFill>
                  <a:schemeClr val="tx1">
                    <a:lumMod val="65000"/>
                    <a:lumOff val="35000"/>
                  </a:schemeClr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FE9D-48E1-BA88-153204D25547}"/>
              </c:ext>
            </c:extLst>
          </c:dPt>
          <c:dPt>
            <c:idx val="1"/>
            <c:bubble3D val="0"/>
            <c:spPr>
              <a:solidFill>
                <a:srgbClr val="FED235"/>
              </a:solidFill>
              <a:ln>
                <a:solidFill>
                  <a:srgbClr val="FED219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FE9D-48E1-BA88-153204D25547}"/>
              </c:ext>
            </c:extLst>
          </c:dPt>
          <c:dPt>
            <c:idx val="2"/>
            <c:bubble3D val="0"/>
            <c:spPr>
              <a:solidFill>
                <a:srgbClr val="EB9FB1"/>
              </a:solidFill>
              <a:ln>
                <a:solidFill>
                  <a:srgbClr val="E1748D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FE9D-48E1-BA88-153204D25547}"/>
              </c:ext>
            </c:extLst>
          </c:dPt>
          <c:dPt>
            <c:idx val="3"/>
            <c:bubble3D val="0"/>
            <c:spPr>
              <a:solidFill>
                <a:srgbClr val="F2DCDB"/>
              </a:solidFill>
              <a:ln>
                <a:solidFill>
                  <a:srgbClr val="E1748D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FE9D-48E1-BA88-153204D25547}"/>
              </c:ext>
            </c:extLst>
          </c:dPt>
          <c:dPt>
            <c:idx val="4"/>
            <c:bubble3D val="0"/>
            <c:spPr>
              <a:solidFill>
                <a:srgbClr val="FFC1CD"/>
              </a:solidFill>
              <a:ln>
                <a:solidFill>
                  <a:srgbClr val="D64265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FE9D-48E1-BA88-153204D25547}"/>
              </c:ext>
            </c:extLst>
          </c:dPt>
          <c:dLbls>
            <c:dLbl>
              <c:idx val="0"/>
              <c:layout>
                <c:manualLayout>
                  <c:x val="0"/>
                  <c:y val="-0.11082249269018765"/>
                </c:manualLayout>
              </c:layout>
              <c:tx>
                <c:rich>
                  <a:bodyPr wrap="square" lIns="38100" tIns="19050" rIns="38100" bIns="19050" anchor="ctr">
                    <a:noAutofit/>
                  </a:bodyPr>
                  <a:lstStyle/>
                  <a:p>
                    <a:pPr>
                      <a:defRPr sz="1100">
                        <a:solidFill>
                          <a:srgbClr val="5A5A72"/>
                        </a:solidFill>
                        <a:latin typeface="Century Gothic" panose="020B0502020202020204" pitchFamily="34" charset="0"/>
                      </a:defRPr>
                    </a:pPr>
                    <a:r>
                      <a:rPr lang="en-US">
                        <a:solidFill>
                          <a:srgbClr val="5A5A72"/>
                        </a:solidFill>
                      </a:rPr>
                      <a:t>Gasto</a:t>
                    </a:r>
                    <a:r>
                      <a:rPr lang="en-US" baseline="0">
                        <a:solidFill>
                          <a:srgbClr val="5A5A72"/>
                        </a:solidFill>
                      </a:rPr>
                      <a:t> de consumo final de los hogares </a:t>
                    </a:r>
                  </a:p>
                  <a:p>
                    <a:pPr>
                      <a:defRPr sz="1100">
                        <a:solidFill>
                          <a:srgbClr val="5A5A72"/>
                        </a:solidFill>
                        <a:latin typeface="Century Gothic" panose="020B0502020202020204" pitchFamily="34" charset="0"/>
                      </a:defRPr>
                    </a:pPr>
                    <a:r>
                      <a:rPr lang="en-US" baseline="0">
                        <a:solidFill>
                          <a:srgbClr val="5A5A72"/>
                        </a:solidFill>
                      </a:rPr>
                      <a:t>40,5%</a:t>
                    </a:r>
                    <a:endParaRPr lang="en-US"/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12778724944024844"/>
                      <c:h val="0.23546572825321282"/>
                    </c:manualLayout>
                  </c15:layout>
                  <c15:showDataLabelsRange val="0"/>
                </c:ext>
                <c:ext xmlns:c16="http://schemas.microsoft.com/office/drawing/2014/chart" uri="{C3380CC4-5D6E-409C-BE32-E72D297353CC}">
                  <c16:uniqueId val="{00000001-FE9D-48E1-BA88-153204D25547}"/>
                </c:ext>
              </c:extLst>
            </c:dLbl>
            <c:dLbl>
              <c:idx val="1"/>
              <c:layout>
                <c:manualLayout>
                  <c:x val="7.4218785735683081E-3"/>
                  <c:y val="-3.4200083029607732E-2"/>
                </c:manualLayout>
              </c:layout>
              <c:tx>
                <c:rich>
                  <a:bodyPr wrap="square" lIns="38100" tIns="19050" rIns="38100" bIns="19050" anchor="ctr">
                    <a:noAutofit/>
                  </a:bodyPr>
                  <a:lstStyle/>
                  <a:p>
                    <a:pPr>
                      <a:defRPr sz="1100">
                        <a:solidFill>
                          <a:srgbClr val="5A5A72"/>
                        </a:solidFill>
                        <a:latin typeface="Century Gothic" panose="020B0502020202020204" pitchFamily="34" charset="0"/>
                      </a:defRPr>
                    </a:pPr>
                    <a:r>
                      <a:rPr lang="en-US">
                        <a:solidFill>
                          <a:srgbClr val="5A5A72"/>
                        </a:solidFill>
                      </a:rPr>
                      <a:t>Gasto</a:t>
                    </a:r>
                    <a:r>
                      <a:rPr lang="en-US" baseline="0">
                        <a:solidFill>
                          <a:srgbClr val="5A5A72"/>
                        </a:solidFill>
                      </a:rPr>
                      <a:t> de consumo final de las ISFLSH</a:t>
                    </a:r>
                  </a:p>
                  <a:p>
                    <a:pPr>
                      <a:defRPr sz="1100">
                        <a:solidFill>
                          <a:srgbClr val="5A5A72"/>
                        </a:solidFill>
                        <a:latin typeface="Century Gothic" panose="020B0502020202020204" pitchFamily="34" charset="0"/>
                      </a:defRPr>
                    </a:pPr>
                    <a:r>
                      <a:rPr lang="en-US">
                        <a:solidFill>
                          <a:srgbClr val="5A5A72"/>
                        </a:solidFill>
                      </a:rPr>
                      <a:t>0,1%</a:t>
                    </a:r>
                    <a:endParaRPr lang="en-US"/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19111085504424585"/>
                      <c:h val="0.20435907622035088"/>
                    </c:manualLayout>
                  </c15:layout>
                  <c15:showDataLabelsRange val="0"/>
                </c:ext>
                <c:ext xmlns:c16="http://schemas.microsoft.com/office/drawing/2014/chart" uri="{C3380CC4-5D6E-409C-BE32-E72D297353CC}">
                  <c16:uniqueId val="{00000002-FE9D-48E1-BA88-153204D25547}"/>
                </c:ext>
              </c:extLst>
            </c:dLbl>
            <c:dLbl>
              <c:idx val="2"/>
              <c:layout>
                <c:manualLayout>
                  <c:x val="-7.6621294170155438E-2"/>
                  <c:y val="-0.15157353759576711"/>
                </c:manualLayout>
              </c:layout>
              <c:tx>
                <c:rich>
                  <a:bodyPr wrap="square" lIns="38100" tIns="19050" rIns="38100" bIns="19050" anchor="ctr">
                    <a:noAutofit/>
                  </a:bodyPr>
                  <a:lstStyle/>
                  <a:p>
                    <a:pPr>
                      <a:defRPr sz="1100">
                        <a:solidFill>
                          <a:srgbClr val="5A5A72"/>
                        </a:solidFill>
                        <a:latin typeface="Century Gothic" panose="020B0502020202020204" pitchFamily="34" charset="0"/>
                      </a:defRPr>
                    </a:pPr>
                    <a:r>
                      <a:rPr lang="en-US">
                        <a:solidFill>
                          <a:srgbClr val="5A5A72"/>
                        </a:solidFill>
                      </a:rPr>
                      <a:t>Gasto de consumo final individual</a:t>
                    </a:r>
                    <a:r>
                      <a:rPr lang="en-US" baseline="0">
                        <a:solidFill>
                          <a:srgbClr val="5A5A72"/>
                        </a:solidFill>
                      </a:rPr>
                      <a:t> del gobierno general </a:t>
                    </a:r>
                  </a:p>
                  <a:p>
                    <a:pPr>
                      <a:defRPr sz="1100">
                        <a:solidFill>
                          <a:srgbClr val="5A5A72"/>
                        </a:solidFill>
                        <a:latin typeface="Century Gothic" panose="020B0502020202020204" pitchFamily="34" charset="0"/>
                      </a:defRPr>
                    </a:pPr>
                    <a:r>
                      <a:rPr lang="en-US">
                        <a:solidFill>
                          <a:srgbClr val="5A5A72"/>
                        </a:solidFill>
                      </a:rPr>
                      <a:t>54,9%</a:t>
                    </a:r>
                    <a:endParaRPr lang="en-US"/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15145807911830295"/>
                      <c:h val="0.17938932879746469"/>
                    </c:manualLayout>
                  </c15:layout>
                  <c15:showDataLabelsRange val="0"/>
                </c:ext>
                <c:ext xmlns:c16="http://schemas.microsoft.com/office/drawing/2014/chart" uri="{C3380CC4-5D6E-409C-BE32-E72D297353CC}">
                  <c16:uniqueId val="{00000004-FE9D-48E1-BA88-153204D25547}"/>
                </c:ext>
              </c:extLst>
            </c:dLbl>
            <c:dLbl>
              <c:idx val="3"/>
              <c:layout>
                <c:manualLayout>
                  <c:x val="-3.4607955898018947E-2"/>
                  <c:y val="8.3116869517640732E-2"/>
                </c:manualLayout>
              </c:layout>
              <c:tx>
                <c:rich>
                  <a:bodyPr wrap="square" lIns="38100" tIns="19050" rIns="38100" bIns="19050" anchor="ctr">
                    <a:noAutofit/>
                  </a:bodyPr>
                  <a:lstStyle/>
                  <a:p>
                    <a:pPr>
                      <a:defRPr sz="1100">
                        <a:solidFill>
                          <a:srgbClr val="5A5A72"/>
                        </a:solidFill>
                        <a:latin typeface="Century Gothic" panose="020B0502020202020204" pitchFamily="34" charset="0"/>
                      </a:defRPr>
                    </a:pPr>
                    <a:r>
                      <a:rPr lang="en-US" sz="1100" b="0" i="0" u="none" strike="noStrike" kern="1200" baseline="0">
                        <a:solidFill>
                          <a:srgbClr val="5A5A72"/>
                        </a:solidFill>
                        <a:latin typeface="Century Gothic" panose="020B0502020202020204" pitchFamily="34" charset="0"/>
                      </a:rPr>
                      <a:t>Gasto de consumo final colectivo del gobierno general </a:t>
                    </a:r>
                  </a:p>
                  <a:p>
                    <a:pPr>
                      <a:defRPr sz="1100">
                        <a:solidFill>
                          <a:srgbClr val="5A5A72"/>
                        </a:solidFill>
                        <a:latin typeface="Century Gothic" panose="020B0502020202020204" pitchFamily="34" charset="0"/>
                      </a:defRPr>
                    </a:pPr>
                    <a:r>
                      <a:rPr lang="en-US" sz="1100" b="0" i="0" u="none" strike="noStrike" kern="1200" baseline="0">
                        <a:solidFill>
                          <a:srgbClr val="5A5A72"/>
                        </a:solidFill>
                        <a:latin typeface="Century Gothic" panose="020B0502020202020204" pitchFamily="34" charset="0"/>
                      </a:rPr>
                      <a:t>4,5%</a:t>
                    </a:r>
                  </a:p>
                  <a:p>
                    <a:pPr>
                      <a:defRPr sz="1100">
                        <a:solidFill>
                          <a:srgbClr val="5A5A72"/>
                        </a:solidFill>
                        <a:latin typeface="Century Gothic" panose="020B0502020202020204" pitchFamily="34" charset="0"/>
                      </a:defRPr>
                    </a:pPr>
                    <a:endParaRPr lang="en-US"/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16899193330980719"/>
                      <c:h val="0.22005202112521044"/>
                    </c:manualLayout>
                  </c15:layout>
                  <c15:showDataLabelsRange val="0"/>
                </c:ext>
                <c:ext xmlns:c16="http://schemas.microsoft.com/office/drawing/2014/chart" uri="{C3380CC4-5D6E-409C-BE32-E72D297353CC}">
                  <c16:uniqueId val="{00000006-FE9D-48E1-BA88-153204D25547}"/>
                </c:ext>
              </c:extLst>
            </c:dLbl>
            <c:dLbl>
              <c:idx val="4"/>
              <c:layout>
                <c:manualLayout>
                  <c:x val="-8.0512742754470179E-2"/>
                  <c:y val="4.1027446673765414E-2"/>
                </c:manualLayout>
              </c:layout>
              <c:tx>
                <c:rich>
                  <a:bodyPr/>
                  <a:lstStyle/>
                  <a:p>
                    <a:r>
                      <a:rPr lang="en-US">
                        <a:solidFill>
                          <a:srgbClr val="5A5A72"/>
                        </a:solidFill>
                      </a:rPr>
                      <a:t>Gasto</a:t>
                    </a:r>
                    <a:r>
                      <a:rPr lang="en-US" baseline="0">
                        <a:solidFill>
                          <a:srgbClr val="5A5A72"/>
                        </a:solidFill>
                      </a:rPr>
                      <a:t> de consumo final  </a:t>
                    </a:r>
                  </a:p>
                  <a:p>
                    <a:r>
                      <a:rPr lang="en-US" baseline="0">
                        <a:solidFill>
                          <a:srgbClr val="5A5A72"/>
                        </a:solidFill>
                      </a:rPr>
                      <a:t>del gobierno general</a:t>
                    </a:r>
                    <a:r>
                      <a:rPr lang="en-US">
                        <a:solidFill>
                          <a:srgbClr val="5A5A72"/>
                        </a:solidFill>
                      </a:rPr>
                      <a:t>  </a:t>
                    </a:r>
                  </a:p>
                  <a:p>
                    <a:r>
                      <a:rPr lang="en-US">
                        <a:solidFill>
                          <a:srgbClr val="5A5A72"/>
                        </a:solidFill>
                      </a:rPr>
                      <a:t>59,4%</a:t>
                    </a:r>
                    <a:endParaRPr lang="en-US">
                      <a:solidFill>
                        <a:srgbClr val="7F7F7F"/>
                      </a:solidFill>
                    </a:endParaRP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FE9D-48E1-BA88-153204D2554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'2.1.1_GCF-PIB'!$C$94:$C$97</c:f>
              <c:strCache>
                <c:ptCount val="4"/>
                <c:pt idx="0">
                  <c:v> Gasto de consumo final de los hogares</c:v>
                </c:pt>
                <c:pt idx="1">
                  <c:v>Gasto de consumo final de las instituciones sin fines de lucro </c:v>
                </c:pt>
                <c:pt idx="2">
                  <c:v> Gasto de consumo final individual del gobierno general </c:v>
                </c:pt>
                <c:pt idx="3">
                  <c:v> Gasto de consumo final colectivo del gobierno general </c:v>
                </c:pt>
              </c:strCache>
            </c:strRef>
          </c:cat>
          <c:val>
            <c:numRef>
              <c:f>'2.1.1_GCF-PIB'!$F$94:$F$97</c:f>
              <c:numCache>
                <c:formatCode>0.0%</c:formatCode>
                <c:ptCount val="4"/>
                <c:pt idx="0">
                  <c:v>0.40490675605521947</c:v>
                </c:pt>
                <c:pt idx="1">
                  <c:v>1.0988007156215202E-3</c:v>
                </c:pt>
                <c:pt idx="2">
                  <c:v>0.54894286665935632</c:v>
                </c:pt>
                <c:pt idx="3">
                  <c:v>4.5051576569802708E-2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8-FE9D-48E1-BA88-153204D25547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gapWidth val="100"/>
        <c:secondPieSize val="75"/>
        <c:serLines/>
      </c:ofPieChart>
    </c:plotArea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BA42-41AF-81B8-62955CA2C6D1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BA42-41AF-81B8-62955CA2C6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71333888"/>
        <c:axId val="171339776"/>
      </c:barChart>
      <c:catAx>
        <c:axId val="171333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71339776"/>
        <c:crosses val="autoZero"/>
        <c:auto val="1"/>
        <c:lblAlgn val="ctr"/>
        <c:lblOffset val="100"/>
        <c:noMultiLvlLbl val="0"/>
      </c:catAx>
      <c:valAx>
        <c:axId val="17133977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713338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 xmlns:c16="http://schemas.microsoft.com/office/drawing/2014/chart">
                      <c:ext uri="{02D57815-91ED-43cb-92C2-25804820EDAC}">
                        <c15:formulaRef>
                          <c15:sqref>'14GCFHE-GCFHT'!#REF!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52E8-4107-8E74-B745BED52483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7712483520205137E-2"/>
          <c:y val="1.5878822016831929E-2"/>
          <c:w val="0.9539200140305043"/>
          <c:h val="0.869517959869371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'2.1.2_GCFHE-GCFHT'!$B$14</c:f>
              <c:strCache>
                <c:ptCount val="1"/>
                <c:pt idx="0">
                  <c:v>Gasto de consumo final de los hogares en enseñanza (GCFHE)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'2.1.2_GCFHE-GCFHT'!$C$13:$O$13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'2.1.2_GCFHE-GCFHT'!$C$14:$O$14</c:f>
              <c:numCache>
                <c:formatCode>_ * #,##0_ ;_ * \-#,##0_ ;_ * "-"??_ ;_ @_ </c:formatCode>
                <c:ptCount val="13"/>
                <c:pt idx="0">
                  <c:v>1737367</c:v>
                </c:pt>
                <c:pt idx="1">
                  <c:v>1805621</c:v>
                </c:pt>
                <c:pt idx="2">
                  <c:v>1850050</c:v>
                </c:pt>
                <c:pt idx="3">
                  <c:v>2022667</c:v>
                </c:pt>
                <c:pt idx="4">
                  <c:v>2070179</c:v>
                </c:pt>
                <c:pt idx="5">
                  <c:v>2076781</c:v>
                </c:pt>
                <c:pt idx="6">
                  <c:v>2093671</c:v>
                </c:pt>
                <c:pt idx="7">
                  <c:v>2149627</c:v>
                </c:pt>
                <c:pt idx="8">
                  <c:v>2083390</c:v>
                </c:pt>
                <c:pt idx="9">
                  <c:v>2065036</c:v>
                </c:pt>
                <c:pt idx="10">
                  <c:v>2098147</c:v>
                </c:pt>
                <c:pt idx="11">
                  <c:v>2156486</c:v>
                </c:pt>
                <c:pt idx="12">
                  <c:v>2167510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78C-4738-96E4-8017975C7E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1510400"/>
        <c:axId val="171508864"/>
      </c:barChart>
      <c:lineChart>
        <c:grouping val="standard"/>
        <c:varyColors val="0"/>
        <c:ser>
          <c:idx val="0"/>
          <c:order val="0"/>
          <c:tx>
            <c:strRef>
              <c:f>'2.1.2_GCFHE-GCFHT'!$B$52</c:f>
              <c:strCache>
                <c:ptCount val="1"/>
                <c:pt idx="0">
                  <c:v>GCFHE/GCFHT</c:v>
                </c:pt>
              </c:strCache>
            </c:strRef>
          </c:tx>
          <c:spPr>
            <a:ln w="22225">
              <a:solidFill>
                <a:schemeClr val="tx1">
                  <a:lumMod val="65000"/>
                  <a:lumOff val="35000"/>
                </a:schemeClr>
              </a:solidFill>
              <a:prstDash val="sysDash"/>
            </a:ln>
          </c:spPr>
          <c:marker>
            <c:symbol val="diamond"/>
            <c:size val="7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>
                    <a:lumMod val="65000"/>
                    <a:lumOff val="35000"/>
                  </a:schemeClr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'1.1.1_PROD-PIB'!$C$8:$O$8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'2.1.2_GCFHE-GCFHT'!$C$52:$O$52</c:f>
              <c:numCache>
                <c:formatCode>0.0%</c:formatCode>
                <c:ptCount val="13"/>
                <c:pt idx="0">
                  <c:v>5.347272289944989E-2</c:v>
                </c:pt>
                <c:pt idx="1">
                  <c:v>5.2687387330079605E-2</c:v>
                </c:pt>
                <c:pt idx="2">
                  <c:v>5.4527631056566613E-2</c:v>
                </c:pt>
                <c:pt idx="3">
                  <c:v>5.5138925671640936E-2</c:v>
                </c:pt>
                <c:pt idx="4">
                  <c:v>5.3703876023570282E-2</c:v>
                </c:pt>
                <c:pt idx="5">
                  <c:v>5.2320290577782223E-2</c:v>
                </c:pt>
                <c:pt idx="6">
                  <c:v>5.0729688235494654E-2</c:v>
                </c:pt>
                <c:pt idx="7">
                  <c:v>5.0696019110668664E-2</c:v>
                </c:pt>
                <c:pt idx="8">
                  <c:v>4.9099058355950888E-2</c:v>
                </c:pt>
                <c:pt idx="9">
                  <c:v>4.9812037012424037E-2</c:v>
                </c:pt>
                <c:pt idx="10">
                  <c:v>4.8798255052004059E-2</c:v>
                </c:pt>
                <c:pt idx="11">
                  <c:v>4.9146882971179341E-2</c:v>
                </c:pt>
                <c:pt idx="12">
                  <c:v>4.9269222039731837E-2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78C-4738-96E4-8017975C7E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1431808"/>
        <c:axId val="171433344"/>
      </c:lineChart>
      <c:catAx>
        <c:axId val="1714318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5A5A72"/>
                </a:solidFill>
              </a:defRPr>
            </a:pPr>
            <a:endParaRPr lang="es-ES"/>
          </a:p>
        </c:txPr>
        <c:crossAx val="171433344"/>
        <c:crosses val="autoZero"/>
        <c:auto val="1"/>
        <c:lblAlgn val="ctr"/>
        <c:lblOffset val="100"/>
        <c:noMultiLvlLbl val="0"/>
      </c:catAx>
      <c:valAx>
        <c:axId val="171433344"/>
        <c:scaling>
          <c:orientation val="minMax"/>
          <c:max val="6.0000000000000012E-2"/>
          <c:min val="0"/>
        </c:scaling>
        <c:delete val="0"/>
        <c:axPos val="l"/>
        <c:numFmt formatCode="0.0%" sourceLinked="1"/>
        <c:majorTickMark val="none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700">
                <a:solidFill>
                  <a:schemeClr val="bg1"/>
                </a:solidFill>
              </a:defRPr>
            </a:pPr>
            <a:endParaRPr lang="es-ES"/>
          </a:p>
        </c:txPr>
        <c:crossAx val="171431808"/>
        <c:crosses val="autoZero"/>
        <c:crossBetween val="between"/>
      </c:valAx>
      <c:valAx>
        <c:axId val="171508864"/>
        <c:scaling>
          <c:orientation val="minMax"/>
          <c:max val="3000000"/>
          <c:min val="0"/>
        </c:scaling>
        <c:delete val="0"/>
        <c:axPos val="r"/>
        <c:numFmt formatCode="_ * #,##0_ ;_ * \-#,##0_ ;_ * &quot;-&quot;??_ ;_ @_ " sourceLinked="1"/>
        <c:majorTickMark val="out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600">
                <a:solidFill>
                  <a:schemeClr val="bg1"/>
                </a:solidFill>
              </a:defRPr>
            </a:pPr>
            <a:endParaRPr lang="es-ES"/>
          </a:p>
        </c:txPr>
        <c:crossAx val="171510400"/>
        <c:crosses val="max"/>
        <c:crossBetween val="between"/>
      </c:valAx>
      <c:catAx>
        <c:axId val="17151040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71508864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0.17749745012443394"/>
          <c:y val="0.93784981075103147"/>
          <c:w val="0.63704658679323112"/>
          <c:h val="5.9917397258943732E-2"/>
        </c:manualLayout>
      </c:layout>
      <c:overlay val="0"/>
      <c:txPr>
        <a:bodyPr/>
        <a:lstStyle/>
        <a:p>
          <a:pPr>
            <a:defRPr>
              <a:solidFill>
                <a:srgbClr val="5A5A72"/>
              </a:solidFill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 b="0">
          <a:solidFill>
            <a:srgbClr val="6E6E7C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7712483520205137E-2"/>
          <c:y val="1.5878822016831929E-2"/>
          <c:w val="0.9539200140305043"/>
          <c:h val="0.869517959869371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'2.1.2_GCFHE-GCFHT'!$B$9</c:f>
              <c:strCache>
                <c:ptCount val="1"/>
                <c:pt idx="0">
                  <c:v>Gasto de consumo final de los hogares en enseñanza (GCFHE)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'2.1.2_GCFHE-GCFHT'!$C$13:$O$13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'2.1.2_GCFHE-GCFHT'!$C$9:$O$9</c:f>
              <c:numCache>
                <c:formatCode>_ * #,##0_ ;_ * \-#,##0_ ;_ * "-"??_ ;_ @_ </c:formatCode>
                <c:ptCount val="13"/>
                <c:pt idx="0">
                  <c:v>1737367</c:v>
                </c:pt>
                <c:pt idx="1">
                  <c:v>1904857</c:v>
                </c:pt>
                <c:pt idx="2">
                  <c:v>2030104</c:v>
                </c:pt>
                <c:pt idx="3">
                  <c:v>2286699</c:v>
                </c:pt>
                <c:pt idx="4">
                  <c:v>2431781</c:v>
                </c:pt>
                <c:pt idx="5">
                  <c:v>2586652</c:v>
                </c:pt>
                <c:pt idx="6">
                  <c:v>2765498</c:v>
                </c:pt>
                <c:pt idx="7">
                  <c:v>3036190</c:v>
                </c:pt>
                <c:pt idx="8">
                  <c:v>3034962</c:v>
                </c:pt>
                <c:pt idx="9">
                  <c:v>3072212</c:v>
                </c:pt>
                <c:pt idx="10">
                  <c:v>3224790</c:v>
                </c:pt>
                <c:pt idx="11">
                  <c:v>3385539</c:v>
                </c:pt>
                <c:pt idx="12">
                  <c:v>3461099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DC9-48FE-9CDA-713E3D687D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2821120"/>
        <c:axId val="172819584"/>
      </c:barChart>
      <c:lineChart>
        <c:grouping val="standard"/>
        <c:varyColors val="0"/>
        <c:ser>
          <c:idx val="0"/>
          <c:order val="0"/>
          <c:tx>
            <c:strRef>
              <c:f>'2.1.2_GCFHE-GCFHT'!$B$25</c:f>
              <c:strCache>
                <c:ptCount val="1"/>
                <c:pt idx="0">
                  <c:v>GCFHE/GCFHT</c:v>
                </c:pt>
              </c:strCache>
            </c:strRef>
          </c:tx>
          <c:spPr>
            <a:ln w="22225">
              <a:solidFill>
                <a:schemeClr val="tx1">
                  <a:lumMod val="65000"/>
                  <a:lumOff val="35000"/>
                </a:schemeClr>
              </a:solidFill>
              <a:prstDash val="sysDash"/>
            </a:ln>
          </c:spPr>
          <c:marker>
            <c:symbol val="diamond"/>
            <c:size val="7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>
                    <a:lumMod val="65000"/>
                    <a:lumOff val="35000"/>
                  </a:schemeClr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'1.1.1_PROD-PIB'!$C$8:$O$8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'2.1.2_GCFHE-GCFHT'!$C$25:$O$25</c:f>
              <c:numCache>
                <c:formatCode>0.0%</c:formatCode>
                <c:ptCount val="13"/>
                <c:pt idx="0">
                  <c:v>5.347272289944989E-2</c:v>
                </c:pt>
                <c:pt idx="1">
                  <c:v>5.1294284259472911E-2</c:v>
                </c:pt>
                <c:pt idx="2">
                  <c:v>5.323717635880669E-2</c:v>
                </c:pt>
                <c:pt idx="3">
                  <c:v>5.284885424456659E-2</c:v>
                </c:pt>
                <c:pt idx="4">
                  <c:v>5.086653677797736E-2</c:v>
                </c:pt>
                <c:pt idx="5">
                  <c:v>4.9619867774707616E-2</c:v>
                </c:pt>
                <c:pt idx="6">
                  <c:v>4.9389960766608468E-2</c:v>
                </c:pt>
                <c:pt idx="7">
                  <c:v>5.1437188966152972E-2</c:v>
                </c:pt>
                <c:pt idx="8">
                  <c:v>5.0486588681127736E-2</c:v>
                </c:pt>
                <c:pt idx="9">
                  <c:v>5.2078330371384922E-2</c:v>
                </c:pt>
                <c:pt idx="10">
                  <c:v>5.2325809787335524E-2</c:v>
                </c:pt>
                <c:pt idx="11">
                  <c:v>5.3468224478988913E-2</c:v>
                </c:pt>
                <c:pt idx="12">
                  <c:v>5.442302247197707E-2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EDC9-48FE-9CDA-713E3D687D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1546496"/>
        <c:axId val="171548032"/>
      </c:lineChart>
      <c:catAx>
        <c:axId val="1715464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5A5A72"/>
                </a:solidFill>
              </a:defRPr>
            </a:pPr>
            <a:endParaRPr lang="es-ES"/>
          </a:p>
        </c:txPr>
        <c:crossAx val="171548032"/>
        <c:crosses val="autoZero"/>
        <c:auto val="1"/>
        <c:lblAlgn val="ctr"/>
        <c:lblOffset val="100"/>
        <c:noMultiLvlLbl val="0"/>
      </c:catAx>
      <c:valAx>
        <c:axId val="171548032"/>
        <c:scaling>
          <c:orientation val="minMax"/>
          <c:max val="6.0000000000000012E-2"/>
          <c:min val="0"/>
        </c:scaling>
        <c:delete val="0"/>
        <c:axPos val="l"/>
        <c:numFmt formatCode="0.0%" sourceLinked="1"/>
        <c:majorTickMark val="none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700">
                <a:solidFill>
                  <a:schemeClr val="bg1"/>
                </a:solidFill>
              </a:defRPr>
            </a:pPr>
            <a:endParaRPr lang="es-ES"/>
          </a:p>
        </c:txPr>
        <c:crossAx val="171546496"/>
        <c:crosses val="autoZero"/>
        <c:crossBetween val="between"/>
      </c:valAx>
      <c:valAx>
        <c:axId val="172819584"/>
        <c:scaling>
          <c:orientation val="minMax"/>
          <c:max val="4500000"/>
          <c:min val="0"/>
        </c:scaling>
        <c:delete val="0"/>
        <c:axPos val="r"/>
        <c:numFmt formatCode="_ * #,##0_ ;_ * \-#,##0_ ;_ * &quot;-&quot;??_ ;_ @_ " sourceLinked="1"/>
        <c:majorTickMark val="out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600">
                <a:solidFill>
                  <a:schemeClr val="bg1"/>
                </a:solidFill>
              </a:defRPr>
            </a:pPr>
            <a:endParaRPr lang="es-ES"/>
          </a:p>
        </c:txPr>
        <c:crossAx val="172821120"/>
        <c:crosses val="max"/>
        <c:crossBetween val="between"/>
      </c:valAx>
      <c:catAx>
        <c:axId val="17282112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72819584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0.17749745012443394"/>
          <c:y val="0.93784981075103147"/>
          <c:w val="0.63704658679323112"/>
          <c:h val="5.9917397258943732E-2"/>
        </c:manualLayout>
      </c:layout>
      <c:overlay val="0"/>
      <c:txPr>
        <a:bodyPr/>
        <a:lstStyle/>
        <a:p>
          <a:pPr>
            <a:defRPr>
              <a:solidFill>
                <a:srgbClr val="5A5A72"/>
              </a:solidFill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 b="0">
          <a:solidFill>
            <a:srgbClr val="6E6E7C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C3D5-4ABD-8706-254785620081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C3D5-4ABD-8706-2547856200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71362560"/>
        <c:axId val="172630016"/>
      </c:barChart>
      <c:catAx>
        <c:axId val="171362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72630016"/>
        <c:crosses val="autoZero"/>
        <c:auto val="1"/>
        <c:lblAlgn val="ctr"/>
        <c:lblOffset val="100"/>
        <c:noMultiLvlLbl val="0"/>
      </c:catAx>
      <c:valAx>
        <c:axId val="17263001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713625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'14GCFHE-GCFHT'!#¡REF!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 xmlns:c16="http://schemas.microsoft.com/office/drawing/2014/chart">
                      <c:ext uri="{02D57815-91ED-43cb-92C2-25804820EDAC}">
                        <c15:formulaRef>
                          <c15:sqref>'14GCFHE-GCFHT'!#¡REF!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8E15-4641-8F4D-ACA6131F9E94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0692514242171341E-2"/>
          <c:y val="2.8961438658310752E-2"/>
          <c:w val="0.953493776987554"/>
          <c:h val="0.8695178913761056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'2.1.3_GCFGGE-GCFGGT'!$B$9</c:f>
              <c:strCache>
                <c:ptCount val="1"/>
                <c:pt idx="0">
                  <c:v>Gasto de consumo final del gobierno general en enseñanza (GCFGGE)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'2.1.3_GCFGGE-GCFGGT'!$C$8:$O$8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'2.1.3_GCFGGE-GCFGGT'!$C$9:$O$9</c:f>
              <c:numCache>
                <c:formatCode>_ * #,##0_ ;_ * \-#,##0_ ;_ * "-"??_ ;_ @_ </c:formatCode>
                <c:ptCount val="13"/>
                <c:pt idx="0">
                  <c:v>2051204</c:v>
                </c:pt>
                <c:pt idx="1">
                  <c:v>2569843</c:v>
                </c:pt>
                <c:pt idx="2">
                  <c:v>2850686</c:v>
                </c:pt>
                <c:pt idx="3">
                  <c:v>3077692</c:v>
                </c:pt>
                <c:pt idx="4">
                  <c:v>3629491</c:v>
                </c:pt>
                <c:pt idx="5">
                  <c:v>3902072</c:v>
                </c:pt>
                <c:pt idx="6">
                  <c:v>4499718</c:v>
                </c:pt>
                <c:pt idx="7">
                  <c:v>4380616</c:v>
                </c:pt>
                <c:pt idx="8">
                  <c:v>4455967</c:v>
                </c:pt>
                <c:pt idx="9">
                  <c:v>4443285</c:v>
                </c:pt>
                <c:pt idx="10">
                  <c:v>4807035</c:v>
                </c:pt>
                <c:pt idx="11">
                  <c:v>4871148</c:v>
                </c:pt>
                <c:pt idx="12">
                  <c:v>5019055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740-4609-8041-90CB28458E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2701568"/>
        <c:axId val="172703104"/>
      </c:barChart>
      <c:lineChart>
        <c:grouping val="standard"/>
        <c:varyColors val="0"/>
        <c:ser>
          <c:idx val="0"/>
          <c:order val="0"/>
          <c:tx>
            <c:strRef>
              <c:f>'2.1.3_GCFGGE-GCFGGT'!$B$22</c:f>
              <c:strCache>
                <c:ptCount val="1"/>
                <c:pt idx="0">
                  <c:v>GCFGGE/GCFGGT</c:v>
                </c:pt>
              </c:strCache>
            </c:strRef>
          </c:tx>
          <c:spPr>
            <a:ln w="22225">
              <a:solidFill>
                <a:schemeClr val="tx1">
                  <a:lumMod val="65000"/>
                  <a:lumOff val="35000"/>
                </a:schemeClr>
              </a:solidFill>
              <a:prstDash val="sysDash"/>
            </a:ln>
          </c:spPr>
          <c:marker>
            <c:symbol val="diamond"/>
            <c:size val="7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>
                    <a:lumMod val="65000"/>
                    <a:lumOff val="35000"/>
                  </a:schemeClr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'1.1.1_PROD-PIB'!$C$8:$O$8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'2.1.3_GCFGGE-GCFGGT'!$C$22:$O$22</c:f>
              <c:numCache>
                <c:formatCode>0.0%</c:formatCode>
                <c:ptCount val="13"/>
                <c:pt idx="0">
                  <c:v>0.36798117903365302</c:v>
                </c:pt>
                <c:pt idx="1">
                  <c:v>0.35170624903856523</c:v>
                </c:pt>
                <c:pt idx="2">
                  <c:v>0.33219842039790126</c:v>
                </c:pt>
                <c:pt idx="3">
                  <c:v>0.33522160332780493</c:v>
                </c:pt>
                <c:pt idx="4">
                  <c:v>0.35967013128116215</c:v>
                </c:pt>
                <c:pt idx="5">
                  <c:v>0.33274959681930683</c:v>
                </c:pt>
                <c:pt idx="6">
                  <c:v>0.33773355175805836</c:v>
                </c:pt>
                <c:pt idx="7">
                  <c:v>0.30121911262188461</c:v>
                </c:pt>
                <c:pt idx="8">
                  <c:v>0.31101606686280742</c:v>
                </c:pt>
                <c:pt idx="9">
                  <c:v>0.30440560311535692</c:v>
                </c:pt>
                <c:pt idx="10">
                  <c:v>0.3163101957213485</c:v>
                </c:pt>
                <c:pt idx="11">
                  <c:v>0.30773159241680414</c:v>
                </c:pt>
                <c:pt idx="12">
                  <c:v>0.32207509574393878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B740-4609-8041-90CB28458E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2718720"/>
        <c:axId val="172717184"/>
      </c:lineChart>
      <c:catAx>
        <c:axId val="1727015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5A5A72"/>
                </a:solidFill>
              </a:defRPr>
            </a:pPr>
            <a:endParaRPr lang="es-ES"/>
          </a:p>
        </c:txPr>
        <c:crossAx val="172703104"/>
        <c:crosses val="autoZero"/>
        <c:auto val="1"/>
        <c:lblAlgn val="ctr"/>
        <c:lblOffset val="100"/>
        <c:noMultiLvlLbl val="0"/>
      </c:catAx>
      <c:valAx>
        <c:axId val="172703104"/>
        <c:scaling>
          <c:orientation val="minMax"/>
          <c:max val="7000000"/>
          <c:min val="0"/>
        </c:scaling>
        <c:delete val="0"/>
        <c:axPos val="l"/>
        <c:numFmt formatCode="_ * #,##0_ ;_ * \-#,##0_ ;_ * &quot;-&quot;??_ ;_ @_ " sourceLinked="1"/>
        <c:majorTickMark val="none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700">
                <a:solidFill>
                  <a:schemeClr val="bg1"/>
                </a:solidFill>
              </a:defRPr>
            </a:pPr>
            <a:endParaRPr lang="es-ES"/>
          </a:p>
        </c:txPr>
        <c:crossAx val="172701568"/>
        <c:crosses val="autoZero"/>
        <c:crossBetween val="between"/>
      </c:valAx>
      <c:valAx>
        <c:axId val="172717184"/>
        <c:scaling>
          <c:orientation val="minMax"/>
          <c:min val="-0.2"/>
        </c:scaling>
        <c:delete val="0"/>
        <c:axPos val="r"/>
        <c:numFmt formatCode="0.0%" sourceLinked="1"/>
        <c:majorTickMark val="out"/>
        <c:minorTickMark val="none"/>
        <c:tickLblPos val="nextTo"/>
        <c:spPr>
          <a:ln>
            <a:solidFill>
              <a:schemeClr val="bg1"/>
            </a:solidFill>
          </a:ln>
        </c:spPr>
        <c:txPr>
          <a:bodyPr/>
          <a:lstStyle/>
          <a:p>
            <a:pPr>
              <a:defRPr>
                <a:solidFill>
                  <a:schemeClr val="bg1"/>
                </a:solidFill>
              </a:defRPr>
            </a:pPr>
            <a:endParaRPr lang="es-ES"/>
          </a:p>
        </c:txPr>
        <c:crossAx val="172718720"/>
        <c:crosses val="max"/>
        <c:crossBetween val="between"/>
      </c:valAx>
      <c:catAx>
        <c:axId val="17271872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72717184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0.17749745012443394"/>
          <c:y val="0.95965413909223363"/>
          <c:w val="0.63704658679323112"/>
          <c:h val="3.8113065791655923E-2"/>
        </c:manualLayout>
      </c:layout>
      <c:overlay val="0"/>
      <c:txPr>
        <a:bodyPr/>
        <a:lstStyle/>
        <a:p>
          <a:pPr>
            <a:defRPr>
              <a:solidFill>
                <a:srgbClr val="5A5A72"/>
              </a:solidFill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 b="0">
          <a:solidFill>
            <a:srgbClr val="6E6E7C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460078237802318E-3"/>
          <c:y val="3.7629424488853946E-3"/>
          <c:w val="0.96892771187347349"/>
          <c:h val="0.836127411784370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'2.1.3_GCFGGE-GCFGGT'!$B$14</c:f>
              <c:strCache>
                <c:ptCount val="1"/>
                <c:pt idx="0">
                  <c:v>Gasto de consumo final del gobierno general en enseñanza (GCFGGE)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'2.1.3_GCFGGE-GCFGGT'!$C$13:$O$13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'2.1.3_GCFGGE-GCFGGT'!$C$14:$O$14</c:f>
              <c:numCache>
                <c:formatCode>_ * #,##0_ ;_ * \-#,##0_ ;_ * "-"??_ ;_ @_ </c:formatCode>
                <c:ptCount val="13"/>
                <c:pt idx="0">
                  <c:v>2051204</c:v>
                </c:pt>
                <c:pt idx="1">
                  <c:v>2220490</c:v>
                </c:pt>
                <c:pt idx="2">
                  <c:v>2456066</c:v>
                </c:pt>
                <c:pt idx="3">
                  <c:v>2543326</c:v>
                </c:pt>
                <c:pt idx="4">
                  <c:v>2736024</c:v>
                </c:pt>
                <c:pt idx="5">
                  <c:v>2740594</c:v>
                </c:pt>
                <c:pt idx="6">
                  <c:v>2692549</c:v>
                </c:pt>
                <c:pt idx="7">
                  <c:v>2709285</c:v>
                </c:pt>
                <c:pt idx="8">
                  <c:v>2937521</c:v>
                </c:pt>
                <c:pt idx="9">
                  <c:v>2957687</c:v>
                </c:pt>
                <c:pt idx="10">
                  <c:v>2993434</c:v>
                </c:pt>
                <c:pt idx="11">
                  <c:v>3225503</c:v>
                </c:pt>
                <c:pt idx="12">
                  <c:v>3179717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A41-47E4-971A-0828F129C7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3152128"/>
        <c:axId val="173153664"/>
      </c:barChart>
      <c:lineChart>
        <c:grouping val="standard"/>
        <c:varyColors val="0"/>
        <c:ser>
          <c:idx val="0"/>
          <c:order val="0"/>
          <c:tx>
            <c:strRef>
              <c:f>'2.1.3_GCFGGE-GCFGGT'!$B$53</c:f>
              <c:strCache>
                <c:ptCount val="1"/>
                <c:pt idx="0">
                  <c:v>GCFGGE/GCFGGT</c:v>
                </c:pt>
              </c:strCache>
            </c:strRef>
          </c:tx>
          <c:spPr>
            <a:ln w="22225">
              <a:solidFill>
                <a:schemeClr val="tx1">
                  <a:lumMod val="65000"/>
                  <a:lumOff val="35000"/>
                </a:schemeClr>
              </a:solidFill>
              <a:prstDash val="sysDash"/>
            </a:ln>
          </c:spPr>
          <c:marker>
            <c:symbol val="diamond"/>
            <c:size val="7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>
                    <a:lumMod val="65000"/>
                    <a:lumOff val="35000"/>
                  </a:schemeClr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'1.1.1_PROD-PIB'!$C$8:$O$8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'2.1.3_GCFGGE-GCFGGT'!$C$53:$O$53</c:f>
              <c:numCache>
                <c:formatCode>0.0%</c:formatCode>
                <c:ptCount val="13"/>
                <c:pt idx="0">
                  <c:v>0.36798117903365302</c:v>
                </c:pt>
                <c:pt idx="1">
                  <c:v>0.35864403034686471</c:v>
                </c:pt>
                <c:pt idx="2">
                  <c:v>0.35542340411799622</c:v>
                </c:pt>
                <c:pt idx="3">
                  <c:v>0.35257839288944831</c:v>
                </c:pt>
                <c:pt idx="4">
                  <c:v>0.34894339692906995</c:v>
                </c:pt>
                <c:pt idx="5">
                  <c:v>0.31457358347455466</c:v>
                </c:pt>
                <c:pt idx="6">
                  <c:v>0.28018890788461692</c:v>
                </c:pt>
                <c:pt idx="7">
                  <c:v>0.26426059732999047</c:v>
                </c:pt>
                <c:pt idx="8">
                  <c:v>0.28051737442962271</c:v>
                </c:pt>
                <c:pt idx="9">
                  <c:v>0.28292674014293423</c:v>
                </c:pt>
                <c:pt idx="10">
                  <c:v>0.2774265114007804</c:v>
                </c:pt>
                <c:pt idx="11">
                  <c:v>0.28883753009262492</c:v>
                </c:pt>
                <c:pt idx="12">
                  <c:v>0.29050917085688827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7A41-47E4-971A-0828F129C7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3173376"/>
        <c:axId val="173171840"/>
      </c:lineChart>
      <c:catAx>
        <c:axId val="1731521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73153664"/>
        <c:crosses val="autoZero"/>
        <c:auto val="1"/>
        <c:lblAlgn val="ctr"/>
        <c:lblOffset val="100"/>
        <c:noMultiLvlLbl val="0"/>
      </c:catAx>
      <c:valAx>
        <c:axId val="173153664"/>
        <c:scaling>
          <c:orientation val="minMax"/>
          <c:max val="4200000"/>
          <c:min val="0"/>
        </c:scaling>
        <c:delete val="0"/>
        <c:axPos val="l"/>
        <c:numFmt formatCode="_ * #,##0_ ;_ * \-#,##0_ ;_ * &quot;-&quot;??_ ;_ @_ " sourceLinked="1"/>
        <c:majorTickMark val="none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300">
                <a:solidFill>
                  <a:schemeClr val="bg1"/>
                </a:solidFill>
              </a:defRPr>
            </a:pPr>
            <a:endParaRPr lang="es-ES"/>
          </a:p>
        </c:txPr>
        <c:crossAx val="173152128"/>
        <c:crosses val="autoZero"/>
        <c:crossBetween val="between"/>
        <c:majorUnit val="1.0000000000000002E-3"/>
        <c:minorUnit val="1.0000000000000002E-3"/>
      </c:valAx>
      <c:valAx>
        <c:axId val="173171840"/>
        <c:scaling>
          <c:orientation val="minMax"/>
          <c:max val="0.4"/>
          <c:min val="-0.5"/>
        </c:scaling>
        <c:delete val="0"/>
        <c:axPos val="r"/>
        <c:numFmt formatCode="0.0%" sourceLinked="1"/>
        <c:majorTickMark val="out"/>
        <c:minorTickMark val="none"/>
        <c:tickLblPos val="nextTo"/>
        <c:spPr>
          <a:ln>
            <a:solidFill>
              <a:schemeClr val="bg1"/>
            </a:solidFill>
          </a:ln>
        </c:spPr>
        <c:txPr>
          <a:bodyPr/>
          <a:lstStyle/>
          <a:p>
            <a:pPr>
              <a:defRPr>
                <a:solidFill>
                  <a:schemeClr val="bg1"/>
                </a:solidFill>
              </a:defRPr>
            </a:pPr>
            <a:endParaRPr lang="es-ES"/>
          </a:p>
        </c:txPr>
        <c:crossAx val="173173376"/>
        <c:crosses val="max"/>
        <c:crossBetween val="between"/>
      </c:valAx>
      <c:catAx>
        <c:axId val="17317337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73171840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0.17749745012443394"/>
          <c:y val="0.93784981075103147"/>
          <c:w val="0.63704658679323112"/>
          <c:h val="5.9917397258943732E-2"/>
        </c:manualLayout>
      </c:layout>
      <c:overlay val="0"/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 sz="1100" b="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561C-4D0A-AFD2-2138E735D39F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561C-4D0A-AFD2-2138E735D3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72320640"/>
        <c:axId val="172322176"/>
      </c:barChart>
      <c:catAx>
        <c:axId val="172320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72322176"/>
        <c:crosses val="autoZero"/>
        <c:auto val="1"/>
        <c:lblAlgn val="ctr"/>
        <c:lblOffset val="100"/>
        <c:noMultiLvlLbl val="0"/>
      </c:catAx>
      <c:valAx>
        <c:axId val="17232217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7232064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'14GCFHE-GCFHT'!#¡REF!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 xmlns:c16="http://schemas.microsoft.com/office/drawing/2014/chart">
                      <c:ext uri="{02D57815-91ED-43cb-92C2-25804820EDAC}">
                        <c15:formulaRef>
                          <c15:sqref>'14GCFHE-GCFHT'!#¡REF!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8CB3-41B4-AD7C-E8A511872EFD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562457083517229E-2"/>
          <c:y val="3.8878373701491414E-2"/>
          <c:w val="0.97487508583296556"/>
          <c:h val="0.83745034783273453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'2.1.4_GT-TipoG'!$B$28</c:f>
              <c:strCache>
                <c:ptCount val="1"/>
                <c:pt idx="0">
                  <c:v>Gasto de consumo final público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'2.1.4_GT-TipoG'!$C$27:$O$27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'2.1.4_GT-TipoG'!$C$28:$O$28</c:f>
              <c:numCache>
                <c:formatCode>0.0%</c:formatCode>
                <c:ptCount val="13"/>
                <c:pt idx="0">
                  <c:v>0.54032687183172345</c:v>
                </c:pt>
                <c:pt idx="1">
                  <c:v>0.57332109281230059</c:v>
                </c:pt>
                <c:pt idx="2">
                  <c:v>0.58301137375758982</c:v>
                </c:pt>
                <c:pt idx="3">
                  <c:v>0.57296151521227301</c:v>
                </c:pt>
                <c:pt idx="4">
                  <c:v>0.59808040349558633</c:v>
                </c:pt>
                <c:pt idx="5">
                  <c:v>0.60053533151031691</c:v>
                </c:pt>
                <c:pt idx="6">
                  <c:v>0.61868776899995781</c:v>
                </c:pt>
                <c:pt idx="7">
                  <c:v>0.5898257781172016</c:v>
                </c:pt>
                <c:pt idx="8">
                  <c:v>0.59424397896766146</c:v>
                </c:pt>
                <c:pt idx="9">
                  <c:v>0.59060696092594001</c:v>
                </c:pt>
                <c:pt idx="10">
                  <c:v>0.59757931791423335</c:v>
                </c:pt>
                <c:pt idx="11">
                  <c:v>0.58922680333184263</c:v>
                </c:pt>
                <c:pt idx="12">
                  <c:v>0.59115849069315429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54F-4BD2-B84F-94B3F9BE4C10}"/>
            </c:ext>
          </c:extLst>
        </c:ser>
        <c:ser>
          <c:idx val="1"/>
          <c:order val="1"/>
          <c:tx>
            <c:strRef>
              <c:f>'2.1.4_GT-TipoG'!$B$29</c:f>
              <c:strCache>
                <c:ptCount val="1"/>
                <c:pt idx="0">
                  <c:v>Gasto de consumo final privado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'2.1.4_GT-TipoG'!$C$27:$O$27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'2.1.4_GT-TipoG'!$C$29:$O$29</c:f>
              <c:numCache>
                <c:formatCode>0.0%</c:formatCode>
                <c:ptCount val="13"/>
                <c:pt idx="0">
                  <c:v>0.45967312816827649</c:v>
                </c:pt>
                <c:pt idx="1">
                  <c:v>0.42667890718769941</c:v>
                </c:pt>
                <c:pt idx="2">
                  <c:v>0.41698862624241018</c:v>
                </c:pt>
                <c:pt idx="3">
                  <c:v>0.42703848478772705</c:v>
                </c:pt>
                <c:pt idx="4">
                  <c:v>0.40191959650441367</c:v>
                </c:pt>
                <c:pt idx="5">
                  <c:v>0.39946466848968304</c:v>
                </c:pt>
                <c:pt idx="6">
                  <c:v>0.38131223100004219</c:v>
                </c:pt>
                <c:pt idx="7">
                  <c:v>0.41017422188279845</c:v>
                </c:pt>
                <c:pt idx="8">
                  <c:v>0.40575602103233854</c:v>
                </c:pt>
                <c:pt idx="9">
                  <c:v>0.40939303907405999</c:v>
                </c:pt>
                <c:pt idx="10">
                  <c:v>0.40242068208576659</c:v>
                </c:pt>
                <c:pt idx="11">
                  <c:v>0.41077319666815731</c:v>
                </c:pt>
                <c:pt idx="12">
                  <c:v>0.40884150930684571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54F-4BD2-B84F-94B3F9BE4C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72409216"/>
        <c:axId val="172410752"/>
      </c:barChart>
      <c:catAx>
        <c:axId val="172409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72410752"/>
        <c:crosses val="autoZero"/>
        <c:auto val="1"/>
        <c:lblAlgn val="ctr"/>
        <c:lblOffset val="100"/>
        <c:noMultiLvlLbl val="0"/>
      </c:catAx>
      <c:valAx>
        <c:axId val="172410752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17240921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562457083517229E-2"/>
          <c:y val="3.8878373701491414E-2"/>
          <c:w val="0.97487508583296556"/>
          <c:h val="0.80638235014587767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'2.1.4_GT-TipoG'!$B$53</c:f>
              <c:strCache>
                <c:ptCount val="1"/>
                <c:pt idx="0">
                  <c:v>Gasto de consumo final público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'2.1.4_GT-TipoG'!$C$52:$O$52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'2.1.4_GT-TipoG'!$C$53:$O$53</c:f>
              <c:numCache>
                <c:formatCode>0.0%</c:formatCode>
                <c:ptCount val="13"/>
                <c:pt idx="0">
                  <c:v>0.54032687183172345</c:v>
                </c:pt>
                <c:pt idx="1">
                  <c:v>0.5505172852793172</c:v>
                </c:pt>
                <c:pt idx="2">
                  <c:v>0.56929892350691691</c:v>
                </c:pt>
                <c:pt idx="3">
                  <c:v>0.55624762290939045</c:v>
                </c:pt>
                <c:pt idx="4">
                  <c:v>0.56854620519517007</c:v>
                </c:pt>
                <c:pt idx="5">
                  <c:v>0.56806539378505339</c:v>
                </c:pt>
                <c:pt idx="6">
                  <c:v>0.56188125061951888</c:v>
                </c:pt>
                <c:pt idx="7">
                  <c:v>0.5567716886409767</c:v>
                </c:pt>
                <c:pt idx="8">
                  <c:v>0.58446254004907661</c:v>
                </c:pt>
                <c:pt idx="9">
                  <c:v>0.58826827553917371</c:v>
                </c:pt>
                <c:pt idx="10">
                  <c:v>0.58702576793037031</c:v>
                </c:pt>
                <c:pt idx="11">
                  <c:v>0.59861991837025574</c:v>
                </c:pt>
                <c:pt idx="12">
                  <c:v>0.59399444322915895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B7B-4858-8617-3F0D925FF302}"/>
            </c:ext>
          </c:extLst>
        </c:ser>
        <c:ser>
          <c:idx val="1"/>
          <c:order val="1"/>
          <c:tx>
            <c:strRef>
              <c:f>'2.1.4_GT-TipoG'!$B$54</c:f>
              <c:strCache>
                <c:ptCount val="1"/>
                <c:pt idx="0">
                  <c:v>Gasto de consumo final privado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'2.1.4_GT-TipoG'!$C$52:$O$52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'2.1.4_GT-TipoG'!$C$54:$O$54</c:f>
              <c:numCache>
                <c:formatCode>0.0%</c:formatCode>
                <c:ptCount val="13"/>
                <c:pt idx="0">
                  <c:v>0.45967312816827649</c:v>
                </c:pt>
                <c:pt idx="1">
                  <c:v>0.4494827147206828</c:v>
                </c:pt>
                <c:pt idx="2">
                  <c:v>0.43070107649308309</c:v>
                </c:pt>
                <c:pt idx="3">
                  <c:v>0.4437523770906095</c:v>
                </c:pt>
                <c:pt idx="4">
                  <c:v>0.43145379480482993</c:v>
                </c:pt>
                <c:pt idx="5">
                  <c:v>0.43193460621494667</c:v>
                </c:pt>
                <c:pt idx="6">
                  <c:v>0.43811874938048112</c:v>
                </c:pt>
                <c:pt idx="7">
                  <c:v>0.44322831135902324</c:v>
                </c:pt>
                <c:pt idx="8">
                  <c:v>0.41553745995092339</c:v>
                </c:pt>
                <c:pt idx="9">
                  <c:v>0.41173172446082629</c:v>
                </c:pt>
                <c:pt idx="10">
                  <c:v>0.41297423206962963</c:v>
                </c:pt>
                <c:pt idx="11">
                  <c:v>0.4013800816297442</c:v>
                </c:pt>
                <c:pt idx="12">
                  <c:v>0.40600555677084105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B7B-4858-8617-3F0D925FF3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72457984"/>
        <c:axId val="172459520"/>
      </c:barChart>
      <c:catAx>
        <c:axId val="172457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72459520"/>
        <c:crosses val="autoZero"/>
        <c:auto val="1"/>
        <c:lblAlgn val="ctr"/>
        <c:lblOffset val="100"/>
        <c:noMultiLvlLbl val="0"/>
      </c:catAx>
      <c:valAx>
        <c:axId val="172459520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1724579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explosion val="1"/>
          <c:dPt>
            <c:idx val="0"/>
            <c:bubble3D val="0"/>
            <c:spPr>
              <a:solidFill>
                <a:srgbClr val="FFC1CD"/>
              </a:solidFill>
              <a:ln w="6350">
                <a:solidFill>
                  <a:srgbClr val="D64265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FA80-4C57-AC65-B6E90F1D58DA}"/>
              </c:ext>
            </c:extLst>
          </c:dPt>
          <c:dPt>
            <c:idx val="1"/>
            <c:bubble3D val="0"/>
            <c:spPr>
              <a:solidFill>
                <a:srgbClr val="BFBFBF"/>
              </a:solidFill>
              <a:ln w="6350">
                <a:solidFill>
                  <a:srgbClr val="6E6E7C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FA80-4C57-AC65-B6E90F1D58D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t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'2.1.4_GT-TipoG'!$E$79:$E$80</c:f>
              <c:strCache>
                <c:ptCount val="2"/>
                <c:pt idx="0">
                  <c:v>Gasto de consumo final público</c:v>
                </c:pt>
                <c:pt idx="1">
                  <c:v>Gasto de consumo final privado</c:v>
                </c:pt>
              </c:strCache>
            </c:strRef>
          </c:cat>
          <c:val>
            <c:numRef>
              <c:f>'2.1.4_GT-TipoG'!$F$79:$F$80</c:f>
              <c:numCache>
                <c:formatCode>0.0%</c:formatCode>
                <c:ptCount val="2"/>
                <c:pt idx="0">
                  <c:v>0.59115849069315429</c:v>
                </c:pt>
                <c:pt idx="1">
                  <c:v>0.40884150930684571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FA80-4C57-AC65-B6E90F1D58DA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739757923339361"/>
          <c:y val="2.7035338109124844E-2"/>
          <c:w val="0.55918845666878481"/>
          <c:h val="0.84522530190267242"/>
        </c:manualLayout>
      </c:layout>
      <c:pieChart>
        <c:varyColors val="1"/>
        <c:ser>
          <c:idx val="0"/>
          <c:order val="0"/>
          <c:explosion val="1"/>
          <c:dPt>
            <c:idx val="0"/>
            <c:bubble3D val="0"/>
            <c:spPr>
              <a:solidFill>
                <a:srgbClr val="FFC1CD"/>
              </a:solidFill>
              <a:ln w="6350">
                <a:solidFill>
                  <a:srgbClr val="D64265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DE10-45A5-A9C4-1CE68C9BDADB}"/>
              </c:ext>
            </c:extLst>
          </c:dPt>
          <c:dPt>
            <c:idx val="1"/>
            <c:bubble3D val="0"/>
            <c:spPr>
              <a:solidFill>
                <a:srgbClr val="BFBFBF"/>
              </a:solidFill>
              <a:ln w="6350">
                <a:solidFill>
                  <a:srgbClr val="6B6B6B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DE10-45A5-A9C4-1CE68C9BDAD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'2.1.4_GT-TipoG'!$C$105:$C$106</c:f>
              <c:strCache>
                <c:ptCount val="2"/>
                <c:pt idx="0">
                  <c:v>Gasto de consumo final público</c:v>
                </c:pt>
                <c:pt idx="1">
                  <c:v>Gasto de consumo final privado</c:v>
                </c:pt>
              </c:strCache>
            </c:strRef>
          </c:cat>
          <c:val>
            <c:numRef>
              <c:f>'2.1.4_GT-TipoG'!$E$105:$E$106</c:f>
              <c:numCache>
                <c:formatCode>0.0%</c:formatCode>
                <c:ptCount val="2"/>
                <c:pt idx="0">
                  <c:v>0.66474564916886514</c:v>
                </c:pt>
                <c:pt idx="1">
                  <c:v>0.33525435083113486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E10-45A5-A9C4-1CE68C9BDAD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2F0D-4F68-9809-57FD0018D838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2F0D-4F68-9809-57FD0018D8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73336832"/>
        <c:axId val="173338624"/>
      </c:barChart>
      <c:catAx>
        <c:axId val="173336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73338624"/>
        <c:crosses val="autoZero"/>
        <c:auto val="1"/>
        <c:lblAlgn val="ctr"/>
        <c:lblOffset val="100"/>
        <c:noMultiLvlLbl val="0"/>
      </c:catAx>
      <c:valAx>
        <c:axId val="17333862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733368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'14GCFHE-GCFHT'!#¡REF!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 xmlns:c16="http://schemas.microsoft.com/office/drawing/2014/chart">
                      <c:ext uri="{02D57815-91ED-43cb-92C2-25804820EDAC}">
                        <c15:formulaRef>
                          <c15:sqref>'14GCFHE-GCFHT'!#¡REF!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F2C4-49E5-A02F-5648D69D6E2E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4770055504536427E-2"/>
          <c:y val="1.2609759295561023E-2"/>
          <c:w val="0.98388721217686936"/>
          <c:h val="0.8160689620564852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'2.1.5_G PUB PIB'!$B$24</c:f>
              <c:strCache>
                <c:ptCount val="1"/>
                <c:pt idx="0">
                  <c:v>Gasto de consumo final público de la enseñanza/PIB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'2.1.5_G PUB PIB'!$C$23:$O$23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'2.1.5_G PUB PIB'!$C$24:$O$24</c:f>
              <c:numCache>
                <c:formatCode>0.0%</c:formatCode>
                <c:ptCount val="13"/>
                <c:pt idx="0">
                  <c:v>4.0213554101759814E-2</c:v>
                </c:pt>
                <c:pt idx="1">
                  <c:v>4.1608376974201312E-2</c:v>
                </c:pt>
                <c:pt idx="2">
                  <c:v>4.5596614160858071E-2</c:v>
                </c:pt>
                <c:pt idx="3">
                  <c:v>4.424808800160597E-2</c:v>
                </c:pt>
                <c:pt idx="4">
                  <c:v>4.5782589943492075E-2</c:v>
                </c:pt>
                <c:pt idx="5">
                  <c:v>4.437978091760135E-2</c:v>
                </c:pt>
                <c:pt idx="6">
                  <c:v>4.7300894876538976E-2</c:v>
                </c:pt>
                <c:pt idx="7">
                  <c:v>4.3062754322673841E-2</c:v>
                </c:pt>
                <c:pt idx="8">
                  <c:v>4.4878133764035009E-2</c:v>
                </c:pt>
                <c:pt idx="9">
                  <c:v>4.4460550701509068E-2</c:v>
                </c:pt>
                <c:pt idx="10">
                  <c:v>4.6090371255572922E-2</c:v>
                </c:pt>
                <c:pt idx="11">
                  <c:v>4.5286882334885384E-2</c:v>
                </c:pt>
                <c:pt idx="12">
                  <c:v>4.642630131131173E-2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C9A-4A4B-8ECC-C4E725E659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3913472"/>
        <c:axId val="183923456"/>
      </c:barChart>
      <c:catAx>
        <c:axId val="183913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183923456"/>
        <c:crosses val="autoZero"/>
        <c:auto val="1"/>
        <c:lblAlgn val="ctr"/>
        <c:lblOffset val="100"/>
        <c:noMultiLvlLbl val="0"/>
      </c:catAx>
      <c:valAx>
        <c:axId val="183923456"/>
        <c:scaling>
          <c:orientation val="minMax"/>
          <c:max val="5.000000000000001E-2"/>
          <c:min val="0"/>
        </c:scaling>
        <c:delete val="0"/>
        <c:axPos val="l"/>
        <c:numFmt formatCode="0.0%" sourceLinked="1"/>
        <c:majorTickMark val="out"/>
        <c:minorTickMark val="none"/>
        <c:tickLblPos val="nextTo"/>
        <c:spPr>
          <a:ln>
            <a:solidFill>
              <a:schemeClr val="bg1"/>
            </a:solidFill>
          </a:ln>
        </c:spPr>
        <c:txPr>
          <a:bodyPr/>
          <a:lstStyle/>
          <a:p>
            <a:pPr>
              <a:defRPr sz="100">
                <a:solidFill>
                  <a:schemeClr val="bg1"/>
                </a:solidFill>
              </a:defRPr>
            </a:pPr>
            <a:endParaRPr lang="es-ES"/>
          </a:p>
        </c:txPr>
        <c:crossAx val="18391347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4770035381641164E-2"/>
          <c:y val="5.270341207349081E-3"/>
          <c:w val="0.98388721217686936"/>
          <c:h val="0.8160689620564852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'2.1.5_G PUB PIB'!$B$57</c:f>
              <c:strCache>
                <c:ptCount val="1"/>
                <c:pt idx="0">
                  <c:v>Gasto de consumo final público de la enseñanza/PIB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'2.1.5_G PUB PIB'!$C$13:$O$13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'2.1.5_G PUB PIB'!$C$57:$O$57</c:f>
              <c:numCache>
                <c:formatCode>0.0%</c:formatCode>
                <c:ptCount val="13"/>
                <c:pt idx="0">
                  <c:v>4.0213554101759814E-2</c:v>
                </c:pt>
                <c:pt idx="1">
                  <c:v>4.0930383417577244E-2</c:v>
                </c:pt>
                <c:pt idx="2">
                  <c:v>4.5017743772779999E-2</c:v>
                </c:pt>
                <c:pt idx="3">
                  <c:v>4.5029718371939052E-2</c:v>
                </c:pt>
                <c:pt idx="4">
                  <c:v>4.490802012124271E-2</c:v>
                </c:pt>
                <c:pt idx="5">
                  <c:v>4.2580646384203655E-2</c:v>
                </c:pt>
                <c:pt idx="6">
                  <c:v>3.9862373754421573E-2</c:v>
                </c:pt>
                <c:pt idx="7">
                  <c:v>3.8645902719965985E-2</c:v>
                </c:pt>
                <c:pt idx="8">
                  <c:v>4.1860128547510096E-2</c:v>
                </c:pt>
                <c:pt idx="9">
                  <c:v>4.2670805085940275E-2</c:v>
                </c:pt>
                <c:pt idx="10">
                  <c:v>4.2187370143432185E-2</c:v>
                </c:pt>
                <c:pt idx="11">
                  <c:v>4.4879362701676404E-2</c:v>
                </c:pt>
                <c:pt idx="12">
                  <c:v>4.423694543027646E-2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2A8-48DA-9314-5D6A105088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3637504"/>
        <c:axId val="183639040"/>
      </c:barChart>
      <c:catAx>
        <c:axId val="183637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183639040"/>
        <c:crosses val="autoZero"/>
        <c:auto val="1"/>
        <c:lblAlgn val="ctr"/>
        <c:lblOffset val="100"/>
        <c:noMultiLvlLbl val="0"/>
      </c:catAx>
      <c:valAx>
        <c:axId val="183639040"/>
        <c:scaling>
          <c:orientation val="minMax"/>
          <c:max val="5.000000000000001E-2"/>
          <c:min val="0"/>
        </c:scaling>
        <c:delete val="0"/>
        <c:axPos val="l"/>
        <c:numFmt formatCode="0.0%" sourceLinked="1"/>
        <c:majorTickMark val="out"/>
        <c:minorTickMark val="none"/>
        <c:tickLblPos val="nextTo"/>
        <c:spPr>
          <a:ln>
            <a:solidFill>
              <a:schemeClr val="bg1"/>
            </a:solidFill>
          </a:ln>
        </c:spPr>
        <c:txPr>
          <a:bodyPr/>
          <a:lstStyle/>
          <a:p>
            <a:pPr>
              <a:defRPr sz="300">
                <a:solidFill>
                  <a:schemeClr val="bg1"/>
                </a:solidFill>
              </a:defRPr>
            </a:pPr>
            <a:endParaRPr lang="es-ES"/>
          </a:p>
        </c:txPr>
        <c:crossAx val="18363750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C5ED-4D02-8D5C-6354F96E5777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C5ED-4D02-8D5C-6354F96E57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83662080"/>
        <c:axId val="183663616"/>
      </c:barChart>
      <c:catAx>
        <c:axId val="183662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83663616"/>
        <c:crosses val="autoZero"/>
        <c:auto val="1"/>
        <c:lblAlgn val="ctr"/>
        <c:lblOffset val="100"/>
        <c:noMultiLvlLbl val="0"/>
      </c:catAx>
      <c:valAx>
        <c:axId val="18366361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8366208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'14GCFHE-GCFHT'!#¡REF!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 xmlns:c16="http://schemas.microsoft.com/office/drawing/2014/chart">
                      <c:ext uri="{02D57815-91ED-43cb-92C2-25804820EDAC}">
                        <c15:formulaRef>
                          <c15:sqref>'14GCFHE-GCFHT'!#¡REF!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71F1-4238-BB0F-C7084F4A91A7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7220-47CC-AD38-71053D312B99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7220-47CC-AD38-71053D312B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71709952"/>
        <c:axId val="171711488"/>
      </c:barChart>
      <c:catAx>
        <c:axId val="171709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71711488"/>
        <c:crosses val="autoZero"/>
        <c:auto val="1"/>
        <c:lblAlgn val="ctr"/>
        <c:lblOffset val="100"/>
        <c:noMultiLvlLbl val="0"/>
      </c:catAx>
      <c:valAx>
        <c:axId val="17171148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717099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'14GCFHE-GCFHT'!#¡REF!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 xmlns:c16="http://schemas.microsoft.com/office/drawing/2014/chart">
                      <c:ext uri="{02D57815-91ED-43cb-92C2-25804820EDAC}">
                        <c15:formulaRef>
                          <c15:sqref>'14GCFHE-GCFHT'!#¡REF!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1EC6-44BA-981E-AAC90181880D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1258442388575525E-2"/>
          <c:y val="2.0368241962250032E-2"/>
          <c:w val="0.97795988584218785"/>
          <c:h val="0.8435860995799540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'2.1.6_G PRIV PIB'!$B$23</c:f>
              <c:strCache>
                <c:ptCount val="1"/>
                <c:pt idx="0">
                  <c:v>Gasto de consumo final privado en enseñanza/PIB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'2.1.6_G PRIV PIB'!$C$22:$O$22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'2.1.6_G PRIV PIB'!$C$23:$O$23</c:f>
              <c:numCache>
                <c:formatCode>0.0%</c:formatCode>
                <c:ptCount val="13"/>
                <c:pt idx="0">
                  <c:v>3.4210940029791928E-2</c:v>
                </c:pt>
                <c:pt idx="1">
                  <c:v>3.0965923005066089E-2</c:v>
                </c:pt>
                <c:pt idx="2">
                  <c:v>3.2612175947268833E-2</c:v>
                </c:pt>
                <c:pt idx="3">
                  <c:v>3.2978892915625044E-2</c:v>
                </c:pt>
                <c:pt idx="4">
                  <c:v>3.0766632662544934E-2</c:v>
                </c:pt>
                <c:pt idx="5">
                  <c:v>2.9520585287311812E-2</c:v>
                </c:pt>
                <c:pt idx="6">
                  <c:v>2.9152685178867297E-2</c:v>
                </c:pt>
                <c:pt idx="7">
                  <c:v>2.9946523874924771E-2</c:v>
                </c:pt>
                <c:pt idx="8">
                  <c:v>3.0643260398003708E-2</c:v>
                </c:pt>
                <c:pt idx="9">
                  <c:v>3.0818871389630596E-2</c:v>
                </c:pt>
                <c:pt idx="10">
                  <c:v>3.1038086630896248E-2</c:v>
                </c:pt>
                <c:pt idx="11">
                  <c:v>3.1571268174911724E-2</c:v>
                </c:pt>
                <c:pt idx="12">
                  <c:v>3.2108139185136601E-2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CE1-4B5A-B8A1-FF16013474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1751680"/>
        <c:axId val="173023232"/>
      </c:barChart>
      <c:catAx>
        <c:axId val="171751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73023232"/>
        <c:crosses val="autoZero"/>
        <c:auto val="1"/>
        <c:lblAlgn val="ctr"/>
        <c:lblOffset val="100"/>
        <c:noMultiLvlLbl val="0"/>
      </c:catAx>
      <c:valAx>
        <c:axId val="173023232"/>
        <c:scaling>
          <c:orientation val="minMax"/>
          <c:max val="4.0000000000000008E-2"/>
          <c:min val="0"/>
        </c:scaling>
        <c:delete val="0"/>
        <c:axPos val="l"/>
        <c:numFmt formatCode="0.0%" sourceLinked="1"/>
        <c:majorTickMark val="out"/>
        <c:minorTickMark val="none"/>
        <c:tickLblPos val="nextTo"/>
        <c:spPr>
          <a:ln>
            <a:solidFill>
              <a:schemeClr val="bg1"/>
            </a:solidFill>
          </a:ln>
        </c:spPr>
        <c:txPr>
          <a:bodyPr/>
          <a:lstStyle/>
          <a:p>
            <a:pPr>
              <a:defRPr sz="300">
                <a:solidFill>
                  <a:schemeClr val="bg1"/>
                </a:solidFill>
              </a:defRPr>
            </a:pPr>
            <a:endParaRPr lang="es-ES"/>
          </a:p>
        </c:txPr>
        <c:crossAx val="17175168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36525482083946814"/>
          <c:y val="0.92995979876166668"/>
          <c:w val="0.23289040951055914"/>
          <c:h val="5.4523362209858525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  <c:userShapes r:id="rId1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3570-4A3C-B4D9-58017CB813E4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3570-4A3C-B4D9-58017CB813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73074688"/>
        <c:axId val="173076480"/>
      </c:barChart>
      <c:catAx>
        <c:axId val="173074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73076480"/>
        <c:crosses val="autoZero"/>
        <c:auto val="1"/>
        <c:lblAlgn val="ctr"/>
        <c:lblOffset val="100"/>
        <c:noMultiLvlLbl val="0"/>
      </c:catAx>
      <c:valAx>
        <c:axId val="17307648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730746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'14GCFHE-GCFHT'!#¡REF!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 xmlns:c16="http://schemas.microsoft.com/office/drawing/2014/chart">
                      <c:ext uri="{02D57815-91ED-43cb-92C2-25804820EDAC}">
                        <c15:formulaRef>
                          <c15:sqref>'14GCFHE-GCFHT'!#¡REF!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54D0-4872-9CE6-00424E107EC3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823876307836723E-3"/>
          <c:y val="1.5365115007903565E-2"/>
          <c:w val="0.9858664631603965"/>
          <c:h val="0.8435860995799540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'2.1.6_G PRIV PIB'!$B$48</c:f>
              <c:strCache>
                <c:ptCount val="1"/>
                <c:pt idx="0">
                  <c:v>Gasto de consumo final privado en enseñanza/PIB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'2.1.6_G PRIV PIB'!$C$47:$O$47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'2.1.6_G PRIV PIB'!$C$48:$O$48</c:f>
              <c:numCache>
                <c:formatCode>0.0%</c:formatCode>
                <c:ptCount val="13"/>
                <c:pt idx="0">
                  <c:v>3.4210940029791928E-2</c:v>
                </c:pt>
                <c:pt idx="1">
                  <c:v>3.3418568944218817E-2</c:v>
                </c:pt>
                <c:pt idx="2">
                  <c:v>3.4058013995156546E-2</c:v>
                </c:pt>
                <c:pt idx="3">
                  <c:v>3.5922930263961962E-2</c:v>
                </c:pt>
                <c:pt idx="4">
                  <c:v>3.4079438964561448E-2</c:v>
                </c:pt>
                <c:pt idx="5">
                  <c:v>3.2376650522207576E-2</c:v>
                </c:pt>
                <c:pt idx="6">
                  <c:v>3.1082107326714566E-2</c:v>
                </c:pt>
                <c:pt idx="7">
                  <c:v>3.0764779447255405E-2</c:v>
                </c:pt>
                <c:pt idx="8">
                  <c:v>2.9761447993554711E-2</c:v>
                </c:pt>
                <c:pt idx="9">
                  <c:v>2.9865496564578969E-2</c:v>
                </c:pt>
                <c:pt idx="10">
                  <c:v>2.9678930193210294E-2</c:v>
                </c:pt>
                <c:pt idx="11">
                  <c:v>3.0092019513370136E-2</c:v>
                </c:pt>
                <c:pt idx="12">
                  <c:v>3.0236723363305417E-2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E7D-4588-B6CA-CC8F9A8863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3120512"/>
        <c:axId val="173130496"/>
      </c:barChart>
      <c:catAx>
        <c:axId val="173120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73130496"/>
        <c:crosses val="autoZero"/>
        <c:auto val="1"/>
        <c:lblAlgn val="ctr"/>
        <c:lblOffset val="100"/>
        <c:noMultiLvlLbl val="0"/>
      </c:catAx>
      <c:valAx>
        <c:axId val="173130496"/>
        <c:scaling>
          <c:orientation val="minMax"/>
          <c:max val="4.0000000000000008E-2"/>
          <c:min val="0"/>
        </c:scaling>
        <c:delete val="0"/>
        <c:axPos val="l"/>
        <c:numFmt formatCode="0.0%" sourceLinked="1"/>
        <c:majorTickMark val="out"/>
        <c:minorTickMark val="none"/>
        <c:tickLblPos val="nextTo"/>
        <c:spPr>
          <a:ln>
            <a:solidFill>
              <a:schemeClr val="bg1"/>
            </a:solidFill>
          </a:ln>
        </c:spPr>
        <c:txPr>
          <a:bodyPr/>
          <a:lstStyle/>
          <a:p>
            <a:pPr>
              <a:defRPr sz="300">
                <a:solidFill>
                  <a:schemeClr val="bg1"/>
                </a:solidFill>
              </a:defRPr>
            </a:pPr>
            <a:endParaRPr lang="es-ES"/>
          </a:p>
        </c:txPr>
        <c:crossAx val="17312051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36525482083946814"/>
          <c:y val="0.92995979876166668"/>
          <c:w val="0.23289040951055914"/>
          <c:h val="5.4523362209858525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  <c:userShapes r:id="rId1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209937023258246"/>
          <c:y val="2.1181562830961881E-4"/>
          <c:w val="0.65556292953178352"/>
          <c:h val="0.959611528582704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'2.1.7_GCFT SEG PRODUCT'!$E$56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'2.1.7_GCFT SEG PRODUCT'!$C$57:$C$66</c:f>
              <c:strCache>
                <c:ptCount val="10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 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 de tercer nivel</c:v>
                </c:pt>
                <c:pt idx="8">
                  <c:v>Enseñanza superior de cuarto nivel </c:v>
                </c:pt>
                <c:pt idx="9">
                  <c:v>Otros tipos de enseñanza</c:v>
                </c:pt>
              </c:strCache>
            </c:strRef>
          </c:cat>
          <c:val>
            <c:numRef>
              <c:f>'2.1.7_GCFT SEG PRODUCT'!$E$57:$E$66</c:f>
              <c:numCache>
                <c:formatCode>0.0%</c:formatCode>
                <c:ptCount val="10"/>
                <c:pt idx="0">
                  <c:v>4.9219967159671835E-2</c:v>
                </c:pt>
                <c:pt idx="1">
                  <c:v>2.8077334415457712E-2</c:v>
                </c:pt>
                <c:pt idx="2">
                  <c:v>8.3960062187585019E-2</c:v>
                </c:pt>
                <c:pt idx="3">
                  <c:v>0.26753364878314223</c:v>
                </c:pt>
                <c:pt idx="4">
                  <c:v>0.1221378305898624</c:v>
                </c:pt>
                <c:pt idx="5">
                  <c:v>0.10639403972877393</c:v>
                </c:pt>
                <c:pt idx="6">
                  <c:v>2.1263798655003812E-2</c:v>
                </c:pt>
                <c:pt idx="7">
                  <c:v>0.25172026939220832</c:v>
                </c:pt>
                <c:pt idx="8">
                  <c:v>2.2271467856785167E-2</c:v>
                </c:pt>
                <c:pt idx="9">
                  <c:v>4.742158123150958E-2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769-419A-A864-C5B5873D1B48}"/>
            </c:ext>
          </c:extLst>
        </c:ser>
        <c:ser>
          <c:idx val="1"/>
          <c:order val="1"/>
          <c:tx>
            <c:strRef>
              <c:f>'2.1.7_GCFT SEG PRODUCT'!$G$56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'2.1.7_GCFT SEG PRODUCT'!$C$57:$C$66</c:f>
              <c:strCache>
                <c:ptCount val="10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 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 de tercer nivel</c:v>
                </c:pt>
                <c:pt idx="8">
                  <c:v>Enseñanza superior de cuarto nivel </c:v>
                </c:pt>
                <c:pt idx="9">
                  <c:v>Otros tipos de enseñanza</c:v>
                </c:pt>
              </c:strCache>
            </c:strRef>
          </c:cat>
          <c:val>
            <c:numRef>
              <c:f>'2.1.7_GCFT SEG PRODUCT'!$G$57:$G$66</c:f>
              <c:numCache>
                <c:formatCode>0.0%</c:formatCode>
                <c:ptCount val="10"/>
                <c:pt idx="0">
                  <c:v>4.719841056143307E-2</c:v>
                </c:pt>
                <c:pt idx="1">
                  <c:v>2.9879982872292224E-2</c:v>
                </c:pt>
                <c:pt idx="2">
                  <c:v>8.0107396502329231E-2</c:v>
                </c:pt>
                <c:pt idx="3">
                  <c:v>0.26367054512386795</c:v>
                </c:pt>
                <c:pt idx="4">
                  <c:v>0.12334876619447153</c:v>
                </c:pt>
                <c:pt idx="5">
                  <c:v>0.10667799154448562</c:v>
                </c:pt>
                <c:pt idx="6">
                  <c:v>2.4597571049458838E-2</c:v>
                </c:pt>
                <c:pt idx="7">
                  <c:v>0.25541038620914902</c:v>
                </c:pt>
                <c:pt idx="8">
                  <c:v>2.2362042287107902E-2</c:v>
                </c:pt>
                <c:pt idx="9">
                  <c:v>4.674690765540461E-2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769-419A-A864-C5B5873D1B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84521472"/>
        <c:axId val="184523008"/>
      </c:barChart>
      <c:catAx>
        <c:axId val="184521472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184523008"/>
        <c:crosses val="autoZero"/>
        <c:auto val="1"/>
        <c:lblAlgn val="ctr"/>
        <c:lblOffset val="100"/>
        <c:noMultiLvlLbl val="0"/>
      </c:catAx>
      <c:valAx>
        <c:axId val="184523008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84521472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89483197833635353"/>
          <c:y val="0.39408101447014421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7802359508787054E-2"/>
          <c:y val="5.208333333333333E-3"/>
          <c:w val="0.97200588459043746"/>
          <c:h val="0.8626550196850393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'2.1.7_GCFT SEG PRODUCT'!$B$84</c:f>
              <c:strCache>
                <c:ptCount val="1"/>
                <c:pt idx="0">
                  <c:v>Productos conexos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B6B6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'2.1.7_GCFT SEG PRODUCT'!$C$82:$O$82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'2.1.7_GCFT SEG PRODUCT'!$C$84:$O$84</c:f>
              <c:numCache>
                <c:formatCode>#,##0</c:formatCode>
                <c:ptCount val="13"/>
                <c:pt idx="0">
                  <c:v>529887</c:v>
                </c:pt>
                <c:pt idx="1">
                  <c:v>600485</c:v>
                </c:pt>
                <c:pt idx="2">
                  <c:v>671284</c:v>
                </c:pt>
                <c:pt idx="3">
                  <c:v>701484</c:v>
                </c:pt>
                <c:pt idx="4">
                  <c:v>744641</c:v>
                </c:pt>
                <c:pt idx="5">
                  <c:v>795343</c:v>
                </c:pt>
                <c:pt idx="6">
                  <c:v>851852</c:v>
                </c:pt>
                <c:pt idx="7">
                  <c:v>936820</c:v>
                </c:pt>
                <c:pt idx="8">
                  <c:v>944930</c:v>
                </c:pt>
                <c:pt idx="9">
                  <c:v>920834</c:v>
                </c:pt>
                <c:pt idx="10">
                  <c:v>926073</c:v>
                </c:pt>
                <c:pt idx="11">
                  <c:v>938223</c:v>
                </c:pt>
                <c:pt idx="12">
                  <c:v>939863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F7B0-457B-A9B1-88552292A2EA}"/>
            </c:ext>
          </c:extLst>
        </c:ser>
        <c:ser>
          <c:idx val="0"/>
          <c:order val="1"/>
          <c:tx>
            <c:strRef>
              <c:f>'2.1.7_GCFT SEG PRODUCT'!$B$83</c:f>
              <c:strCache>
                <c:ptCount val="1"/>
                <c:pt idx="0">
                  <c:v>Productos característicos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'2.1.7_GCFT SEG PRODUCT'!$C$82:$O$82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'2.1.7_GCFT SEG PRODUCT'!$C$83:$O$83</c:f>
              <c:numCache>
                <c:formatCode>#,##0</c:formatCode>
                <c:ptCount val="13"/>
                <c:pt idx="0">
                  <c:v>3266341</c:v>
                </c:pt>
                <c:pt idx="1">
                  <c:v>3881895</c:v>
                </c:pt>
                <c:pt idx="2">
                  <c:v>4218305</c:v>
                </c:pt>
                <c:pt idx="3">
                  <c:v>4670067</c:v>
                </c:pt>
                <c:pt idx="4">
                  <c:v>5323926</c:v>
                </c:pt>
                <c:pt idx="5">
                  <c:v>5702313</c:v>
                </c:pt>
                <c:pt idx="6">
                  <c:v>6421151</c:v>
                </c:pt>
                <c:pt idx="7">
                  <c:v>6490146</c:v>
                </c:pt>
                <c:pt idx="8">
                  <c:v>6553618</c:v>
                </c:pt>
                <c:pt idx="9">
                  <c:v>6602418</c:v>
                </c:pt>
                <c:pt idx="10">
                  <c:v>7118106</c:v>
                </c:pt>
                <c:pt idx="11">
                  <c:v>7328794</c:v>
                </c:pt>
                <c:pt idx="12">
                  <c:v>7550339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7B0-457B-A9B1-88552292A2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axId val="184836480"/>
        <c:axId val="184838016"/>
      </c:barChart>
      <c:catAx>
        <c:axId val="184836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84838016"/>
        <c:crosses val="autoZero"/>
        <c:auto val="1"/>
        <c:lblAlgn val="ctr"/>
        <c:lblOffset val="100"/>
        <c:noMultiLvlLbl val="0"/>
      </c:catAx>
      <c:valAx>
        <c:axId val="184838016"/>
        <c:scaling>
          <c:orientation val="minMax"/>
        </c:scaling>
        <c:delete val="1"/>
        <c:axPos val="l"/>
        <c:numFmt formatCode="#,##0" sourceLinked="1"/>
        <c:majorTickMark val="out"/>
        <c:minorTickMark val="none"/>
        <c:tickLblPos val="none"/>
        <c:crossAx val="18483648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545277877944353"/>
          <c:y val="0.94902723097112862"/>
          <c:w val="0.45568008451958136"/>
          <c:h val="5.0972769028871392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6B6B6B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006494022010214"/>
          <c:y val="7.5123246375208297E-4"/>
          <c:w val="0.65556292953178352"/>
          <c:h val="0.959611528582704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'2.1.8_GCFT GOB SEG PRODUCT'!$E$40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'2.1.8_GCFT GOB SEG PRODUCT'!$C$41:$C$50</c:f>
              <c:strCache>
                <c:ptCount val="10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 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 de tercer nivel</c:v>
                </c:pt>
                <c:pt idx="8">
                  <c:v>Enseñanza superior de cuarto nivel</c:v>
                </c:pt>
                <c:pt idx="9">
                  <c:v>Otros tipos de enseñanza</c:v>
                </c:pt>
              </c:strCache>
            </c:strRef>
          </c:cat>
          <c:val>
            <c:numRef>
              <c:f>'2.1.8_GCFT GOB SEG PRODUCT'!$E$41:$E$50</c:f>
              <c:numCache>
                <c:formatCode>0.0%</c:formatCode>
                <c:ptCount val="10"/>
                <c:pt idx="0">
                  <c:v>7.3700491136791571E-2</c:v>
                </c:pt>
                <c:pt idx="1">
                  <c:v>3.4313882476984893E-2</c:v>
                </c:pt>
                <c:pt idx="2">
                  <c:v>8.8994011267980358E-2</c:v>
                </c:pt>
                <c:pt idx="3">
                  <c:v>0.29263861414188197</c:v>
                </c:pt>
                <c:pt idx="4">
                  <c:v>0.14375625622543187</c:v>
                </c:pt>
                <c:pt idx="5">
                  <c:v>0.11873012275545723</c:v>
                </c:pt>
                <c:pt idx="6">
                  <c:v>1.2747303099803167E-2</c:v>
                </c:pt>
                <c:pt idx="7">
                  <c:v>0.21434782930019783</c:v>
                </c:pt>
                <c:pt idx="8">
                  <c:v>4.1548727322594185E-3</c:v>
                </c:pt>
                <c:pt idx="9">
                  <c:v>1.6616616863211711E-2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A26-4D78-9BA9-531BD5F6A87A}"/>
            </c:ext>
          </c:extLst>
        </c:ser>
        <c:ser>
          <c:idx val="1"/>
          <c:order val="1"/>
          <c:tx>
            <c:strRef>
              <c:f>'2.1.8_GCFT GOB SEG PRODUCT'!$G$40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'2.1.8_GCFT GOB SEG PRODUCT'!$C$41:$C$50</c:f>
              <c:strCache>
                <c:ptCount val="10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 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 de tercer nivel</c:v>
                </c:pt>
                <c:pt idx="8">
                  <c:v>Enseñanza superior de cuarto nivel</c:v>
                </c:pt>
                <c:pt idx="9">
                  <c:v>Otros tipos de enseñanza</c:v>
                </c:pt>
              </c:strCache>
            </c:strRef>
          </c:cat>
          <c:val>
            <c:numRef>
              <c:f>'2.1.8_GCFT GOB SEG PRODUCT'!$G$41:$G$50</c:f>
              <c:numCache>
                <c:formatCode>0.0%</c:formatCode>
                <c:ptCount val="10"/>
                <c:pt idx="0">
                  <c:v>7.0710322959202473E-2</c:v>
                </c:pt>
                <c:pt idx="1">
                  <c:v>3.7313597878485094E-2</c:v>
                </c:pt>
                <c:pt idx="2">
                  <c:v>8.5326221768838958E-2</c:v>
                </c:pt>
                <c:pt idx="3">
                  <c:v>0.29049193523482009</c:v>
                </c:pt>
                <c:pt idx="4">
                  <c:v>0.14636958550962284</c:v>
                </c:pt>
                <c:pt idx="5">
                  <c:v>0.1217880656816871</c:v>
                </c:pt>
                <c:pt idx="6">
                  <c:v>1.3990681512754892E-2</c:v>
                </c:pt>
                <c:pt idx="7">
                  <c:v>0.21274064540037915</c:v>
                </c:pt>
                <c:pt idx="8">
                  <c:v>3.2559914167109147E-3</c:v>
                </c:pt>
                <c:pt idx="9">
                  <c:v>1.8012952637498494E-2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A26-4D78-9BA9-531BD5F6A8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84063488"/>
        <c:axId val="184065024"/>
      </c:barChart>
      <c:catAx>
        <c:axId val="18406348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184065024"/>
        <c:crosses val="autoZero"/>
        <c:auto val="1"/>
        <c:lblAlgn val="ctr"/>
        <c:lblOffset val="100"/>
        <c:noMultiLvlLbl val="0"/>
      </c:catAx>
      <c:valAx>
        <c:axId val="184065024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84063488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89483197833635353"/>
          <c:y val="0.39408101447014421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2.7620630998837756E-2"/>
          <c:y val="2.7778824385656428E-2"/>
          <c:w val="0.93397441522155755"/>
          <c:h val="0.8430996364178897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'2.1.8_GCFT GOB SEG PRODUCT'!$D$67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5A5A7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'2.1.8_GCFT GOB SEG PRODUCT'!$C$68:$C$77</c:f>
              <c:strCache>
                <c:ptCount val="10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 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 de tercer nivel</c:v>
                </c:pt>
                <c:pt idx="8">
                  <c:v>Enseñanza superior de cuarto nivel</c:v>
                </c:pt>
                <c:pt idx="9">
                  <c:v>Otros tipos de enseñanza</c:v>
                </c:pt>
              </c:strCache>
            </c:strRef>
          </c:cat>
          <c:val>
            <c:numRef>
              <c:f>'2.1.8_GCFT GOB SEG PRODUCT'!$D$68:$D$77</c:f>
              <c:numCache>
                <c:formatCode>#,##0</c:formatCode>
                <c:ptCount val="10"/>
                <c:pt idx="0">
                  <c:v>354899</c:v>
                </c:pt>
                <c:pt idx="1">
                  <c:v>187279</c:v>
                </c:pt>
                <c:pt idx="2">
                  <c:v>428257</c:v>
                </c:pt>
                <c:pt idx="3">
                  <c:v>1457995</c:v>
                </c:pt>
                <c:pt idx="4">
                  <c:v>734637</c:v>
                </c:pt>
                <c:pt idx="5">
                  <c:v>611261</c:v>
                </c:pt>
                <c:pt idx="6">
                  <c:v>70220</c:v>
                </c:pt>
                <c:pt idx="7">
                  <c:v>1067757</c:v>
                </c:pt>
                <c:pt idx="8">
                  <c:v>16342</c:v>
                </c:pt>
                <c:pt idx="9">
                  <c:v>90408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6A8-4932-938C-DA199B92A3B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87"/>
        <c:overlap val="-71"/>
        <c:axId val="184076928"/>
        <c:axId val="184096256"/>
      </c:barChart>
      <c:catAx>
        <c:axId val="184076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5A5A7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S"/>
          </a:p>
        </c:txPr>
        <c:crossAx val="184096256"/>
        <c:crosses val="autoZero"/>
        <c:auto val="1"/>
        <c:lblAlgn val="ctr"/>
        <c:lblOffset val="100"/>
        <c:noMultiLvlLbl val="0"/>
      </c:catAx>
      <c:valAx>
        <c:axId val="184096256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500" b="0" i="0" u="none" strike="noStrike" kern="1200" baseline="0">
                <a:solidFill>
                  <a:schemeClr val="bg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S"/>
          </a:p>
        </c:txPr>
        <c:crossAx val="18407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5A5A7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42326781809195607"/>
          <c:y val="7.5123246375208297E-4"/>
          <c:w val="0.57673218190804398"/>
          <c:h val="0.9596115285827040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'2.1.8_GCFT GOB SEG PRODUCT'!$E$91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dLbl>
              <c:idx val="8"/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100">
                      <a:solidFill>
                        <a:srgbClr val="5A5A72"/>
                      </a:solidFill>
                      <a:latin typeface="Century Gothic" panose="020B0502020202020204" pitchFamily="34" charset="0"/>
                    </a:defRPr>
                  </a:pPr>
                  <a:endParaRPr lang="es-ES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'2.1.8_GCFT GOB SEG PRODUCT'!$C$92:$C$101</c:f>
              <c:strCache>
                <c:ptCount val="10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 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 de tercer nivel</c:v>
                </c:pt>
                <c:pt idx="8">
                  <c:v>Enseñanza superior de cuarto nivel</c:v>
                </c:pt>
                <c:pt idx="9">
                  <c:v>Otros tipos de enseñanza</c:v>
                </c:pt>
              </c:strCache>
            </c:strRef>
          </c:cat>
          <c:val>
            <c:numRef>
              <c:f>'2.1.8_GCFT GOB SEG PRODUCT'!$E$92:$E$101</c:f>
              <c:numCache>
                <c:formatCode>0.0%</c:formatCode>
                <c:ptCount val="10"/>
                <c:pt idx="0">
                  <c:v>7.0710322959202473E-2</c:v>
                </c:pt>
                <c:pt idx="1">
                  <c:v>3.7313597878485094E-2</c:v>
                </c:pt>
                <c:pt idx="2">
                  <c:v>8.5326221768838958E-2</c:v>
                </c:pt>
                <c:pt idx="3">
                  <c:v>0.29049193523482009</c:v>
                </c:pt>
                <c:pt idx="4">
                  <c:v>0.14636958550962284</c:v>
                </c:pt>
                <c:pt idx="5">
                  <c:v>0.1217880656816871</c:v>
                </c:pt>
                <c:pt idx="6">
                  <c:v>1.3990681512754892E-2</c:v>
                </c:pt>
                <c:pt idx="7">
                  <c:v>0.21274064540037915</c:v>
                </c:pt>
                <c:pt idx="8">
                  <c:v>3.2559914167109147E-3</c:v>
                </c:pt>
                <c:pt idx="9">
                  <c:v>1.8012952637498494E-2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D37-46D9-BA0A-DD50015C8F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84129792"/>
        <c:axId val="184152064"/>
      </c:barChart>
      <c:catAx>
        <c:axId val="184129792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6E6E7C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184152064"/>
        <c:crosses val="autoZero"/>
        <c:auto val="1"/>
        <c:lblAlgn val="ctr"/>
        <c:lblOffset val="100"/>
        <c:noMultiLvlLbl val="0"/>
      </c:catAx>
      <c:valAx>
        <c:axId val="184152064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84129792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89483197833635353"/>
          <c:y val="0.39408101447014421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917575987118964"/>
          <c:y val="1.4246873376447007E-2"/>
          <c:w val="0.74006567326387662"/>
          <c:h val="0.9690200699849177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'2.1.9_GCFT HOG SEG PRODUCT'!$E$56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'2.1.9_GCFT HOG SEG PRODUCT'!$C$57:$C$66</c:f>
              <c:strCache>
                <c:ptCount val="10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 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 de tercer nivel</c:v>
                </c:pt>
                <c:pt idx="8">
                  <c:v>Enseñanza superior de cuarto nivel</c:v>
                </c:pt>
                <c:pt idx="9">
                  <c:v>Otros tipos de enseñanza</c:v>
                </c:pt>
              </c:strCache>
            </c:strRef>
          </c:cat>
          <c:val>
            <c:numRef>
              <c:f>'2.1.9_GCFT HOG SEG PRODUCT'!$E$57:$E$66</c:f>
              <c:numCache>
                <c:formatCode>0.0%</c:formatCode>
                <c:ptCount val="10"/>
                <c:pt idx="0">
                  <c:v>7.0158491996946855E-4</c:v>
                </c:pt>
                <c:pt idx="1">
                  <c:v>1.5756445019768594E-2</c:v>
                </c:pt>
                <c:pt idx="2">
                  <c:v>7.4252773242196757E-2</c:v>
                </c:pt>
                <c:pt idx="3">
                  <c:v>0.21781494502548915</c:v>
                </c:pt>
                <c:pt idx="4">
                  <c:v>7.9195330721492443E-2</c:v>
                </c:pt>
                <c:pt idx="5">
                  <c:v>8.184353798201785E-2</c:v>
                </c:pt>
                <c:pt idx="6">
                  <c:v>3.8304820464541561E-2</c:v>
                </c:pt>
                <c:pt idx="7">
                  <c:v>0.32716902925490621</c:v>
                </c:pt>
                <c:pt idx="8">
                  <c:v>5.8424821314452244E-2</c:v>
                </c:pt>
                <c:pt idx="9">
                  <c:v>0.10653671205516574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E2D-43F4-9DE7-D8D52EFB49FA}"/>
            </c:ext>
          </c:extLst>
        </c:ser>
        <c:ser>
          <c:idx val="1"/>
          <c:order val="1"/>
          <c:tx>
            <c:strRef>
              <c:f>'2.1.9_GCFT HOG SEG PRODUCT'!$G$56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'2.1.9_GCFT HOG SEG PRODUCT'!$C$57:$C$66</c:f>
              <c:strCache>
                <c:ptCount val="10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 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 de tercer nivel</c:v>
                </c:pt>
                <c:pt idx="8">
                  <c:v>Enseñanza superior de cuarto nivel</c:v>
                </c:pt>
                <c:pt idx="9">
                  <c:v>Otros tipos de enseñanza</c:v>
                </c:pt>
              </c:strCache>
            </c:strRef>
          </c:cat>
          <c:val>
            <c:numRef>
              <c:f>'2.1.9_GCFT HOG SEG PRODUCT'!$G$57:$G$66</c:f>
              <c:numCache>
                <c:formatCode>0.0%</c:formatCode>
                <c:ptCount val="10"/>
                <c:pt idx="0">
                  <c:v>5.8106420818995123E-4</c:v>
                </c:pt>
                <c:pt idx="1">
                  <c:v>1.5163197733175315E-2</c:v>
                </c:pt>
                <c:pt idx="2">
                  <c:v>6.9993844289070919E-2</c:v>
                </c:pt>
                <c:pt idx="3">
                  <c:v>0.2109417761764468</c:v>
                </c:pt>
                <c:pt idx="4">
                  <c:v>7.7513965372539503E-2</c:v>
                </c:pt>
                <c:pt idx="5">
                  <c:v>7.6528734319199002E-2</c:v>
                </c:pt>
                <c:pt idx="6">
                  <c:v>4.5810864195180462E-2</c:v>
                </c:pt>
                <c:pt idx="7">
                  <c:v>0.34137145431843746</c:v>
                </c:pt>
                <c:pt idx="8">
                  <c:v>6.0485809341132679E-2</c:v>
                </c:pt>
                <c:pt idx="9">
                  <c:v>0.10160929004662793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E2D-43F4-9DE7-D8D52EFB49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84991104"/>
        <c:axId val="185005184"/>
      </c:barChart>
      <c:catAx>
        <c:axId val="184991104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185005184"/>
        <c:crosses val="autoZero"/>
        <c:auto val="1"/>
        <c:lblAlgn val="ctr"/>
        <c:lblOffset val="100"/>
        <c:noMultiLvlLbl val="0"/>
      </c:catAx>
      <c:valAx>
        <c:axId val="185005184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84991104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93959385076865387"/>
          <c:y val="0.39408103998242755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624943377659053"/>
          <c:y val="9.0456888845348461E-3"/>
          <c:w val="0.65556292953178352"/>
          <c:h val="0.9596115285827040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'2.1.9_GCFT HOG SEG PRODUCT'!$E$146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dLbl>
              <c:idx val="8"/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100">
                      <a:solidFill>
                        <a:srgbClr val="5A5A72"/>
                      </a:solidFill>
                      <a:latin typeface="Century Gothic" panose="020B0502020202020204" pitchFamily="34" charset="0"/>
                    </a:defRPr>
                  </a:pPr>
                  <a:endParaRPr lang="es-ES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'2.1.9_GCFT HOG SEG PRODUCT'!$C$147:$C$156</c:f>
              <c:strCache>
                <c:ptCount val="10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 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 de tercer nivel</c:v>
                </c:pt>
                <c:pt idx="8">
                  <c:v>Enseñanza superior de cuarto nivel</c:v>
                </c:pt>
                <c:pt idx="9">
                  <c:v>Otros tipos de enseñanza</c:v>
                </c:pt>
              </c:strCache>
            </c:strRef>
          </c:cat>
          <c:val>
            <c:numRef>
              <c:f>'2.1.9_GCFT HOG SEG PRODUCT'!$E$147:$E$156</c:f>
              <c:numCache>
                <c:formatCode>0.0%</c:formatCode>
                <c:ptCount val="10"/>
                <c:pt idx="0">
                  <c:v>5.8106420818995123E-4</c:v>
                </c:pt>
                <c:pt idx="1">
                  <c:v>1.5163197733175315E-2</c:v>
                </c:pt>
                <c:pt idx="2">
                  <c:v>6.9993844289070919E-2</c:v>
                </c:pt>
                <c:pt idx="3">
                  <c:v>0.2109417761764468</c:v>
                </c:pt>
                <c:pt idx="4">
                  <c:v>7.7513965372539503E-2</c:v>
                </c:pt>
                <c:pt idx="5">
                  <c:v>7.6528734319199002E-2</c:v>
                </c:pt>
                <c:pt idx="6">
                  <c:v>4.5810864195180462E-2</c:v>
                </c:pt>
                <c:pt idx="7">
                  <c:v>0.34137145431843746</c:v>
                </c:pt>
                <c:pt idx="8">
                  <c:v>6.0485809341132679E-2</c:v>
                </c:pt>
                <c:pt idx="9">
                  <c:v>0.10160929004662793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2B8-4AEA-8297-E96830FE14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95118976"/>
        <c:axId val="195120512"/>
      </c:barChart>
      <c:catAx>
        <c:axId val="195118976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6E6E7C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195120512"/>
        <c:crosses val="autoZero"/>
        <c:auto val="1"/>
        <c:lblAlgn val="ctr"/>
        <c:lblOffset val="100"/>
        <c:noMultiLvlLbl val="0"/>
      </c:catAx>
      <c:valAx>
        <c:axId val="195120512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95118976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89483197833635353"/>
          <c:y val="0.39408101447014421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6081989751281087"/>
          <c:y val="2.9100529100529099E-2"/>
          <c:w val="0.73918010248718913"/>
          <c:h val="0.87573032537599471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'2.1.9_GCFT HOG SEG PRODUCT'!$E$175</c:f>
              <c:strCache>
                <c:ptCount val="1"/>
                <c:pt idx="0">
                  <c:v>Gasto de consumo final de los hogares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595959"/>
              </a:solidFill>
            </a:ln>
            <a:effectLst/>
          </c:spPr>
          <c:invertIfNegative val="0"/>
          <c:dLbls>
            <c:numFmt formatCode="0%;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'2.1.9_GCFT HOG SEG PRODUCT'!$C$177:$C$186</c:f>
              <c:strCache>
                <c:ptCount val="10"/>
                <c:pt idx="0">
                  <c:v>Enseñanza superior de cuarto nivel</c:v>
                </c:pt>
                <c:pt idx="1">
                  <c:v>Enseñanza superior de ciclo corto</c:v>
                </c:pt>
                <c:pt idx="2">
                  <c:v>Otros tipos de enseñanza</c:v>
                </c:pt>
                <c:pt idx="3">
                  <c:v>Enseñanza de desarrollo infantil</c:v>
                </c:pt>
                <c:pt idx="4">
                  <c:v>Regulación y administración</c:v>
                </c:pt>
                <c:pt idx="5">
                  <c:v>Enseñanza preprimaria </c:v>
                </c:pt>
                <c:pt idx="6">
                  <c:v>Enseñanza secundaria alta</c:v>
                </c:pt>
                <c:pt idx="7">
                  <c:v>Enseñanza secundaria baja</c:v>
                </c:pt>
                <c:pt idx="8">
                  <c:v>Enseñanza superior de tercer nivel</c:v>
                </c:pt>
                <c:pt idx="9">
                  <c:v>Enseñanza primaria</c:v>
                </c:pt>
              </c:strCache>
            </c:strRef>
          </c:cat>
          <c:val>
            <c:numRef>
              <c:f>'2.1.9_GCFT HOG SEG PRODUCT'!$E$177:$E$186</c:f>
              <c:numCache>
                <c:formatCode>0.0%</c:formatCode>
                <c:ptCount val="10"/>
                <c:pt idx="0">
                  <c:v>-6.0485809341132679E-2</c:v>
                </c:pt>
                <c:pt idx="1">
                  <c:v>-4.5810864195180462E-2</c:v>
                </c:pt>
                <c:pt idx="2">
                  <c:v>-0.10160929004662793</c:v>
                </c:pt>
                <c:pt idx="3">
                  <c:v>-1.5163197733175315E-2</c:v>
                </c:pt>
                <c:pt idx="4">
                  <c:v>-5.8106420818995123E-4</c:v>
                </c:pt>
                <c:pt idx="5">
                  <c:v>-6.9993844289070919E-2</c:v>
                </c:pt>
                <c:pt idx="6">
                  <c:v>-7.6528734319199002E-2</c:v>
                </c:pt>
                <c:pt idx="7">
                  <c:v>-7.7513965372539503E-2</c:v>
                </c:pt>
                <c:pt idx="8">
                  <c:v>-0.34137145431843746</c:v>
                </c:pt>
                <c:pt idx="9">
                  <c:v>-0.2109417761764468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C3C-449B-8981-50330192228A}"/>
            </c:ext>
          </c:extLst>
        </c:ser>
        <c:ser>
          <c:idx val="0"/>
          <c:order val="1"/>
          <c:tx>
            <c:strRef>
              <c:f>'2.1.9_GCFT HOG SEG PRODUCT'!$D$175</c:f>
              <c:strCache>
                <c:ptCount val="1"/>
                <c:pt idx="0">
                  <c:v>Gasto de consumo final del gobierno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E1748D"/>
              </a:solidFill>
            </a:ln>
            <a:effectLst/>
          </c:spPr>
          <c:invertIfNegative val="0"/>
          <c:dLbls>
            <c:dLbl>
              <c:idx val="0"/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S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'2.1.9_GCFT HOG SEG PRODUCT'!$C$177:$C$186</c:f>
              <c:strCache>
                <c:ptCount val="10"/>
                <c:pt idx="0">
                  <c:v>Enseñanza superior de cuarto nivel</c:v>
                </c:pt>
                <c:pt idx="1">
                  <c:v>Enseñanza superior de ciclo corto</c:v>
                </c:pt>
                <c:pt idx="2">
                  <c:v>Otros tipos de enseñanza</c:v>
                </c:pt>
                <c:pt idx="3">
                  <c:v>Enseñanza de desarrollo infantil</c:v>
                </c:pt>
                <c:pt idx="4">
                  <c:v>Regulación y administración</c:v>
                </c:pt>
                <c:pt idx="5">
                  <c:v>Enseñanza preprimaria </c:v>
                </c:pt>
                <c:pt idx="6">
                  <c:v>Enseñanza secundaria alta</c:v>
                </c:pt>
                <c:pt idx="7">
                  <c:v>Enseñanza secundaria baja</c:v>
                </c:pt>
                <c:pt idx="8">
                  <c:v>Enseñanza superior de tercer nivel</c:v>
                </c:pt>
                <c:pt idx="9">
                  <c:v>Enseñanza primaria</c:v>
                </c:pt>
              </c:strCache>
            </c:strRef>
          </c:cat>
          <c:val>
            <c:numRef>
              <c:f>'2.1.9_GCFT HOG SEG PRODUCT'!$D$177:$D$186</c:f>
              <c:numCache>
                <c:formatCode>0.0%</c:formatCode>
                <c:ptCount val="10"/>
                <c:pt idx="0">
                  <c:v>3.2559914167109147E-3</c:v>
                </c:pt>
                <c:pt idx="1">
                  <c:v>1.3990681512754892E-2</c:v>
                </c:pt>
                <c:pt idx="2">
                  <c:v>1.8012952637498494E-2</c:v>
                </c:pt>
                <c:pt idx="3">
                  <c:v>3.7313597878485094E-2</c:v>
                </c:pt>
                <c:pt idx="4">
                  <c:v>7.0710322959202473E-2</c:v>
                </c:pt>
                <c:pt idx="5">
                  <c:v>8.5326221768838958E-2</c:v>
                </c:pt>
                <c:pt idx="6">
                  <c:v>0.1217880656816871</c:v>
                </c:pt>
                <c:pt idx="7">
                  <c:v>0.14636958550962284</c:v>
                </c:pt>
                <c:pt idx="8">
                  <c:v>0.21274064540037915</c:v>
                </c:pt>
                <c:pt idx="9">
                  <c:v>0.29049193523482009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C3C-449B-8981-5033019222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195164032"/>
        <c:axId val="195165568"/>
      </c:barChart>
      <c:catAx>
        <c:axId val="19516403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6E6E7C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S"/>
          </a:p>
        </c:txPr>
        <c:crossAx val="195165568"/>
        <c:crosses val="autoZero"/>
        <c:auto val="1"/>
        <c:lblAlgn val="ctr"/>
        <c:lblOffset val="100"/>
        <c:noMultiLvlLbl val="0"/>
      </c:catAx>
      <c:valAx>
        <c:axId val="195165568"/>
        <c:scaling>
          <c:orientation val="minMax"/>
        </c:scaling>
        <c:delete val="0"/>
        <c:axPos val="t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6E6E7C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S"/>
          </a:p>
        </c:txPr>
        <c:crossAx val="1951640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724375903534077E-2"/>
          <c:y val="0"/>
          <c:w val="0.97200588459043746"/>
          <c:h val="0.8131758530183728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'2.1.9_GCFT HOG SEG PRODUCT'!$B$121</c:f>
              <c:strCache>
                <c:ptCount val="1"/>
                <c:pt idx="0">
                  <c:v>Productos conexos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B6B6B"/>
              </a:solidFill>
            </a:ln>
          </c:spPr>
          <c:invertIfNegative val="0"/>
          <c:dLbls>
            <c:dLbl>
              <c:idx val="0"/>
              <c:layout>
                <c:manualLayout>
                  <c:x val="1.450852458643701E-3"/>
                  <c:y val="5.2083333333332376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BF9-426D-B869-9851BCECB668}"/>
                </c:ext>
              </c:extLst>
            </c:dLbl>
            <c:dLbl>
              <c:idx val="1"/>
              <c:layout>
                <c:manualLayout>
                  <c:x val="1.4508524586437077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BF9-426D-B869-9851BCECB668}"/>
                </c:ext>
              </c:extLst>
            </c:dLbl>
            <c:dLbl>
              <c:idx val="2"/>
              <c:layout>
                <c:manualLayout>
                  <c:x val="5.077983605252977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BF9-426D-B869-9851BCECB668}"/>
                </c:ext>
              </c:extLst>
            </c:dLbl>
            <c:dLbl>
              <c:idx val="3"/>
              <c:layout>
                <c:manualLayout>
                  <c:x val="4.352557375931123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BF9-426D-B869-9851BCECB668}"/>
                </c:ext>
              </c:extLst>
            </c:dLbl>
            <c:dLbl>
              <c:idx val="4"/>
              <c:layout>
                <c:manualLayout>
                  <c:x val="2.1762786879655082E-3"/>
                  <c:y val="-2.6041666666667624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BF9-426D-B869-9851BCECB668}"/>
                </c:ext>
              </c:extLst>
            </c:dLbl>
            <c:dLbl>
              <c:idx val="5"/>
              <c:layout>
                <c:manualLayout>
                  <c:x val="4.352557375931070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BF9-426D-B869-9851BCECB668}"/>
                </c:ext>
              </c:extLst>
            </c:dLbl>
            <c:dLbl>
              <c:idx val="6"/>
              <c:layout>
                <c:manualLayout>
                  <c:x val="1.4508524586436013E-3"/>
                  <c:y val="-9.548500806014995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BF9-426D-B869-9851BCECB668}"/>
                </c:ext>
              </c:extLst>
            </c:dLbl>
            <c:dLbl>
              <c:idx val="7"/>
              <c:layout>
                <c:manualLayout>
                  <c:x val="2.9017049172875217E-3"/>
                  <c:y val="-9.548500806014995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BF9-426D-B869-9851BCECB668}"/>
                </c:ext>
              </c:extLst>
            </c:dLbl>
            <c:dLbl>
              <c:idx val="8"/>
              <c:layout>
                <c:manualLayout>
                  <c:x val="2.176278687965561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BF9-426D-B869-9851BCECB668}"/>
                </c:ext>
              </c:extLst>
            </c:dLbl>
            <c:dLbl>
              <c:idx val="9"/>
              <c:layout>
                <c:manualLayout>
                  <c:x val="2.176278687965561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BF9-426D-B869-9851BCECB668}"/>
                </c:ext>
              </c:extLst>
            </c:dLbl>
            <c:dLbl>
              <c:idx val="10"/>
              <c:layout>
                <c:manualLayout>
                  <c:x val="2.176278687965561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BF9-426D-B869-9851BCECB668}"/>
                </c:ext>
              </c:extLst>
            </c:dLbl>
            <c:dLbl>
              <c:idx val="11"/>
              <c:layout>
                <c:manualLayout>
                  <c:x val="1.4508524586436013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BF9-426D-B869-9851BCECB668}"/>
                </c:ext>
              </c:extLst>
            </c:dLbl>
            <c:dLbl>
              <c:idx val="12"/>
              <c:layout>
                <c:manualLayout>
                  <c:x val="4.352557375931123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5BF9-426D-B869-9851BCECB668}"/>
                </c:ext>
              </c:extLst>
            </c:dLbl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'2.1.9_GCFT HOG SEG PRODUCT'!$C$119:$O$119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'2.1.9_GCFT HOG SEG PRODUCT'!$C$121:$O$121</c:f>
              <c:numCache>
                <c:formatCode>#,##0</c:formatCode>
                <c:ptCount val="13"/>
                <c:pt idx="0">
                  <c:v>529887</c:v>
                </c:pt>
                <c:pt idx="1">
                  <c:v>600485</c:v>
                </c:pt>
                <c:pt idx="2">
                  <c:v>671284</c:v>
                </c:pt>
                <c:pt idx="3">
                  <c:v>701484</c:v>
                </c:pt>
                <c:pt idx="4">
                  <c:v>744641</c:v>
                </c:pt>
                <c:pt idx="5">
                  <c:v>795343</c:v>
                </c:pt>
                <c:pt idx="6">
                  <c:v>851852</c:v>
                </c:pt>
                <c:pt idx="7">
                  <c:v>936820</c:v>
                </c:pt>
                <c:pt idx="8">
                  <c:v>944930</c:v>
                </c:pt>
                <c:pt idx="9">
                  <c:v>920834</c:v>
                </c:pt>
                <c:pt idx="10">
                  <c:v>926073</c:v>
                </c:pt>
                <c:pt idx="11">
                  <c:v>938223</c:v>
                </c:pt>
                <c:pt idx="12">
                  <c:v>939863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0A8-4A21-B495-F938548D0B4E}"/>
            </c:ext>
          </c:extLst>
        </c:ser>
        <c:ser>
          <c:idx val="0"/>
          <c:order val="1"/>
          <c:tx>
            <c:strRef>
              <c:f>'2.1.9_GCFT HOG SEG PRODUCT'!$B$120</c:f>
              <c:strCache>
                <c:ptCount val="1"/>
                <c:pt idx="0">
                  <c:v>Productos característicos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'2.1.9_GCFT HOG SEG PRODUCT'!$C$119:$O$119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'2.1.9_GCFT HOG SEG PRODUCT'!$C$120:$O$120</c:f>
              <c:numCache>
                <c:formatCode>#,##0</c:formatCode>
                <c:ptCount val="13"/>
                <c:pt idx="0">
                  <c:v>1207480</c:v>
                </c:pt>
                <c:pt idx="1">
                  <c:v>1304372</c:v>
                </c:pt>
                <c:pt idx="2">
                  <c:v>1358820</c:v>
                </c:pt>
                <c:pt idx="3">
                  <c:v>1585215</c:v>
                </c:pt>
                <c:pt idx="4">
                  <c:v>1687140</c:v>
                </c:pt>
                <c:pt idx="5">
                  <c:v>1791309</c:v>
                </c:pt>
                <c:pt idx="6">
                  <c:v>1913646</c:v>
                </c:pt>
                <c:pt idx="7">
                  <c:v>2099370</c:v>
                </c:pt>
                <c:pt idx="8">
                  <c:v>2090032</c:v>
                </c:pt>
                <c:pt idx="9">
                  <c:v>2151378</c:v>
                </c:pt>
                <c:pt idx="10">
                  <c:v>2298717</c:v>
                </c:pt>
                <c:pt idx="11">
                  <c:v>2447316</c:v>
                </c:pt>
                <c:pt idx="12">
                  <c:v>2521236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0A8-4A21-B495-F938548D0B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axId val="195222144"/>
        <c:axId val="195240320"/>
      </c:barChart>
      <c:catAx>
        <c:axId val="195222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5240320"/>
        <c:crosses val="autoZero"/>
        <c:auto val="1"/>
        <c:lblAlgn val="ctr"/>
        <c:lblOffset val="100"/>
        <c:noMultiLvlLbl val="0"/>
      </c:catAx>
      <c:valAx>
        <c:axId val="195240320"/>
        <c:scaling>
          <c:orientation val="minMax"/>
        </c:scaling>
        <c:delete val="1"/>
        <c:axPos val="l"/>
        <c:numFmt formatCode="#,##0" sourceLinked="1"/>
        <c:majorTickMark val="out"/>
        <c:minorTickMark val="none"/>
        <c:tickLblPos val="none"/>
        <c:crossAx val="1952221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545277877944353"/>
          <c:y val="0.94902723097112862"/>
          <c:w val="0.45568008451958136"/>
          <c:h val="5.0972769028871392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6B6B6B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917575987118964"/>
          <c:y val="1.4246873376447007E-2"/>
          <c:w val="0.62761583639724894"/>
          <c:h val="0.9690200699849177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'2.1.9_GCFT HOG SEG PRODUCT'!$E$88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'2.1.9_GCFT HOG SEG PRODUCT'!$B$89:$B$91</c:f>
              <c:strCache>
                <c:ptCount val="3"/>
                <c:pt idx="0">
                  <c:v>Pasta papel, papel y cartón, prod. editorial y otros</c:v>
                </c:pt>
                <c:pt idx="1">
                  <c:v>Prendas de vestir </c:v>
                </c:pt>
                <c:pt idx="2">
                  <c:v>Servicios de transporte y almacenamiento</c:v>
                </c:pt>
              </c:strCache>
            </c:strRef>
          </c:cat>
          <c:val>
            <c:numRef>
              <c:f>'2.1.9_GCFT HOG SEG PRODUCT'!$E$89:$E$91</c:f>
              <c:numCache>
                <c:formatCode>0.0%</c:formatCode>
                <c:ptCount val="3"/>
                <c:pt idx="0">
                  <c:v>0.53500713583018111</c:v>
                </c:pt>
                <c:pt idx="1">
                  <c:v>0.25332037266193647</c:v>
                </c:pt>
                <c:pt idx="2">
                  <c:v>0.21167249150788245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F88-4305-AB2C-6E8A1912706F}"/>
            </c:ext>
          </c:extLst>
        </c:ser>
        <c:ser>
          <c:idx val="1"/>
          <c:order val="1"/>
          <c:tx>
            <c:strRef>
              <c:f>'2.1.9_GCFT HOG SEG PRODUCT'!$F$88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'2.1.9_GCFT HOG SEG PRODUCT'!$B$89:$B$91</c:f>
              <c:strCache>
                <c:ptCount val="3"/>
                <c:pt idx="0">
                  <c:v>Pasta papel, papel y cartón, prod. editorial y otros</c:v>
                </c:pt>
                <c:pt idx="1">
                  <c:v>Prendas de vestir </c:v>
                </c:pt>
                <c:pt idx="2">
                  <c:v>Servicios de transporte y almacenamiento</c:v>
                </c:pt>
              </c:strCache>
            </c:strRef>
          </c:cat>
          <c:val>
            <c:numRef>
              <c:f>'2.1.9_GCFT HOG SEG PRODUCT'!$F$89:$F$91</c:f>
              <c:numCache>
                <c:formatCode>0.0%</c:formatCode>
                <c:ptCount val="3"/>
                <c:pt idx="0">
                  <c:v>0.53148809986136281</c:v>
                </c:pt>
                <c:pt idx="1">
                  <c:v>0.25505951399299687</c:v>
                </c:pt>
                <c:pt idx="2">
                  <c:v>0.21345238614564038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F88-4305-AB2C-6E8A191270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4"/>
        <c:overlap val="-3"/>
        <c:axId val="195283200"/>
        <c:axId val="185077760"/>
      </c:barChart>
      <c:catAx>
        <c:axId val="195283200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185077760"/>
        <c:crosses val="autoZero"/>
        <c:auto val="1"/>
        <c:lblAlgn val="ctr"/>
        <c:lblOffset val="100"/>
        <c:noMultiLvlLbl val="0"/>
      </c:catAx>
      <c:valAx>
        <c:axId val="185077760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95283200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93959385076865387"/>
          <c:y val="0.39408103998242755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6113848797853499E-2"/>
          <c:y val="1.9723313956908947E-2"/>
          <c:w val="0.94841642923977099"/>
          <c:h val="0.8473416552933374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'2.1.10_GCF PER CAPIT SECT INST'!$B$19</c:f>
              <c:strCache>
                <c:ptCount val="1"/>
                <c:pt idx="0">
                  <c:v>Gasto de consumo final de los hogares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'2.1.12_GCFA PRIMARIA'!$D$19:$P$19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'2.1.10_GCF PER CAPIT SECT INST'!$C$19:$O$19</c:f>
              <c:numCache>
                <c:formatCode>#,##0</c:formatCode>
                <c:ptCount val="13"/>
                <c:pt idx="0">
                  <c:v>127.69607257661156</c:v>
                </c:pt>
                <c:pt idx="1">
                  <c:v>137.98217252398481</c:v>
                </c:pt>
                <c:pt idx="2">
                  <c:v>144.95101156699798</c:v>
                </c:pt>
                <c:pt idx="3">
                  <c:v>152.32242675770712</c:v>
                </c:pt>
                <c:pt idx="4">
                  <c:v>159.28942396556209</c:v>
                </c:pt>
                <c:pt idx="5">
                  <c:v>166.65527348059945</c:v>
                </c:pt>
                <c:pt idx="6">
                  <c:v>175.31169592619193</c:v>
                </c:pt>
                <c:pt idx="7">
                  <c:v>189.43668325360977</c:v>
                </c:pt>
                <c:pt idx="8">
                  <c:v>186.4359656005058</c:v>
                </c:pt>
                <c:pt idx="9">
                  <c:v>185.87102578359017</c:v>
                </c:pt>
                <c:pt idx="10">
                  <c:v>192.2152006288141</c:v>
                </c:pt>
                <c:pt idx="11">
                  <c:v>198.87551305825485</c:v>
                </c:pt>
                <c:pt idx="12">
                  <c:v>200.43443398668495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17A-4030-8A77-3C7750936F60}"/>
            </c:ext>
          </c:extLst>
        </c:ser>
        <c:ser>
          <c:idx val="1"/>
          <c:order val="1"/>
          <c:tx>
            <c:strRef>
              <c:f>'2.1.10_GCF PER CAPIT SECT INST'!$B$20</c:f>
              <c:strCache>
                <c:ptCount val="1"/>
                <c:pt idx="0">
                  <c:v>Gasto de consumo final del gobierno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'2.1.12_GCFA PRIMARIA'!$D$19:$P$19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'2.1.10_GCF PER CAPIT SECT INST'!$C$20:$O$20</c:f>
              <c:numCache>
                <c:formatCode>#,##0</c:formatCode>
                <c:ptCount val="13"/>
                <c:pt idx="0">
                  <c:v>150.76294597362755</c:v>
                </c:pt>
                <c:pt idx="1">
                  <c:v>186.15177946982618</c:v>
                </c:pt>
                <c:pt idx="2">
                  <c:v>203.54120742576691</c:v>
                </c:pt>
                <c:pt idx="3">
                  <c:v>205.01234060660417</c:v>
                </c:pt>
                <c:pt idx="4">
                  <c:v>237.74325511968055</c:v>
                </c:pt>
                <c:pt idx="5">
                  <c:v>251.40640345163928</c:v>
                </c:pt>
                <c:pt idx="6">
                  <c:v>285.24815196742594</c:v>
                </c:pt>
                <c:pt idx="7">
                  <c:v>273.31931323391984</c:v>
                </c:pt>
                <c:pt idx="8">
                  <c:v>273.72748335201197</c:v>
                </c:pt>
                <c:pt idx="9">
                  <c:v>268.82192400747061</c:v>
                </c:pt>
                <c:pt idx="10">
                  <c:v>286.52569530255664</c:v>
                </c:pt>
                <c:pt idx="11">
                  <c:v>286.14411403404068</c:v>
                </c:pt>
                <c:pt idx="12">
                  <c:v>290.65665214229386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17A-4030-8A77-3C7750936F6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60"/>
        <c:axId val="185186560"/>
        <c:axId val="185188352"/>
      </c:barChart>
      <c:lineChart>
        <c:grouping val="standard"/>
        <c:varyColors val="0"/>
        <c:ser>
          <c:idx val="2"/>
          <c:order val="2"/>
          <c:tx>
            <c:strRef>
              <c:f>'2.1.10_GCF PER CAPIT SECT INST'!$B$21</c:f>
              <c:strCache>
                <c:ptCount val="1"/>
                <c:pt idx="0">
                  <c:v>Gasto de consumo final total</c:v>
                </c:pt>
              </c:strCache>
            </c:strRef>
          </c:tx>
          <c:spPr>
            <a:ln w="22225">
              <a:solidFill>
                <a:srgbClr val="FF9966"/>
              </a:solidFill>
              <a:prstDash val="sysDash"/>
            </a:ln>
          </c:spPr>
          <c:marker>
            <c:symbol val="diamond"/>
            <c:size val="8"/>
            <c:spPr>
              <a:solidFill>
                <a:schemeClr val="accent6">
                  <a:lumMod val="40000"/>
                  <a:lumOff val="60000"/>
                  <a:alpha val="97000"/>
                </a:schemeClr>
              </a:solidFill>
              <a:ln w="6350">
                <a:solidFill>
                  <a:schemeClr val="accent6">
                    <a:lumMod val="75000"/>
                    <a:alpha val="98000"/>
                  </a:schemeClr>
                </a:solidFill>
              </a:ln>
            </c:spPr>
          </c:marker>
          <c:dLbls>
            <c:numFmt formatCode="#,##0" sourceLinked="0"/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'2.1.10_GCF PER CAPIT SECT INST'!$C$18:$O$18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'2.1.10_GCF PER CAPIT SECT INST'!$C$21:$O$21</c:f>
              <c:numCache>
                <c:formatCode>#,##0</c:formatCode>
                <c:ptCount val="13"/>
                <c:pt idx="0">
                  <c:v>279.02180627886474</c:v>
                </c:pt>
                <c:pt idx="1">
                  <c:v>324.69026833933412</c:v>
                </c:pt>
                <c:pt idx="2">
                  <c:v>349.12047446675933</c:v>
                </c:pt>
                <c:pt idx="3">
                  <c:v>357.81171189246527</c:v>
                </c:pt>
                <c:pt idx="4">
                  <c:v>397.5105248895436</c:v>
                </c:pt>
                <c:pt idx="5">
                  <c:v>418.63715631745509</c:v>
                </c:pt>
                <c:pt idx="6">
                  <c:v>461.05348490806415</c:v>
                </c:pt>
                <c:pt idx="7">
                  <c:v>463.3899082986668</c:v>
                </c:pt>
                <c:pt idx="8">
                  <c:v>460.63147972915033</c:v>
                </c:pt>
                <c:pt idx="9">
                  <c:v>455.16213284384219</c:v>
                </c:pt>
                <c:pt idx="10">
                  <c:v>479.47726220283903</c:v>
                </c:pt>
                <c:pt idx="11">
                  <c:v>485.62643860735761</c:v>
                </c:pt>
                <c:pt idx="12">
                  <c:v>491.67297216942382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17A-4030-8A77-3C7750936F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191424"/>
        <c:axId val="185189888"/>
      </c:lineChart>
      <c:catAx>
        <c:axId val="185186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85188352"/>
        <c:crosses val="autoZero"/>
        <c:auto val="1"/>
        <c:lblAlgn val="ctr"/>
        <c:lblOffset val="100"/>
        <c:noMultiLvlLbl val="0"/>
      </c:catAx>
      <c:valAx>
        <c:axId val="185188352"/>
        <c:scaling>
          <c:orientation val="minMax"/>
          <c:max val="400"/>
          <c:min val="0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300">
                <a:solidFill>
                  <a:schemeClr val="bg1"/>
                </a:solidFill>
              </a:defRPr>
            </a:pPr>
            <a:endParaRPr lang="es-ES"/>
          </a:p>
        </c:txPr>
        <c:crossAx val="185186560"/>
        <c:crosses val="autoZero"/>
        <c:crossBetween val="between"/>
      </c:valAx>
      <c:valAx>
        <c:axId val="185189888"/>
        <c:scaling>
          <c:orientation val="minMax"/>
          <c:max val="550"/>
          <c:min val="0"/>
        </c:scaling>
        <c:delete val="0"/>
        <c:axPos val="r"/>
        <c:numFmt formatCode="#,##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500">
                <a:solidFill>
                  <a:schemeClr val="bg1"/>
                </a:solidFill>
              </a:defRPr>
            </a:pPr>
            <a:endParaRPr lang="es-ES"/>
          </a:p>
        </c:txPr>
        <c:crossAx val="185191424"/>
        <c:crosses val="max"/>
        <c:crossBetween val="between"/>
      </c:valAx>
      <c:catAx>
        <c:axId val="18519142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8518988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669107326913395E-2"/>
          <c:y val="0.93704148784468833"/>
          <c:w val="0.94704386158227505"/>
          <c:h val="4.6602672900753324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6B6B6B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2888956010128363E-2"/>
          <c:y val="1.735919799840276E-2"/>
          <c:w val="0.96765861443245516"/>
          <c:h val="0.85773997011150727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'2.1.11_GCFA POR SECTOR'!$C$22</c:f>
              <c:strCache>
                <c:ptCount val="1"/>
                <c:pt idx="0">
                  <c:v>Gasto público por alumno (dólares corrientes)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5A5A7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'2.1.11_GCFA POR SECTOR'!$D$21:$P$21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'2.1.11_GCFA POR SECTOR'!$D$22:$P$22</c:f>
              <c:numCache>
                <c:formatCode>#,##0</c:formatCode>
                <c:ptCount val="13"/>
                <c:pt idx="0">
                  <c:v>535.44709864628624</c:v>
                </c:pt>
                <c:pt idx="1">
                  <c:v>663.63342556111559</c:v>
                </c:pt>
                <c:pt idx="2">
                  <c:v>720.14900655969166</c:v>
                </c:pt>
                <c:pt idx="3">
                  <c:v>753.02367170550292</c:v>
                </c:pt>
                <c:pt idx="4">
                  <c:v>856.19235116772256</c:v>
                </c:pt>
                <c:pt idx="5">
                  <c:v>907.12576183072076</c:v>
                </c:pt>
                <c:pt idx="6">
                  <c:v>981.68412941165298</c:v>
                </c:pt>
                <c:pt idx="7">
                  <c:v>940.79068075363921</c:v>
                </c:pt>
                <c:pt idx="8">
                  <c:v>962.166786013457</c:v>
                </c:pt>
                <c:pt idx="9">
                  <c:v>954.94563797994067</c:v>
                </c:pt>
                <c:pt idx="10">
                  <c:v>1065.9254210193783</c:v>
                </c:pt>
                <c:pt idx="11">
                  <c:v>1072.7301814397388</c:v>
                </c:pt>
                <c:pt idx="12">
                  <c:v>1118.5015730399139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84E-4937-B02D-A9D8F47F2EE5}"/>
            </c:ext>
          </c:extLst>
        </c:ser>
        <c:ser>
          <c:idx val="0"/>
          <c:order val="1"/>
          <c:tx>
            <c:strRef>
              <c:f>'2.1.11_GCFA POR SECTOR'!$C$23</c:f>
              <c:strCache>
                <c:ptCount val="1"/>
                <c:pt idx="0">
                  <c:v>Gasto privado por alumno (dólares corrientes)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5A5A7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'2.1.11_GCFA POR SECTOR'!$D$21:$P$21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'2.1.11_GCFA POR SECTOR'!$D$23:$P$23</c:f>
              <c:numCache>
                <c:formatCode>#,##0</c:formatCode>
                <c:ptCount val="13"/>
                <c:pt idx="0">
                  <c:v>933.23808797165361</c:v>
                </c:pt>
                <c:pt idx="1">
                  <c:v>1012.6104886905489</c:v>
                </c:pt>
                <c:pt idx="2">
                  <c:v>1060.8680166976262</c:v>
                </c:pt>
                <c:pt idx="3">
                  <c:v>1211.9493882954916</c:v>
                </c:pt>
                <c:pt idx="4">
                  <c:v>1258.1194505289091</c:v>
                </c:pt>
                <c:pt idx="5">
                  <c:v>1323.580817892999</c:v>
                </c:pt>
                <c:pt idx="6">
                  <c:v>1452.2841299164529</c:v>
                </c:pt>
                <c:pt idx="7">
                  <c:v>1576.6666605544399</c:v>
                </c:pt>
                <c:pt idx="8">
                  <c:v>1675.6774377400832</c:v>
                </c:pt>
                <c:pt idx="9">
                  <c:v>1782.9098134928779</c:v>
                </c:pt>
                <c:pt idx="10">
                  <c:v>1877.286625084414</c:v>
                </c:pt>
                <c:pt idx="11">
                  <c:v>1960.988057141662</c:v>
                </c:pt>
                <c:pt idx="12">
                  <c:v>1976.2728812521682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84E-4937-B02D-A9D8F47F2EE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60"/>
        <c:axId val="195577344"/>
        <c:axId val="195578880"/>
      </c:barChart>
      <c:lineChart>
        <c:grouping val="standard"/>
        <c:varyColors val="0"/>
        <c:ser>
          <c:idx val="2"/>
          <c:order val="2"/>
          <c:tx>
            <c:strRef>
              <c:f>'2.1.11_GCFA POR SECTOR'!$C$24</c:f>
              <c:strCache>
                <c:ptCount val="1"/>
                <c:pt idx="0">
                  <c:v>Relación privado/público</c:v>
                </c:pt>
              </c:strCache>
            </c:strRef>
          </c:tx>
          <c:spPr>
            <a:ln w="22225">
              <a:solidFill>
                <a:srgbClr val="FF9966"/>
              </a:solidFill>
              <a:prstDash val="sysDash"/>
            </a:ln>
          </c:spPr>
          <c:marker>
            <c:symbol val="diamond"/>
            <c:size val="5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'2.1.11_GCFA POR SECTOR'!$D$21:$P$21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'2.1.11_GCFA POR SECTOR'!$D$24:$P$24</c:f>
              <c:numCache>
                <c:formatCode>#,##0.0</c:formatCode>
                <c:ptCount val="13"/>
                <c:pt idx="0">
                  <c:v>1.7429137076866414</c:v>
                </c:pt>
                <c:pt idx="1">
                  <c:v>1.5258581766498065</c:v>
                </c:pt>
                <c:pt idx="2">
                  <c:v>1.4731229329408135</c:v>
                </c:pt>
                <c:pt idx="3">
                  <c:v>1.6094439442396018</c:v>
                </c:pt>
                <c:pt idx="4">
                  <c:v>1.4694355173963141</c:v>
                </c:pt>
                <c:pt idx="5">
                  <c:v>1.4590929654801195</c:v>
                </c:pt>
                <c:pt idx="6">
                  <c:v>1.4793802674459471</c:v>
                </c:pt>
                <c:pt idx="7">
                  <c:v>1.6758952791617998</c:v>
                </c:pt>
                <c:pt idx="8">
                  <c:v>1.7415664956414811</c:v>
                </c:pt>
                <c:pt idx="9">
                  <c:v>1.8670275485674601</c:v>
                </c:pt>
                <c:pt idx="10">
                  <c:v>1.7611800863977005</c:v>
                </c:pt>
                <c:pt idx="11">
                  <c:v>1.8280347575471116</c:v>
                </c:pt>
                <c:pt idx="12">
                  <c:v>1.7668932515498972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D84E-4937-B02D-A9D8F47F2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5586304"/>
        <c:axId val="195584768"/>
      </c:lineChart>
      <c:catAx>
        <c:axId val="195577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5A5A7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S"/>
          </a:p>
        </c:txPr>
        <c:crossAx val="195578880"/>
        <c:crosses val="autoZero"/>
        <c:auto val="1"/>
        <c:lblAlgn val="ctr"/>
        <c:lblOffset val="100"/>
        <c:noMultiLvlLbl val="0"/>
      </c:catAx>
      <c:valAx>
        <c:axId val="195578880"/>
        <c:scaling>
          <c:orientation val="minMax"/>
          <c:max val="2500"/>
          <c:min val="0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500">
                <a:solidFill>
                  <a:schemeClr val="bg1"/>
                </a:solidFill>
              </a:defRPr>
            </a:pPr>
            <a:endParaRPr lang="es-ES"/>
          </a:p>
        </c:txPr>
        <c:crossAx val="195577344"/>
        <c:crosses val="autoZero"/>
        <c:crossBetween val="between"/>
        <c:majorUnit val="200"/>
        <c:minorUnit val="40"/>
      </c:valAx>
      <c:valAx>
        <c:axId val="195584768"/>
        <c:scaling>
          <c:orientation val="minMax"/>
          <c:max val="2.5"/>
          <c:min val="-4"/>
        </c:scaling>
        <c:delete val="0"/>
        <c:axPos val="r"/>
        <c:numFmt formatCode="#,##0.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>
                <a:solidFill>
                  <a:schemeClr val="bg1"/>
                </a:solidFill>
              </a:defRPr>
            </a:pPr>
            <a:endParaRPr lang="es-ES"/>
          </a:p>
        </c:txPr>
        <c:crossAx val="195586304"/>
        <c:crosses val="max"/>
        <c:crossBetween val="between"/>
        <c:majorUnit val="0.1"/>
        <c:minorUnit val="1.0000000000000002E-2"/>
      </c:valAx>
      <c:catAx>
        <c:axId val="1955863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9558476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4424992822614763E-2"/>
          <c:y val="0.93704148784468833"/>
          <c:w val="0.93877918749766154"/>
          <c:h val="4.747725428739295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5A5A7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6113869524271251E-2"/>
          <c:y val="1.511103250459957E-2"/>
          <c:w val="0.96124376773819709"/>
          <c:h val="0.8473416552933374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'2.1.12_GCFA PRIMARIA'!$C$20</c:f>
              <c:strCache>
                <c:ptCount val="1"/>
                <c:pt idx="0">
                  <c:v>Gasto público por alumno (dólares corrientes)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'2.1.12_GCFA PRIMARIA'!$D$19:$P$19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'2.1.12_GCFA PRIMARIA'!$D$20:$P$20</c:f>
              <c:numCache>
                <c:formatCode>#,##0</c:formatCode>
                <c:ptCount val="13"/>
                <c:pt idx="0">
                  <c:v>411.5639095779963</c:v>
                </c:pt>
                <c:pt idx="1">
                  <c:v>510.10698246959288</c:v>
                </c:pt>
                <c:pt idx="2">
                  <c:v>545.65323357982584</c:v>
                </c:pt>
                <c:pt idx="3">
                  <c:v>579.98055884569499</c:v>
                </c:pt>
                <c:pt idx="4">
                  <c:v>721.46683735630745</c:v>
                </c:pt>
                <c:pt idx="5">
                  <c:v>860.35769769768569</c:v>
                </c:pt>
                <c:pt idx="6">
                  <c:v>958.74876593708427</c:v>
                </c:pt>
                <c:pt idx="7">
                  <c:v>891.4469559868943</c:v>
                </c:pt>
                <c:pt idx="8">
                  <c:v>900.56721569654417</c:v>
                </c:pt>
                <c:pt idx="9">
                  <c:v>846.33319361230269</c:v>
                </c:pt>
                <c:pt idx="10">
                  <c:v>902.45373420337012</c:v>
                </c:pt>
                <c:pt idx="11">
                  <c:v>907.08333731041273</c:v>
                </c:pt>
                <c:pt idx="12">
                  <c:v>947.64534024029206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1B3-44EE-81BD-AC158BA473CA}"/>
            </c:ext>
          </c:extLst>
        </c:ser>
        <c:ser>
          <c:idx val="0"/>
          <c:order val="1"/>
          <c:tx>
            <c:strRef>
              <c:f>'2.1.12_GCFA PRIMARIA'!$C$21</c:f>
              <c:strCache>
                <c:ptCount val="1"/>
                <c:pt idx="0">
                  <c:v>Gasto privado por alumno (dólares corrientes)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'2.1.12_GCFA PRIMARIA'!$D$19:$P$19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'2.1.12_GCFA PRIMARIA'!$D$21:$P$21</c:f>
              <c:numCache>
                <c:formatCode>#,##0</c:formatCode>
                <c:ptCount val="13"/>
                <c:pt idx="0">
                  <c:v>654.76487414547478</c:v>
                </c:pt>
                <c:pt idx="1">
                  <c:v>696.87146540846084</c:v>
                </c:pt>
                <c:pt idx="2">
                  <c:v>763.49936132053961</c:v>
                </c:pt>
                <c:pt idx="3">
                  <c:v>882.97255800877974</c:v>
                </c:pt>
                <c:pt idx="4">
                  <c:v>921.04221095967387</c:v>
                </c:pt>
                <c:pt idx="5">
                  <c:v>985.85820861533409</c:v>
                </c:pt>
                <c:pt idx="6">
                  <c:v>1094.4787586986231</c:v>
                </c:pt>
                <c:pt idx="7">
                  <c:v>1137.3834823957566</c:v>
                </c:pt>
                <c:pt idx="8">
                  <c:v>1254.4000319018335</c:v>
                </c:pt>
                <c:pt idx="9">
                  <c:v>1337.1010946704394</c:v>
                </c:pt>
                <c:pt idx="10">
                  <c:v>1384.44589127363</c:v>
                </c:pt>
                <c:pt idx="11">
                  <c:v>1473.9814985665382</c:v>
                </c:pt>
                <c:pt idx="12">
                  <c:v>1445.5079423215182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1B3-44EE-81BD-AC158BA473C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60"/>
        <c:axId val="184251136"/>
        <c:axId val="184252672"/>
      </c:barChart>
      <c:lineChart>
        <c:grouping val="standard"/>
        <c:varyColors val="0"/>
        <c:ser>
          <c:idx val="2"/>
          <c:order val="2"/>
          <c:tx>
            <c:strRef>
              <c:f>'2.1.12_GCFA PRIMARIA'!$C$22</c:f>
              <c:strCache>
                <c:ptCount val="1"/>
                <c:pt idx="0">
                  <c:v>Relación privado/público</c:v>
                </c:pt>
              </c:strCache>
            </c:strRef>
          </c:tx>
          <c:spPr>
            <a:ln w="22225">
              <a:solidFill>
                <a:srgbClr val="FF9966"/>
              </a:solidFill>
              <a:prstDash val="sysDash"/>
            </a:ln>
          </c:spPr>
          <c:marker>
            <c:symbol val="diamond"/>
            <c:size val="8"/>
            <c:spPr>
              <a:solidFill>
                <a:schemeClr val="accent6">
                  <a:lumMod val="40000"/>
                  <a:lumOff val="60000"/>
                  <a:alpha val="97000"/>
                </a:schemeClr>
              </a:solidFill>
              <a:ln w="6350">
                <a:solidFill>
                  <a:schemeClr val="accent6">
                    <a:lumMod val="75000"/>
                    <a:alpha val="98000"/>
                  </a:schemeClr>
                </a:solidFill>
              </a:ln>
            </c:spPr>
          </c:marker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'2.1.12_GCFA PRIMARIA'!$D$19:$P$19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'2.1.12_GCFA PRIMARIA'!$D$22:$P$22</c:f>
              <c:numCache>
                <c:formatCode>#,##0.0</c:formatCode>
                <c:ptCount val="13"/>
                <c:pt idx="0">
                  <c:v>1.5909190745535693</c:v>
                </c:pt>
                <c:pt idx="1">
                  <c:v>1.3661280659885906</c:v>
                </c:pt>
                <c:pt idx="2">
                  <c:v>1.3992391400514703</c:v>
                </c:pt>
                <c:pt idx="3">
                  <c:v>1.5224175095905179</c:v>
                </c:pt>
                <c:pt idx="4">
                  <c:v>1.2766244590460685</c:v>
                </c:pt>
                <c:pt idx="5">
                  <c:v>1.1458701552313502</c:v>
                </c:pt>
                <c:pt idx="6">
                  <c:v>1.1415699269546136</c:v>
                </c:pt>
                <c:pt idx="7">
                  <c:v>1.2758846443494702</c:v>
                </c:pt>
                <c:pt idx="8">
                  <c:v>1.3928999524278898</c:v>
                </c:pt>
                <c:pt idx="9">
                  <c:v>1.5798755203768515</c:v>
                </c:pt>
                <c:pt idx="10">
                  <c:v>1.5340907115817217</c:v>
                </c:pt>
                <c:pt idx="11">
                  <c:v>1.6249681125628785</c:v>
                </c:pt>
                <c:pt idx="12">
                  <c:v>1.5253680685592612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1B3-44EE-81BD-AC158BA473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5606016"/>
        <c:axId val="195604480"/>
      </c:lineChart>
      <c:catAx>
        <c:axId val="184251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84252672"/>
        <c:crosses val="autoZero"/>
        <c:auto val="1"/>
        <c:lblAlgn val="ctr"/>
        <c:lblOffset val="100"/>
        <c:noMultiLvlLbl val="0"/>
      </c:catAx>
      <c:valAx>
        <c:axId val="184252672"/>
        <c:scaling>
          <c:orientation val="minMax"/>
          <c:max val="2000"/>
          <c:min val="0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500">
                <a:solidFill>
                  <a:schemeClr val="bg1"/>
                </a:solidFill>
              </a:defRPr>
            </a:pPr>
            <a:endParaRPr lang="es-ES"/>
          </a:p>
        </c:txPr>
        <c:crossAx val="184251136"/>
        <c:crosses val="autoZero"/>
        <c:crossBetween val="between"/>
      </c:valAx>
      <c:valAx>
        <c:axId val="195604480"/>
        <c:scaling>
          <c:orientation val="minMax"/>
          <c:max val="2"/>
          <c:min val="-4"/>
        </c:scaling>
        <c:delete val="0"/>
        <c:axPos val="r"/>
        <c:numFmt formatCode="#,##0.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>
                <a:solidFill>
                  <a:schemeClr val="bg1"/>
                </a:solidFill>
              </a:defRPr>
            </a:pPr>
            <a:endParaRPr lang="es-ES"/>
          </a:p>
        </c:txPr>
        <c:crossAx val="195606016"/>
        <c:crosses val="max"/>
        <c:crossBetween val="between"/>
      </c:valAx>
      <c:catAx>
        <c:axId val="19560601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9560448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669107326913395E-2"/>
          <c:y val="0.93704148784468833"/>
          <c:w val="0.94704386158227505"/>
          <c:h val="4.6602672900753324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6113848797853499E-2"/>
          <c:y val="1.9723313956908947E-2"/>
          <c:w val="0.94841642923977099"/>
          <c:h val="0.8473416552933374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'2.1.13_GCFA SECUNDARIA'!$C$20</c:f>
              <c:strCache>
                <c:ptCount val="1"/>
                <c:pt idx="0">
                  <c:v>Gasto público por alumno (dólares corrientes)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'2.1.12_GCFA PRIMARIA'!$D$19:$P$19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'2.1.13_GCFA SECUNDARIA'!$D$20:$P$20</c:f>
              <c:numCache>
                <c:formatCode>#,##0</c:formatCode>
                <c:ptCount val="13"/>
                <c:pt idx="0">
                  <c:v>481.25527841939072</c:v>
                </c:pt>
                <c:pt idx="1">
                  <c:v>558.96860935119071</c:v>
                </c:pt>
                <c:pt idx="2">
                  <c:v>621.99163868594599</c:v>
                </c:pt>
                <c:pt idx="3">
                  <c:v>614.82540563225996</c:v>
                </c:pt>
                <c:pt idx="4">
                  <c:v>688.5098012565503</c:v>
                </c:pt>
                <c:pt idx="5">
                  <c:v>622.57647047162993</c:v>
                </c:pt>
                <c:pt idx="6">
                  <c:v>677.85146376981413</c:v>
                </c:pt>
                <c:pt idx="7">
                  <c:v>620.7081510436501</c:v>
                </c:pt>
                <c:pt idx="8">
                  <c:v>605.03458714238627</c:v>
                </c:pt>
                <c:pt idx="9">
                  <c:v>634.34383157438322</c:v>
                </c:pt>
                <c:pt idx="10">
                  <c:v>801.96806914734032</c:v>
                </c:pt>
                <c:pt idx="11">
                  <c:v>820.07388688636036</c:v>
                </c:pt>
                <c:pt idx="12">
                  <c:v>871.24868590722895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EF0-476D-800D-D381F92F0C48}"/>
            </c:ext>
          </c:extLst>
        </c:ser>
        <c:ser>
          <c:idx val="0"/>
          <c:order val="1"/>
          <c:tx>
            <c:strRef>
              <c:f>'2.1.13_GCFA SECUNDARIA'!$C$21</c:f>
              <c:strCache>
                <c:ptCount val="1"/>
                <c:pt idx="0">
                  <c:v>Gasto privado por alumno (dólares corrientes)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'2.1.12_GCFA PRIMARIA'!$D$19:$P$19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'2.1.13_GCFA SECUNDARIA'!$D$21:$P$21</c:f>
              <c:numCache>
                <c:formatCode>#,##0</c:formatCode>
                <c:ptCount val="13"/>
                <c:pt idx="0">
                  <c:v>612.22307945495652</c:v>
                </c:pt>
                <c:pt idx="1">
                  <c:v>612.84406627889734</c:v>
                </c:pt>
                <c:pt idx="2">
                  <c:v>626.79352209534318</c:v>
                </c:pt>
                <c:pt idx="3">
                  <c:v>711.89989733581353</c:v>
                </c:pt>
                <c:pt idx="4">
                  <c:v>723.40902786990023</c:v>
                </c:pt>
                <c:pt idx="5">
                  <c:v>775.39335706499196</c:v>
                </c:pt>
                <c:pt idx="6">
                  <c:v>841.11214244790438</c:v>
                </c:pt>
                <c:pt idx="7">
                  <c:v>925.8106459564342</c:v>
                </c:pt>
                <c:pt idx="8">
                  <c:v>970.10717072035698</c:v>
                </c:pt>
                <c:pt idx="9">
                  <c:v>1024.2565930149678</c:v>
                </c:pt>
                <c:pt idx="10">
                  <c:v>1094.253053918663</c:v>
                </c:pt>
                <c:pt idx="11">
                  <c:v>1165.2306624635362</c:v>
                </c:pt>
                <c:pt idx="12">
                  <c:v>1151.2274139632143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EF0-476D-800D-D381F92F0C4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60"/>
        <c:axId val="184728960"/>
        <c:axId val="184743040"/>
      </c:barChart>
      <c:lineChart>
        <c:grouping val="standard"/>
        <c:varyColors val="0"/>
        <c:ser>
          <c:idx val="2"/>
          <c:order val="2"/>
          <c:tx>
            <c:strRef>
              <c:f>'2.1.13_GCFA SECUNDARIA'!$C$22</c:f>
              <c:strCache>
                <c:ptCount val="1"/>
                <c:pt idx="0">
                  <c:v>Relación privado/público</c:v>
                </c:pt>
              </c:strCache>
            </c:strRef>
          </c:tx>
          <c:spPr>
            <a:ln w="22225">
              <a:solidFill>
                <a:srgbClr val="FF9966"/>
              </a:solidFill>
              <a:prstDash val="sysDash"/>
            </a:ln>
          </c:spPr>
          <c:marker>
            <c:symbol val="diamond"/>
            <c:size val="8"/>
            <c:spPr>
              <a:solidFill>
                <a:schemeClr val="accent6">
                  <a:lumMod val="40000"/>
                  <a:lumOff val="60000"/>
                  <a:alpha val="97000"/>
                </a:schemeClr>
              </a:solidFill>
              <a:ln w="6350">
                <a:solidFill>
                  <a:schemeClr val="accent6">
                    <a:lumMod val="75000"/>
                    <a:alpha val="98000"/>
                  </a:schemeClr>
                </a:solidFill>
              </a:ln>
            </c:spPr>
          </c:marker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'2.1.13_GCFA SECUNDARIA'!$D$19:$P$19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'2.1.13_GCFA SECUNDARIA'!$D$22:$P$22</c:f>
              <c:numCache>
                <c:formatCode>#,##0.0</c:formatCode>
                <c:ptCount val="13"/>
                <c:pt idx="0">
                  <c:v>1.2721379004209772</c:v>
                </c:pt>
                <c:pt idx="1">
                  <c:v>1.0963836895782775</c:v>
                </c:pt>
                <c:pt idx="2">
                  <c:v>1.0077201735694421</c:v>
                </c:pt>
                <c:pt idx="3">
                  <c:v>1.1578895257324742</c:v>
                </c:pt>
                <c:pt idx="4">
                  <c:v>1.0506880607213693</c:v>
                </c:pt>
                <c:pt idx="5">
                  <c:v>1.2454588212715401</c:v>
                </c:pt>
                <c:pt idx="6">
                  <c:v>1.2408502266412904</c:v>
                </c:pt>
                <c:pt idx="7">
                  <c:v>1.4915393722473098</c:v>
                </c:pt>
                <c:pt idx="8">
                  <c:v>1.6033912628073543</c:v>
                </c:pt>
                <c:pt idx="9">
                  <c:v>1.6146710065310432</c:v>
                </c:pt>
                <c:pt idx="10">
                  <c:v>1.3644596287755979</c:v>
                </c:pt>
                <c:pt idx="11">
                  <c:v>1.4208849728012436</c:v>
                </c:pt>
                <c:pt idx="12">
                  <c:v>1.3213534006819698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2EF0-476D-800D-D381F92F0C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4746368"/>
        <c:axId val="184744576"/>
      </c:lineChart>
      <c:catAx>
        <c:axId val="1847289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84743040"/>
        <c:crosses val="autoZero"/>
        <c:auto val="1"/>
        <c:lblAlgn val="ctr"/>
        <c:lblOffset val="100"/>
        <c:noMultiLvlLbl val="0"/>
      </c:catAx>
      <c:valAx>
        <c:axId val="184743040"/>
        <c:scaling>
          <c:orientation val="minMax"/>
          <c:max val="1600"/>
          <c:min val="0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500">
                <a:solidFill>
                  <a:schemeClr val="bg1"/>
                </a:solidFill>
              </a:defRPr>
            </a:pPr>
            <a:endParaRPr lang="es-ES"/>
          </a:p>
        </c:txPr>
        <c:crossAx val="184728960"/>
        <c:crosses val="autoZero"/>
        <c:crossBetween val="between"/>
      </c:valAx>
      <c:valAx>
        <c:axId val="184744576"/>
        <c:scaling>
          <c:orientation val="minMax"/>
          <c:max val="2"/>
          <c:min val="-4"/>
        </c:scaling>
        <c:delete val="0"/>
        <c:axPos val="r"/>
        <c:numFmt formatCode="#,##0.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>
                <a:solidFill>
                  <a:schemeClr val="bg1"/>
                </a:solidFill>
              </a:defRPr>
            </a:pPr>
            <a:endParaRPr lang="es-ES"/>
          </a:p>
        </c:txPr>
        <c:crossAx val="184746368"/>
        <c:crosses val="max"/>
        <c:crossBetween val="between"/>
      </c:valAx>
      <c:catAx>
        <c:axId val="18474636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8474457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669107326913395E-2"/>
          <c:y val="0.93704148784468833"/>
          <c:w val="0.94704386158227505"/>
          <c:h val="4.6602672900753324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6113848797853499E-2"/>
          <c:y val="1.9723313956908947E-2"/>
          <c:w val="0.94841642923977099"/>
          <c:h val="0.8473416552933374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'2.1.14_GCFA SUPERIOR'!$C$20</c:f>
              <c:strCache>
                <c:ptCount val="1"/>
                <c:pt idx="0">
                  <c:v>Gasto público por alumno (dólares corrientes)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'2.1.12_GCFA PRIMARIA'!$D$19:$P$19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'2.1.14_GCFA SUPERIOR'!$D$20:$P$20</c:f>
              <c:numCache>
                <c:formatCode>#,##0</c:formatCode>
                <c:ptCount val="13"/>
                <c:pt idx="0">
                  <c:v>1401.7500756012189</c:v>
                </c:pt>
                <c:pt idx="1">
                  <c:v>1881.2648685531535</c:v>
                </c:pt>
                <c:pt idx="2">
                  <c:v>2034.4774126273489</c:v>
                </c:pt>
                <c:pt idx="3">
                  <c:v>2239.7623513955082</c:v>
                </c:pt>
                <c:pt idx="4">
                  <c:v>2293.0116520586648</c:v>
                </c:pt>
                <c:pt idx="5">
                  <c:v>2416.4150187844252</c:v>
                </c:pt>
                <c:pt idx="6">
                  <c:v>2512.4812345382643</c:v>
                </c:pt>
                <c:pt idx="7">
                  <c:v>2723.8708222357723</c:v>
                </c:pt>
                <c:pt idx="8">
                  <c:v>2982.5079274267664</c:v>
                </c:pt>
                <c:pt idx="9">
                  <c:v>3014.845829452317</c:v>
                </c:pt>
                <c:pt idx="10">
                  <c:v>3004.9991918165656</c:v>
                </c:pt>
                <c:pt idx="11">
                  <c:v>2784.0062566699448</c:v>
                </c:pt>
                <c:pt idx="12">
                  <c:v>2760.38295542796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B8F-4CD6-AAE5-8F7A357E6A07}"/>
            </c:ext>
          </c:extLst>
        </c:ser>
        <c:ser>
          <c:idx val="0"/>
          <c:order val="1"/>
          <c:tx>
            <c:strRef>
              <c:f>'2.1.14_GCFA SUPERIOR'!$C$21</c:f>
              <c:strCache>
                <c:ptCount val="1"/>
                <c:pt idx="0">
                  <c:v>Gasto privado por alumno (dólares corrientes)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'2.1.12_GCFA PRIMARIA'!$D$19:$P$19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'2.1.14_GCFA SUPERIOR'!$D$21:$P$21</c:f>
              <c:numCache>
                <c:formatCode>#,##0</c:formatCode>
                <c:ptCount val="13"/>
                <c:pt idx="0">
                  <c:v>2305.3638725249148</c:v>
                </c:pt>
                <c:pt idx="1">
                  <c:v>2580.5449235088345</c:v>
                </c:pt>
                <c:pt idx="2">
                  <c:v>2595.5916331471381</c:v>
                </c:pt>
                <c:pt idx="3">
                  <c:v>2934.3745166965155</c:v>
                </c:pt>
                <c:pt idx="4">
                  <c:v>3051.3283623162206</c:v>
                </c:pt>
                <c:pt idx="5">
                  <c:v>3072.0598818166841</c:v>
                </c:pt>
                <c:pt idx="6">
                  <c:v>3226.4298619542105</c:v>
                </c:pt>
                <c:pt idx="7">
                  <c:v>3501.2046207660669</c:v>
                </c:pt>
                <c:pt idx="8">
                  <c:v>3404.8535536316399</c:v>
                </c:pt>
                <c:pt idx="9">
                  <c:v>3606.2724730323612</c:v>
                </c:pt>
                <c:pt idx="10">
                  <c:v>3688.9498015791842</c:v>
                </c:pt>
                <c:pt idx="11">
                  <c:v>3729.1986927433027</c:v>
                </c:pt>
                <c:pt idx="12">
                  <c:v>3725.8743058875448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B8F-4CD6-AAE5-8F7A357E6A0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60"/>
        <c:axId val="195406080"/>
        <c:axId val="195420160"/>
      </c:barChart>
      <c:lineChart>
        <c:grouping val="standard"/>
        <c:varyColors val="0"/>
        <c:ser>
          <c:idx val="2"/>
          <c:order val="2"/>
          <c:tx>
            <c:strRef>
              <c:f>'2.1.14_GCFA SUPERIOR'!$C$22</c:f>
              <c:strCache>
                <c:ptCount val="1"/>
                <c:pt idx="0">
                  <c:v>Relación privado/público</c:v>
                </c:pt>
              </c:strCache>
            </c:strRef>
          </c:tx>
          <c:spPr>
            <a:ln w="22225">
              <a:solidFill>
                <a:srgbClr val="FF9966"/>
              </a:solidFill>
              <a:prstDash val="sysDash"/>
            </a:ln>
          </c:spPr>
          <c:marker>
            <c:symbol val="diamond"/>
            <c:size val="8"/>
            <c:spPr>
              <a:solidFill>
                <a:schemeClr val="accent6">
                  <a:lumMod val="40000"/>
                  <a:lumOff val="60000"/>
                  <a:alpha val="97000"/>
                </a:schemeClr>
              </a:solidFill>
              <a:ln w="6350">
                <a:solidFill>
                  <a:schemeClr val="accent6">
                    <a:lumMod val="75000"/>
                    <a:alpha val="98000"/>
                  </a:schemeClr>
                </a:solidFill>
              </a:ln>
            </c:spPr>
          </c:marker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'2.1.14_GCFA SUPERIOR'!$D$19:$P$19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'2.1.14_GCFA SUPERIOR'!$D$22:$P$22</c:f>
              <c:numCache>
                <c:formatCode>#,##0.0</c:formatCode>
                <c:ptCount val="13"/>
                <c:pt idx="0">
                  <c:v>1.6446326008123313</c:v>
                </c:pt>
                <c:pt idx="1">
                  <c:v>1.371707390407755</c:v>
                </c:pt>
                <c:pt idx="2">
                  <c:v>1.2758026297255172</c:v>
                </c:pt>
                <c:pt idx="3">
                  <c:v>1.3101276190611122</c:v>
                </c:pt>
                <c:pt idx="4">
                  <c:v>1.3307077439300141</c:v>
                </c:pt>
                <c:pt idx="5">
                  <c:v>1.2713295762257264</c:v>
                </c:pt>
                <c:pt idx="6">
                  <c:v>1.2841607800295287</c:v>
                </c:pt>
                <c:pt idx="7">
                  <c:v>1.2853783638286684</c:v>
                </c:pt>
                <c:pt idx="8">
                  <c:v>1.1416075452209318</c:v>
                </c:pt>
                <c:pt idx="9">
                  <c:v>1.1961714386196272</c:v>
                </c:pt>
                <c:pt idx="10">
                  <c:v>1.2276042574737467</c:v>
                </c:pt>
                <c:pt idx="11">
                  <c:v>1.3395080143260663</c:v>
                </c:pt>
                <c:pt idx="12">
                  <c:v>1.349767175804742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B8F-4CD6-AAE5-8F7A357E6A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5423232"/>
        <c:axId val="195421696"/>
      </c:lineChart>
      <c:catAx>
        <c:axId val="195406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5A5A72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95420160"/>
        <c:crosses val="autoZero"/>
        <c:auto val="1"/>
        <c:lblAlgn val="ctr"/>
        <c:lblOffset val="100"/>
        <c:noMultiLvlLbl val="0"/>
      </c:catAx>
      <c:valAx>
        <c:axId val="195420160"/>
        <c:scaling>
          <c:orientation val="minMax"/>
          <c:max val="4700"/>
          <c:min val="0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500">
                <a:solidFill>
                  <a:schemeClr val="bg1"/>
                </a:solidFill>
              </a:defRPr>
            </a:pPr>
            <a:endParaRPr lang="es-ES"/>
          </a:p>
        </c:txPr>
        <c:crossAx val="195406080"/>
        <c:crosses val="autoZero"/>
        <c:crossBetween val="between"/>
      </c:valAx>
      <c:valAx>
        <c:axId val="195421696"/>
        <c:scaling>
          <c:orientation val="minMax"/>
          <c:max val="2"/>
          <c:min val="-4"/>
        </c:scaling>
        <c:delete val="0"/>
        <c:axPos val="r"/>
        <c:numFmt formatCode="#,##0.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>
                <a:solidFill>
                  <a:schemeClr val="bg1"/>
                </a:solidFill>
              </a:defRPr>
            </a:pPr>
            <a:endParaRPr lang="es-ES"/>
          </a:p>
        </c:txPr>
        <c:crossAx val="195423232"/>
        <c:crosses val="max"/>
        <c:crossBetween val="between"/>
      </c:valAx>
      <c:catAx>
        <c:axId val="19542323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9542169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669107326913395E-2"/>
          <c:y val="0.93704148784468833"/>
          <c:w val="0.94704386158227505"/>
          <c:h val="4.6602672900753324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0391-4FD9-B141-A314E4B02869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0391-4FD9-B141-A314E4B02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5467904"/>
        <c:axId val="195477888"/>
      </c:barChart>
      <c:catAx>
        <c:axId val="195467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5477888"/>
        <c:crosses val="autoZero"/>
        <c:auto val="1"/>
        <c:lblAlgn val="ctr"/>
        <c:lblOffset val="100"/>
        <c:noMultiLvlLbl val="0"/>
      </c:catAx>
      <c:valAx>
        <c:axId val="19547788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5467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'14GCFHE-GCFHT'!#¡REF!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 xmlns:c16="http://schemas.microsoft.com/office/drawing/2014/chart">
                      <c:ext uri="{02D57815-91ED-43cb-92C2-25804820EDAC}">
                        <c15:formulaRef>
                          <c15:sqref>'14GCFHE-GCFHT'!#¡REF!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62BA-443F-8B1A-B5E83A54735C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9824269740566399E-3"/>
          <c:y val="1.918808559182951E-2"/>
          <c:w val="0.9940175730259434"/>
          <c:h val="0.8294413610081314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'2.2.1_CFEHE-CFEHT'!$B$19</c:f>
              <c:strCache>
                <c:ptCount val="1"/>
                <c:pt idx="0">
                  <c:v>CFEHE/CFEHT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'2.2.1_CFEHE-CFEHT'!$C$18:$O$18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'2.2.1_CFEHE-CFEHT'!$C$19:$O$19</c:f>
              <c:numCache>
                <c:formatCode>0.0%</c:formatCode>
                <c:ptCount val="13"/>
                <c:pt idx="0">
                  <c:v>0.1007392292070478</c:v>
                </c:pt>
                <c:pt idx="1">
                  <c:v>0.10235562620255145</c:v>
                </c:pt>
                <c:pt idx="2">
                  <c:v>0.10784125568095836</c:v>
                </c:pt>
                <c:pt idx="3">
                  <c:v>0.10472928356361286</c:v>
                </c:pt>
                <c:pt idx="4">
                  <c:v>0.10686447476993707</c:v>
                </c:pt>
                <c:pt idx="5">
                  <c:v>0.10434176030390337</c:v>
                </c:pt>
                <c:pt idx="6">
                  <c:v>0.10737677756651395</c:v>
                </c:pt>
                <c:pt idx="7">
                  <c:v>0.10457252383841904</c:v>
                </c:pt>
                <c:pt idx="8">
                  <c:v>0.10303132570160004</c:v>
                </c:pt>
                <c:pt idx="9">
                  <c:v>0.10512561493994892</c:v>
                </c:pt>
                <c:pt idx="10">
                  <c:v>0.10891868930155829</c:v>
                </c:pt>
                <c:pt idx="11">
                  <c:v>0.10802945276587458</c:v>
                </c:pt>
                <c:pt idx="12">
                  <c:v>0.11092956096151389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DC6-4DF1-8C55-CF9B266CED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6193664"/>
        <c:axId val="196195456"/>
      </c:barChart>
      <c:catAx>
        <c:axId val="196193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6195456"/>
        <c:crosses val="autoZero"/>
        <c:auto val="1"/>
        <c:lblAlgn val="ctr"/>
        <c:lblOffset val="100"/>
        <c:noMultiLvlLbl val="0"/>
      </c:catAx>
      <c:valAx>
        <c:axId val="196195456"/>
        <c:scaling>
          <c:orientation val="minMax"/>
          <c:min val="0"/>
        </c:scaling>
        <c:delete val="1"/>
        <c:axPos val="l"/>
        <c:numFmt formatCode="0.0%" sourceLinked="1"/>
        <c:majorTickMark val="out"/>
        <c:minorTickMark val="none"/>
        <c:tickLblPos val="nextTo"/>
        <c:crossAx val="19619366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4596340305264583"/>
          <c:y val="0.88531990878189404"/>
          <c:w val="0.35181916780256117"/>
          <c:h val="9.922034335871957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C934-4D39-92BA-1D6BAFD74333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C934-4D39-92BA-1D6BAFD743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72987136"/>
        <c:axId val="172988672"/>
      </c:barChart>
      <c:catAx>
        <c:axId val="172987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72988672"/>
        <c:crosses val="autoZero"/>
        <c:auto val="1"/>
        <c:lblAlgn val="ctr"/>
        <c:lblOffset val="100"/>
        <c:noMultiLvlLbl val="0"/>
      </c:catAx>
      <c:valAx>
        <c:axId val="17298867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72987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'14GCFHE-GCFHT'!#¡REF!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 xmlns:c16="http://schemas.microsoft.com/office/drawing/2014/chart">
                      <c:ext uri="{02D57815-91ED-43cb-92C2-25804820EDAC}">
                        <c15:formulaRef>
                          <c15:sqref>'14GCFHE-GCFHT'!#¡REF!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E49B-446A-8C4C-11D82204E853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6271494783570983E-3"/>
          <c:y val="1.918808559182951E-2"/>
          <c:w val="0.99806131510518314"/>
          <c:h val="0.8294413610081314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'2.2.2_CFEGGE-CFEGGT'!$B$20</c:f>
              <c:strCache>
                <c:ptCount val="1"/>
                <c:pt idx="0">
                  <c:v>CFEGGE/CFEGGT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'2.2.2_CFEGGE-CFEGGT'!$C$19:$O$19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'2.2.2_CFEGGE-CFEGGT'!$C$20:$O$20</c:f>
              <c:numCache>
                <c:formatCode>0.0%</c:formatCode>
                <c:ptCount val="13"/>
                <c:pt idx="0">
                  <c:v>6.1653710498494121E-2</c:v>
                </c:pt>
                <c:pt idx="1">
                  <c:v>5.9930459560351597E-2</c:v>
                </c:pt>
                <c:pt idx="2">
                  <c:v>5.5405325175970452E-2</c:v>
                </c:pt>
                <c:pt idx="3">
                  <c:v>6.0852102896158423E-2</c:v>
                </c:pt>
                <c:pt idx="4">
                  <c:v>6.6731849326546924E-2</c:v>
                </c:pt>
                <c:pt idx="5">
                  <c:v>6.0480649903599928E-2</c:v>
                </c:pt>
                <c:pt idx="6">
                  <c:v>6.6087341124807727E-2</c:v>
                </c:pt>
                <c:pt idx="7">
                  <c:v>5.4940979173987853E-2</c:v>
                </c:pt>
                <c:pt idx="8">
                  <c:v>6.355072390515748E-2</c:v>
                </c:pt>
                <c:pt idx="9">
                  <c:v>5.9874552317181667E-2</c:v>
                </c:pt>
                <c:pt idx="10">
                  <c:v>4.9798950059112279E-2</c:v>
                </c:pt>
                <c:pt idx="11">
                  <c:v>5.256965399349172E-2</c:v>
                </c:pt>
                <c:pt idx="12">
                  <c:v>5.2636449887629985E-2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69A-43B0-98B5-5A67B2234F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6232704"/>
        <c:axId val="196234240"/>
      </c:barChart>
      <c:catAx>
        <c:axId val="196232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6234240"/>
        <c:crosses val="autoZero"/>
        <c:auto val="1"/>
        <c:lblAlgn val="ctr"/>
        <c:lblOffset val="100"/>
        <c:noMultiLvlLbl val="0"/>
      </c:catAx>
      <c:valAx>
        <c:axId val="196234240"/>
        <c:scaling>
          <c:orientation val="minMax"/>
          <c:min val="0"/>
        </c:scaling>
        <c:delete val="1"/>
        <c:axPos val="l"/>
        <c:numFmt formatCode="0.0%" sourceLinked="1"/>
        <c:majorTickMark val="out"/>
        <c:minorTickMark val="none"/>
        <c:tickLblPos val="nextTo"/>
        <c:crossAx val="1962327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4596340305264583"/>
          <c:y val="0.88531990878189404"/>
          <c:w val="0.35181916780256117"/>
          <c:h val="9.922034335871957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408C-4C48-889D-44F6B32DF5EB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408C-4C48-889D-44F6B32DF5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72910464"/>
        <c:axId val="172912000"/>
      </c:barChart>
      <c:catAx>
        <c:axId val="172910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72912000"/>
        <c:crosses val="autoZero"/>
        <c:auto val="1"/>
        <c:lblAlgn val="ctr"/>
        <c:lblOffset val="100"/>
        <c:noMultiLvlLbl val="0"/>
      </c:catAx>
      <c:valAx>
        <c:axId val="17291200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7291046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6271541129880122E-3"/>
          <c:y val="1.4368341186290901E-2"/>
          <c:w val="0.99806131510518314"/>
          <c:h val="0.8294413610081314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'2.2.3_CFEHE-GCFHE'!$B$18</c:f>
              <c:strCache>
                <c:ptCount val="1"/>
                <c:pt idx="0">
                  <c:v>CFEHE/GCFHE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'2.2.3_CFEHE-GCFHE'!$C$17:$O$17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'2.2.3_CFEHE-GCFHE'!$C$18:$O$18</c:f>
              <c:numCache>
                <c:formatCode>0.00</c:formatCode>
                <c:ptCount val="13"/>
                <c:pt idx="0">
                  <c:v>1.0851869524401003</c:v>
                </c:pt>
                <c:pt idx="1">
                  <c:v>1.2388310513597607</c:v>
                </c:pt>
                <c:pt idx="2">
                  <c:v>1.2876419139117994</c:v>
                </c:pt>
                <c:pt idx="3">
                  <c:v>1.2281476486411198</c:v>
                </c:pt>
                <c:pt idx="4">
                  <c:v>1.3522451240469433</c:v>
                </c:pt>
                <c:pt idx="5">
                  <c:v>1.375038853313086</c:v>
                </c:pt>
                <c:pt idx="6">
                  <c:v>1.4725720286183539</c:v>
                </c:pt>
                <c:pt idx="7">
                  <c:v>1.3114419716816141</c:v>
                </c:pt>
                <c:pt idx="8">
                  <c:v>1.3319375992187052</c:v>
                </c:pt>
                <c:pt idx="9">
                  <c:v>1.3165142900294642</c:v>
                </c:pt>
                <c:pt idx="10">
                  <c:v>1.3857922531389639</c:v>
                </c:pt>
                <c:pt idx="11">
                  <c:v>1.3358203819244143</c:v>
                </c:pt>
                <c:pt idx="12">
                  <c:v>1.3504970531036529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92B-4379-9BCE-2E330F805E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4627200"/>
        <c:axId val="184628736"/>
      </c:barChart>
      <c:catAx>
        <c:axId val="184627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84628736"/>
        <c:crosses val="autoZero"/>
        <c:auto val="1"/>
        <c:lblAlgn val="ctr"/>
        <c:lblOffset val="100"/>
        <c:noMultiLvlLbl val="0"/>
      </c:catAx>
      <c:valAx>
        <c:axId val="184628736"/>
        <c:scaling>
          <c:orientation val="minMax"/>
          <c:min val="0"/>
        </c:scaling>
        <c:delete val="1"/>
        <c:axPos val="l"/>
        <c:numFmt formatCode="0.00" sourceLinked="1"/>
        <c:majorTickMark val="out"/>
        <c:minorTickMark val="none"/>
        <c:tickLblPos val="nextTo"/>
        <c:crossAx val="1846272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4596340305264583"/>
          <c:y val="0.88531990878189404"/>
          <c:w val="0.35181916780256117"/>
          <c:h val="9.922034335871957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'14GCFHE-GCFHT'!#¡REF!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 xmlns:c16="http://schemas.microsoft.com/office/drawing/2014/chart">
                      <c:ext uri="{02D57815-91ED-43cb-92C2-25804820EDAC}">
                        <c15:formulaRef>
                          <c15:sqref>'14GCFHE-GCFHT'!#¡REF!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B193-4785-8EA7-A56B3A535FF0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6BAC-4ECF-BCE0-2EEB59FDC4EC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6BAC-4ECF-BCE0-2EEB59FDC4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5764224"/>
        <c:axId val="195765760"/>
      </c:barChart>
      <c:catAx>
        <c:axId val="195764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5765760"/>
        <c:crosses val="autoZero"/>
        <c:auto val="1"/>
        <c:lblAlgn val="ctr"/>
        <c:lblOffset val="100"/>
        <c:noMultiLvlLbl val="0"/>
      </c:catAx>
      <c:valAx>
        <c:axId val="19576576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576422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'14GCFHE-GCFHT'!#¡REF!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 xmlns:c16="http://schemas.microsoft.com/office/drawing/2014/chart">
                      <c:ext uri="{02D57815-91ED-43cb-92C2-25804820EDAC}">
                        <c15:formulaRef>
                          <c15:sqref>'14GCFHE-GCFHT'!#¡REF!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4D57-4189-B595-AD902ABDB016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6271602058362279E-3"/>
          <c:y val="1.436832403222141E-2"/>
          <c:w val="0.98487450607135651"/>
          <c:h val="0.8294413610081314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'3.1.1_GT POR ALUM'!$B$19</c:f>
              <c:strCache>
                <c:ptCount val="1"/>
                <c:pt idx="0">
                  <c:v>Gasto de consumo final total / Total número de alumnos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'3.1.1_GT POR ALUM'!$C$18:$O$18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'3.1.1_GT POR ALUM'!$C$19:$O$19</c:f>
              <c:numCache>
                <c:formatCode>#,##0</c:formatCode>
                <c:ptCount val="13"/>
                <c:pt idx="0">
                  <c:v>638.00186075849638</c:v>
                </c:pt>
                <c:pt idx="1">
                  <c:v>751.93020773427565</c:v>
                </c:pt>
                <c:pt idx="2">
                  <c:v>804.74406252025005</c:v>
                </c:pt>
                <c:pt idx="3">
                  <c:v>866.21727024817085</c:v>
                </c:pt>
                <c:pt idx="4">
                  <c:v>954.16928253186848</c:v>
                </c:pt>
                <c:pt idx="5">
                  <c:v>1007.0186689329479</c:v>
                </c:pt>
                <c:pt idx="6">
                  <c:v>1089.8085779982141</c:v>
                </c:pt>
                <c:pt idx="7">
                  <c:v>1083.7503568937209</c:v>
                </c:pt>
                <c:pt idx="8">
                  <c:v>1112.8290529115861</c:v>
                </c:pt>
                <c:pt idx="9">
                  <c:v>1127.1373484223527</c:v>
                </c:pt>
                <c:pt idx="10">
                  <c:v>1238.0103098410848</c:v>
                </c:pt>
                <c:pt idx="11">
                  <c:v>1262.7808207193405</c:v>
                </c:pt>
                <c:pt idx="12">
                  <c:v>1307.1556228585687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524-4840-B56C-B1E4265863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5847680"/>
        <c:axId val="195849216"/>
      </c:barChart>
      <c:catAx>
        <c:axId val="195847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5849216"/>
        <c:crosses val="autoZero"/>
        <c:auto val="1"/>
        <c:lblAlgn val="ctr"/>
        <c:lblOffset val="100"/>
        <c:noMultiLvlLbl val="0"/>
      </c:catAx>
      <c:valAx>
        <c:axId val="195849216"/>
        <c:scaling>
          <c:orientation val="minMax"/>
          <c:min val="0"/>
        </c:scaling>
        <c:delete val="1"/>
        <c:axPos val="l"/>
        <c:numFmt formatCode="#,##0" sourceLinked="1"/>
        <c:majorTickMark val="out"/>
        <c:minorTickMark val="none"/>
        <c:tickLblPos val="nextTo"/>
        <c:crossAx val="19584768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4596340305264583"/>
          <c:y val="0.88531990878189404"/>
          <c:w val="0.35181916780256117"/>
          <c:h val="9.922034335871957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73A4-46BA-A999-F2CCAC43AE92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73A4-46BA-A999-F2CCAC43AE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6946560"/>
        <c:axId val="196948352"/>
      </c:barChart>
      <c:catAx>
        <c:axId val="196946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6948352"/>
        <c:crosses val="autoZero"/>
        <c:auto val="1"/>
        <c:lblAlgn val="ctr"/>
        <c:lblOffset val="100"/>
        <c:noMultiLvlLbl val="0"/>
      </c:catAx>
      <c:valAx>
        <c:axId val="19694835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69465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'14GCFHE-GCFHT'!#¡REF!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 xmlns:c16="http://schemas.microsoft.com/office/drawing/2014/chart">
                      <c:ext uri="{02D57815-91ED-43cb-92C2-25804820EDAC}">
                        <c15:formulaRef>
                          <c15:sqref>'14GCFHE-GCFHT'!#¡REF!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71CE-4CD7-B5D9-31ACA4C9BB5B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9820802203752847E-3"/>
          <c:y val="1.4368341186290901E-2"/>
          <c:w val="0.98487450607135651"/>
          <c:h val="0.8294413610081314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'3.1.2_G PUB POR ALUM'!$B$19</c:f>
              <c:strCache>
                <c:ptCount val="1"/>
                <c:pt idx="0">
                  <c:v>Gasto de consumo final público / Total número de alumnos sector público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'3.1.2_G PUB POR ALUM'!$C$18:$O$18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'3.1.2_G PUB POR ALUM'!$C$19:$O$19</c:f>
              <c:numCache>
                <c:formatCode>#,##0</c:formatCode>
                <c:ptCount val="13"/>
                <c:pt idx="0">
                  <c:v>535.44709864628624</c:v>
                </c:pt>
                <c:pt idx="1">
                  <c:v>663.63342556111559</c:v>
                </c:pt>
                <c:pt idx="2">
                  <c:v>720.14900655969166</c:v>
                </c:pt>
                <c:pt idx="3">
                  <c:v>753.02367170550292</c:v>
                </c:pt>
                <c:pt idx="4">
                  <c:v>856.19235116772256</c:v>
                </c:pt>
                <c:pt idx="5">
                  <c:v>907.12576183072076</c:v>
                </c:pt>
                <c:pt idx="6">
                  <c:v>981.68412941165298</c:v>
                </c:pt>
                <c:pt idx="7">
                  <c:v>940.79068075363921</c:v>
                </c:pt>
                <c:pt idx="8">
                  <c:v>962.166786013457</c:v>
                </c:pt>
                <c:pt idx="9">
                  <c:v>954.94563797994067</c:v>
                </c:pt>
                <c:pt idx="10">
                  <c:v>1065.9254210193783</c:v>
                </c:pt>
                <c:pt idx="11">
                  <c:v>1072.7301814397388</c:v>
                </c:pt>
                <c:pt idx="12">
                  <c:v>1118.5015730399139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6D7-4421-B1A3-98C0826346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6812160"/>
        <c:axId val="196826240"/>
      </c:barChart>
      <c:catAx>
        <c:axId val="196812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6826240"/>
        <c:crosses val="autoZero"/>
        <c:auto val="1"/>
        <c:lblAlgn val="ctr"/>
        <c:lblOffset val="100"/>
        <c:noMultiLvlLbl val="0"/>
      </c:catAx>
      <c:valAx>
        <c:axId val="196826240"/>
        <c:scaling>
          <c:orientation val="minMax"/>
          <c:min val="0"/>
        </c:scaling>
        <c:delete val="1"/>
        <c:axPos val="l"/>
        <c:numFmt formatCode="#,##0" sourceLinked="1"/>
        <c:majorTickMark val="out"/>
        <c:minorTickMark val="none"/>
        <c:tickLblPos val="nextTo"/>
        <c:crossAx val="1968121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4596340305264583"/>
          <c:y val="0.88531990878189404"/>
          <c:w val="0.35181916780256117"/>
          <c:h val="9.922034335871957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38D4-4180-B4DC-9D42D5F77F40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38D4-4180-B4DC-9D42D5F77F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6907776"/>
        <c:axId val="196909312"/>
      </c:barChart>
      <c:catAx>
        <c:axId val="196907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6909312"/>
        <c:crosses val="autoZero"/>
        <c:auto val="1"/>
        <c:lblAlgn val="ctr"/>
        <c:lblOffset val="100"/>
        <c:noMultiLvlLbl val="0"/>
      </c:catAx>
      <c:valAx>
        <c:axId val="19690931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69077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'14GCFHE-GCFHT'!#¡REF!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 xmlns:c16="http://schemas.microsoft.com/office/drawing/2014/chart">
                      <c:ext uri="{02D57815-91ED-43cb-92C2-25804820EDAC}">
                        <c15:formulaRef>
                          <c15:sqref>'14GCFHE-GCFHT'!#¡REF!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CD92-416A-B42B-30A1013CFCEA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3073407353557571E-4"/>
          <c:y val="0"/>
          <c:w val="0.98487450607135651"/>
          <c:h val="0.882458578186785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'3.1.3_G PRIV POR ALUM'!$B$18</c:f>
              <c:strCache>
                <c:ptCount val="1"/>
                <c:pt idx="0">
                  <c:v>Gasto de consumo final privado / Total número de alumnos sector privado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'3.1.3_G PRIV POR ALUM'!$C$17:$O$17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'3.1.3_G PRIV POR ALUM'!$C$18:$O$18</c:f>
              <c:numCache>
                <c:formatCode>#,##0</c:formatCode>
                <c:ptCount val="13"/>
                <c:pt idx="0">
                  <c:v>933.23808797165361</c:v>
                </c:pt>
                <c:pt idx="1">
                  <c:v>1012.6104886905489</c:v>
                </c:pt>
                <c:pt idx="2">
                  <c:v>1060.8680166976262</c:v>
                </c:pt>
                <c:pt idx="3">
                  <c:v>1211.9493882954916</c:v>
                </c:pt>
                <c:pt idx="4">
                  <c:v>1258.1194505289091</c:v>
                </c:pt>
                <c:pt idx="5">
                  <c:v>1323.580817892999</c:v>
                </c:pt>
                <c:pt idx="6">
                  <c:v>1452.2841299164529</c:v>
                </c:pt>
                <c:pt idx="7">
                  <c:v>1576.6666605544399</c:v>
                </c:pt>
                <c:pt idx="8">
                  <c:v>1675.6774377400832</c:v>
                </c:pt>
                <c:pt idx="9">
                  <c:v>1782.9098134928779</c:v>
                </c:pt>
                <c:pt idx="10">
                  <c:v>1877.286625084414</c:v>
                </c:pt>
                <c:pt idx="11">
                  <c:v>1960.988057141662</c:v>
                </c:pt>
                <c:pt idx="12">
                  <c:v>1976.2728812521682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E20-49CF-8065-1FF907D67C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7285760"/>
        <c:axId val="197287296"/>
      </c:barChart>
      <c:catAx>
        <c:axId val="197285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7287296"/>
        <c:crosses val="autoZero"/>
        <c:auto val="1"/>
        <c:lblAlgn val="ctr"/>
        <c:lblOffset val="100"/>
        <c:noMultiLvlLbl val="0"/>
      </c:catAx>
      <c:valAx>
        <c:axId val="197287296"/>
        <c:scaling>
          <c:orientation val="minMax"/>
          <c:min val="0"/>
        </c:scaling>
        <c:delete val="1"/>
        <c:axPos val="l"/>
        <c:numFmt formatCode="#,##0" sourceLinked="1"/>
        <c:majorTickMark val="out"/>
        <c:minorTickMark val="none"/>
        <c:tickLblPos val="nextTo"/>
        <c:crossAx val="1972857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4596340305264583"/>
          <c:y val="0.93351731853709752"/>
          <c:w val="0.35181916780256117"/>
          <c:h val="5.1022876897845529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BDEA-4342-B49E-6087F3167E65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BDEA-4342-B49E-6087F3167E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84237056"/>
        <c:axId val="184677120"/>
      </c:barChart>
      <c:catAx>
        <c:axId val="184237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84677120"/>
        <c:crosses val="autoZero"/>
        <c:auto val="1"/>
        <c:lblAlgn val="ctr"/>
        <c:lblOffset val="100"/>
        <c:noMultiLvlLbl val="0"/>
      </c:catAx>
      <c:valAx>
        <c:axId val="18467712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842370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'14GCFHE-GCFHT'!#¡REF!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 xmlns:c16="http://schemas.microsoft.com/office/drawing/2014/chart">
                      <c:ext uri="{02D57815-91ED-43cb-92C2-25804820EDAC}">
                        <c15:formulaRef>
                          <c15:sqref>'14GCFHE-GCFHT'!#¡REF!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4497-49DE-983A-4B0031E0B17F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3075421150506426E-4"/>
          <c:y val="2.3949026573698491E-4"/>
          <c:w val="0.98487450607135651"/>
          <c:h val="0.8270315175230915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'3.1.4_G PUB POR ALUM-PIB'!$B$22</c:f>
              <c:strCache>
                <c:ptCount val="1"/>
                <c:pt idx="0">
                  <c:v>Gasto de consumo final público por alumno / PIB per cápita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'3.1.4_G PUB POR ALUM-PIB'!$C$21:$O$21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'3.1.4_G PUB POR ALUM-PIB'!$C$22:$O$22</c:f>
              <c:numCache>
                <c:formatCode>0.0%</c:formatCode>
                <c:ptCount val="13"/>
                <c:pt idx="0">
                  <c:v>0.14270472125900241</c:v>
                </c:pt>
                <c:pt idx="1">
                  <c:v>0.14841305319624498</c:v>
                </c:pt>
                <c:pt idx="2">
                  <c:v>0.16129032258064516</c:v>
                </c:pt>
                <c:pt idx="3">
                  <c:v>0.16252967839412907</c:v>
                </c:pt>
                <c:pt idx="4">
                  <c:v>0.16483728095513192</c:v>
                </c:pt>
                <c:pt idx="5">
                  <c:v>0.16010591350397177</c:v>
                </c:pt>
                <c:pt idx="6">
                  <c:v>0.16282540208920576</c:v>
                </c:pt>
                <c:pt idx="7">
                  <c:v>0.14825902000945329</c:v>
                </c:pt>
                <c:pt idx="8">
                  <c:v>0.15773077553697326</c:v>
                </c:pt>
                <c:pt idx="9">
                  <c:v>0.15795567317234535</c:v>
                </c:pt>
                <c:pt idx="10">
                  <c:v>0.17146533697925045</c:v>
                </c:pt>
                <c:pt idx="11">
                  <c:v>0.16983222538778095</c:v>
                </c:pt>
                <c:pt idx="12">
                  <c:v>0.17872544321993292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B43-4234-84CF-12ED0BD82E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7251072"/>
        <c:axId val="197252608"/>
      </c:barChart>
      <c:catAx>
        <c:axId val="197251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7252608"/>
        <c:crosses val="autoZero"/>
        <c:auto val="1"/>
        <c:lblAlgn val="ctr"/>
        <c:lblOffset val="100"/>
        <c:noMultiLvlLbl val="0"/>
      </c:catAx>
      <c:valAx>
        <c:axId val="197252608"/>
        <c:scaling>
          <c:orientation val="minMax"/>
          <c:min val="0"/>
        </c:scaling>
        <c:delete val="1"/>
        <c:axPos val="l"/>
        <c:numFmt formatCode="0.0%" sourceLinked="1"/>
        <c:majorTickMark val="out"/>
        <c:minorTickMark val="none"/>
        <c:tickLblPos val="nextTo"/>
        <c:crossAx val="19725107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4596340305264583"/>
          <c:y val="0.88531990878189404"/>
          <c:w val="0.35181916780256117"/>
          <c:h val="9.922034335871957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6AF6-46BD-B003-E84E8FE3F091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6AF6-46BD-B003-E84E8FE3F0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84558720"/>
        <c:axId val="184560256"/>
      </c:barChart>
      <c:catAx>
        <c:axId val="184558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84560256"/>
        <c:crosses val="autoZero"/>
        <c:auto val="1"/>
        <c:lblAlgn val="ctr"/>
        <c:lblOffset val="100"/>
        <c:noMultiLvlLbl val="0"/>
      </c:catAx>
      <c:valAx>
        <c:axId val="18456025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8455872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'14GCFHE-GCFHT'!#¡REF!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 xmlns:c16="http://schemas.microsoft.com/office/drawing/2014/chart">
                      <c:ext uri="{02D57815-91ED-43cb-92C2-25804820EDAC}">
                        <c15:formulaRef>
                          <c15:sqref>'14GCFHE-GCFHT'!#¡REF!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5111-4B62-BE06-EF0138AB586C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3075421150506426E-4"/>
          <c:y val="1.3707503733750452E-2"/>
          <c:w val="0.98487450607135651"/>
          <c:h val="0.8270315175230915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'3.1.5_G PRIV POR ALUM-PIB'!$B$19</c:f>
              <c:strCache>
                <c:ptCount val="1"/>
                <c:pt idx="0">
                  <c:v>Gasto de consumo final privado por alumno/PIB per cápita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'3.1.5_G PRIV POR ALUM-PIB'!$C$18:$O$18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'3.1.5_G PRIV POR ALUM-PIB'!$C$19:$O$19</c:f>
              <c:numCache>
                <c:formatCode>0.0%</c:formatCode>
                <c:ptCount val="13"/>
                <c:pt idx="0">
                  <c:v>0.24886636436383036</c:v>
                </c:pt>
                <c:pt idx="1">
                  <c:v>0.22641931157800627</c:v>
                </c:pt>
                <c:pt idx="2">
                  <c:v>0.23767921146953405</c:v>
                </c:pt>
                <c:pt idx="3">
                  <c:v>0.26160155406863805</c:v>
                </c:pt>
                <c:pt idx="4">
                  <c:v>0.24224918159060274</c:v>
                </c:pt>
                <c:pt idx="5">
                  <c:v>0.23371579876434245</c:v>
                </c:pt>
                <c:pt idx="6">
                  <c:v>0.24075609351682972</c:v>
                </c:pt>
                <c:pt idx="7">
                  <c:v>0.24846384118481171</c:v>
                </c:pt>
                <c:pt idx="8">
                  <c:v>0.27479914740121331</c:v>
                </c:pt>
                <c:pt idx="9">
                  <c:v>0.29490572279192856</c:v>
                </c:pt>
                <c:pt idx="10">
                  <c:v>0.30191410648222616</c:v>
                </c:pt>
                <c:pt idx="11">
                  <c:v>0.31038303260525485</c:v>
                </c:pt>
                <c:pt idx="12">
                  <c:v>0.31560453601661076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AE0-4658-B0BC-4DFFE5E85E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7879680"/>
        <c:axId val="197881216"/>
      </c:barChart>
      <c:catAx>
        <c:axId val="197879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7881216"/>
        <c:crosses val="autoZero"/>
        <c:auto val="1"/>
        <c:lblAlgn val="ctr"/>
        <c:lblOffset val="100"/>
        <c:noMultiLvlLbl val="0"/>
      </c:catAx>
      <c:valAx>
        <c:axId val="197881216"/>
        <c:scaling>
          <c:orientation val="minMax"/>
          <c:min val="0"/>
        </c:scaling>
        <c:delete val="1"/>
        <c:axPos val="l"/>
        <c:numFmt formatCode="0.0%" sourceLinked="1"/>
        <c:majorTickMark val="out"/>
        <c:minorTickMark val="none"/>
        <c:tickLblPos val="nextTo"/>
        <c:crossAx val="19787968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4596340305264583"/>
          <c:y val="0.88531990878189404"/>
          <c:w val="0.35181916780256117"/>
          <c:h val="9.922034335871957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49B6-4447-A7E5-0077095FFD5A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49B6-4447-A7E5-0077095FFD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7912064"/>
        <c:axId val="197913600"/>
      </c:barChart>
      <c:catAx>
        <c:axId val="197912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7913600"/>
        <c:crosses val="autoZero"/>
        <c:auto val="1"/>
        <c:lblAlgn val="ctr"/>
        <c:lblOffset val="100"/>
        <c:noMultiLvlLbl val="0"/>
      </c:catAx>
      <c:valAx>
        <c:axId val="19791360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791206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'14GCFHE-GCFHT'!#¡REF!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 xmlns:c16="http://schemas.microsoft.com/office/drawing/2014/chart">
                      <c:ext uri="{02D57815-91ED-43cb-92C2-25804820EDAC}">
                        <c15:formulaRef>
                          <c15:sqref>'14GCFHE-GCFHT'!#¡REF!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75B9-4252-8FA3-79A7E6DCE8E3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380656440933408E-3"/>
          <c:y val="2.3902279378290852E-2"/>
          <c:w val="0.97900477209356984"/>
          <c:h val="0.79544861474965056"/>
        </c:manualLayout>
      </c:layout>
      <c:lineChart>
        <c:grouping val="standard"/>
        <c:varyColors val="0"/>
        <c:ser>
          <c:idx val="1"/>
          <c:order val="0"/>
          <c:tx>
            <c:strRef>
              <c:f>'4.1_FINANC ENSEÑ SECT'!$B$12</c:f>
              <c:strCache>
                <c:ptCount val="1"/>
                <c:pt idx="0">
                  <c:v>Sector privado</c:v>
                </c:pt>
              </c:strCache>
            </c:strRef>
          </c:tx>
          <c:spPr>
            <a:ln w="22225">
              <a:solidFill>
                <a:schemeClr val="bg1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rgbClr val="BFBFBF"/>
              </a:solidFill>
              <a:ln>
                <a:solidFill>
                  <a:schemeClr val="tx1">
                    <a:lumMod val="65000"/>
                    <a:lumOff val="35000"/>
                  </a:schemeClr>
                </a:solidFill>
              </a:ln>
            </c:spPr>
          </c:marker>
          <c:dLbls>
            <c:dLbl>
              <c:idx val="5"/>
              <c:layout>
                <c:manualLayout>
                  <c:x val="-3.892604325462496E-2"/>
                  <c:y val="-4.892778813506643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E48-4C6B-BC1B-561036FBC584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'4.1_FINANC ENSEÑ SECT'!$C$8:$O$8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'4.1_FINANC ENSEÑ SECT'!$C$12:$O$12</c:f>
              <c:numCache>
                <c:formatCode>_ * #,##0_ ;_ * \-#,##0_ ;_ * "-"??_ ;_ @_ </c:formatCode>
                <c:ptCount val="13"/>
                <c:pt idx="0">
                  <c:v>1211191</c:v>
                </c:pt>
                <c:pt idx="1">
                  <c:v>1343898</c:v>
                </c:pt>
                <c:pt idx="2">
                  <c:v>1407983</c:v>
                </c:pt>
                <c:pt idx="3">
                  <c:v>1638403</c:v>
                </c:pt>
                <c:pt idx="4">
                  <c:v>1755376</c:v>
                </c:pt>
                <c:pt idx="5">
                  <c:v>1886622</c:v>
                </c:pt>
                <c:pt idx="6">
                  <c:v>2065375</c:v>
                </c:pt>
                <c:pt idx="7">
                  <c:v>2170216</c:v>
                </c:pt>
                <c:pt idx="8">
                  <c:v>2218867</c:v>
                </c:pt>
                <c:pt idx="9">
                  <c:v>2275577</c:v>
                </c:pt>
                <c:pt idx="10">
                  <c:v>2411285</c:v>
                </c:pt>
                <c:pt idx="11">
                  <c:v>2551247</c:v>
                </c:pt>
                <c:pt idx="12">
                  <c:v>2634443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DE48-4C6B-BC1B-561036FBC584}"/>
            </c:ext>
          </c:extLst>
        </c:ser>
        <c:ser>
          <c:idx val="0"/>
          <c:order val="1"/>
          <c:tx>
            <c:strRef>
              <c:f>'4.1_FINANC ENSEÑ SECT'!$B$9</c:f>
              <c:strCache>
                <c:ptCount val="1"/>
                <c:pt idx="0">
                  <c:v>Sector público</c:v>
                </c:pt>
              </c:strCache>
            </c:strRef>
          </c:tx>
          <c:spPr>
            <a:ln w="22225" cap="rnd">
              <a:solidFill>
                <a:srgbClr val="FFC1CD"/>
              </a:solidFill>
              <a:round/>
            </a:ln>
            <a:effectLst/>
          </c:spPr>
          <c:marker>
            <c:symbol val="diamond"/>
            <c:size val="8"/>
            <c:spPr>
              <a:solidFill>
                <a:srgbClr val="FFC1CD"/>
              </a:solidFill>
              <a:ln w="9525">
                <a:solidFill>
                  <a:srgbClr val="D64265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'4.1_FINANC ENSEÑ SECT'!$C$8:$O$8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'4.1_FINANC ENSEÑ SECT'!$C$9:$O$9</c:f>
              <c:numCache>
                <c:formatCode>_ * #,##0_ ;_ * \-#,##0_ ;_ * "-"??_ ;_ @_ </c:formatCode>
                <c:ptCount val="13"/>
                <c:pt idx="0">
                  <c:v>2305761</c:v>
                </c:pt>
                <c:pt idx="1">
                  <c:v>2870450</c:v>
                </c:pt>
                <c:pt idx="2">
                  <c:v>3027324</c:v>
                </c:pt>
                <c:pt idx="3">
                  <c:v>3288529</c:v>
                </c:pt>
                <c:pt idx="4">
                  <c:v>3822804</c:v>
                </c:pt>
                <c:pt idx="5">
                  <c:v>4107724</c:v>
                </c:pt>
                <c:pt idx="6">
                  <c:v>4973232</c:v>
                </c:pt>
                <c:pt idx="7">
                  <c:v>5140604</c:v>
                </c:pt>
                <c:pt idx="8">
                  <c:v>4845055</c:v>
                </c:pt>
                <c:pt idx="9">
                  <c:v>4726362</c:v>
                </c:pt>
                <c:pt idx="10">
                  <c:v>5162890</c:v>
                </c:pt>
                <c:pt idx="11">
                  <c:v>5280526</c:v>
                </c:pt>
                <c:pt idx="12">
                  <c:v>5182586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DE48-4C6B-BC1B-561036FBC584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97781376"/>
        <c:axId val="197782912"/>
      </c:lineChart>
      <c:catAx>
        <c:axId val="197781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bg1">
                <a:lumMod val="6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97782912"/>
        <c:crosses val="autoZero"/>
        <c:auto val="1"/>
        <c:lblAlgn val="ctr"/>
        <c:lblOffset val="100"/>
        <c:noMultiLvlLbl val="0"/>
      </c:catAx>
      <c:valAx>
        <c:axId val="197782912"/>
        <c:scaling>
          <c:orientation val="minMax"/>
        </c:scaling>
        <c:delete val="1"/>
        <c:axPos val="l"/>
        <c:numFmt formatCode="_ * #,##0_ ;_ * \-#,##0_ ;_ * &quot;-&quot;??_ ;_ @_ " sourceLinked="1"/>
        <c:majorTickMark val="none"/>
        <c:minorTickMark val="none"/>
        <c:tickLblPos val="nextTo"/>
        <c:crossAx val="197781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1430635657198883"/>
          <c:y val="0.93297189142254977"/>
          <c:w val="0.23066828895691671"/>
          <c:h val="5.897104075986008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887640883124905"/>
          <c:y val="0.14393588701768148"/>
          <c:w val="0.5488685605475786"/>
          <c:h val="0.79693371068829921"/>
        </c:manualLayout>
      </c:layout>
      <c:doughnutChart>
        <c:varyColors val="1"/>
        <c:ser>
          <c:idx val="0"/>
          <c:order val="0"/>
          <c:tx>
            <c:strRef>
              <c:f>'4.2_FINANC ENSEÑ TIPO INGR'!$B$43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solidFill>
                <a:srgbClr val="EBA3BE"/>
              </a:solidFill>
            </a:ln>
            <a:effectLst/>
          </c:spPr>
          <c:dPt>
            <c:idx val="0"/>
            <c:bubble3D val="0"/>
            <c:spPr>
              <a:solidFill>
                <a:srgbClr val="BFBFBF"/>
              </a:solidFill>
              <a:ln>
                <a:solidFill>
                  <a:schemeClr val="tx1">
                    <a:lumMod val="65000"/>
                    <a:lumOff val="35000"/>
                  </a:schemeClr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BB03-4CF5-B884-37DEE8E2526E}"/>
              </c:ext>
            </c:extLst>
          </c:dPt>
          <c:dPt>
            <c:idx val="1"/>
            <c:bubble3D val="0"/>
            <c:spPr>
              <a:solidFill>
                <a:srgbClr val="FFC1CD"/>
              </a:solidFill>
              <a:ln>
                <a:solidFill>
                  <a:srgbClr val="D64265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BB03-4CF5-B884-37DEE8E2526E}"/>
              </c:ext>
            </c:extLst>
          </c:dPt>
          <c:dPt>
            <c:idx val="2"/>
            <c:bubble3D val="0"/>
            <c:spPr>
              <a:solidFill>
                <a:schemeClr val="accent4">
                  <a:lumMod val="40000"/>
                  <a:lumOff val="60000"/>
                </a:schemeClr>
              </a:solidFill>
              <a:ln>
                <a:solidFill>
                  <a:schemeClr val="accent4">
                    <a:lumMod val="75000"/>
                  </a:schemeClr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BB03-4CF5-B884-37DEE8E2526E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solidFill>
                  <a:schemeClr val="accent2">
                    <a:lumMod val="75000"/>
                  </a:schemeClr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BB03-4CF5-B884-37DEE8E2526E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solidFill>
                  <a:schemeClr val="accent1">
                    <a:lumMod val="75000"/>
                  </a:schemeClr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BB03-4CF5-B884-37DEE8E2526E}"/>
              </c:ext>
            </c:extLst>
          </c:dPt>
          <c:dLbls>
            <c:dLbl>
              <c:idx val="0"/>
              <c:layout>
                <c:manualLayout>
                  <c:x val="8.6318978361340962E-2"/>
                  <c:y val="2.771246129184465E-2"/>
                </c:manualLayout>
              </c:layout>
              <c:numFmt formatCode="0.0%" sourceLinked="0"/>
              <c:spPr>
                <a:noFill/>
                <a:ln w="6350" cap="flat" cmpd="sng" algn="ctr">
                  <a:solidFill>
                    <a:srgbClr val="6B6B6B"/>
                  </a:solidFill>
                  <a:prstDash val="lg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:ask="http://schemas.microsoft.com/office/drawing/2018/sketchyshapes" xmlns:c16r2="http://schemas.microsoft.com/office/drawing/2015/06/chart" xmlns:r="http://schemas.openxmlformats.org/officeDocument/2006/relationships" xmlns="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6B6B6B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pattFill prst="pct75">
                      <a:fgClr>
                        <a:schemeClr val="dk1">
                          <a:lumMod val="75000"/>
                          <a:lumOff val="25000"/>
                        </a:schemeClr>
                      </a:fgClr>
                      <a:bgClr>
                        <a:schemeClr val="dk1">
                          <a:lumMod val="65000"/>
                          <a:lumOff val="35000"/>
                        </a:schemeClr>
                      </a:bgClr>
                    </a:pattFill>
                    <a:ln>
                      <a:noFill/>
                    </a:ln>
                  </c15:spPr>
                </c:ext>
                <c:ext xmlns:c16="http://schemas.microsoft.com/office/drawing/2014/chart" uri="{C3380CC4-5D6E-409C-BE32-E72D297353CC}">
                  <c16:uniqueId val="{00000001-BB03-4CF5-B884-37DEE8E2526E}"/>
                </c:ext>
              </c:extLst>
            </c:dLbl>
            <c:dLbl>
              <c:idx val="1"/>
              <c:layout>
                <c:manualLayout>
                  <c:x val="-0.13455320050400438"/>
                  <c:y val="-0.1283824717285946"/>
                </c:manualLayout>
              </c:layout>
              <c:numFmt formatCode="0.0%" sourceLinked="0"/>
              <c:spPr>
                <a:noFill/>
                <a:ln w="6350" cap="flat" cmpd="sng" algn="ctr">
                  <a:solidFill>
                    <a:srgbClr val="6B6B6B"/>
                  </a:solidFill>
                  <a:prstDash val="lg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:ask="http://schemas.microsoft.com/office/drawing/2018/sketchyshapes" xmlns:c16r2="http://schemas.microsoft.com/office/drawing/2015/06/chart" xmlns:r="http://schemas.openxmlformats.org/officeDocument/2006/relationships" xmlns="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6B6B6B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pattFill prst="pct75">
                      <a:fgClr>
                        <a:schemeClr val="dk1">
                          <a:lumMod val="75000"/>
                          <a:lumOff val="25000"/>
                        </a:schemeClr>
                      </a:fgClr>
                      <a:bgClr>
                        <a:schemeClr val="dk1">
                          <a:lumMod val="65000"/>
                          <a:lumOff val="35000"/>
                        </a:schemeClr>
                      </a:bgClr>
                    </a:pattFill>
                    <a:ln>
                      <a:noFill/>
                    </a:ln>
                  </c15:spPr>
                  <c15:layout>
                    <c:manualLayout>
                      <c:w val="0.19761470408415902"/>
                      <c:h val="0.1264254834808747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BB03-4CF5-B884-37DEE8E2526E}"/>
                </c:ext>
              </c:extLst>
            </c:dLbl>
            <c:dLbl>
              <c:idx val="2"/>
              <c:layout>
                <c:manualLayout>
                  <c:x val="-0.20241199642891369"/>
                  <c:y val="-5.219585779772079E-2"/>
                </c:manualLayout>
              </c:layout>
              <c:numFmt formatCode="0.0%" sourceLinked="0"/>
              <c:spPr>
                <a:noFill/>
                <a:ln w="6350">
                  <a:solidFill>
                    <a:srgbClr val="6B6B6B"/>
                  </a:solidFill>
                  <a:prstDash val="dash"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clip" horzOverflow="clip" vert="horz" wrap="square" lIns="36576" tIns="18288" rIns="36576" bIns="18288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6B6B6B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pattFill prst="pct75">
                      <a:fgClr>
                        <a:schemeClr val="dk1">
                          <a:lumMod val="75000"/>
                          <a:lumOff val="25000"/>
                        </a:schemeClr>
                      </a:fgClr>
                      <a:bgClr>
                        <a:schemeClr val="dk1">
                          <a:lumMod val="65000"/>
                          <a:lumOff val="35000"/>
                        </a:schemeClr>
                      </a:bgClr>
                    </a:pattFill>
                    <a:ln>
                      <a:noFill/>
                    </a:ln>
                  </c15:spPr>
                </c:ext>
                <c:ext xmlns:c16="http://schemas.microsoft.com/office/drawing/2014/chart" uri="{C3380CC4-5D6E-409C-BE32-E72D297353CC}">
                  <c16:uniqueId val="{00000005-BB03-4CF5-B884-37DEE8E2526E}"/>
                </c:ext>
              </c:extLst>
            </c:dLbl>
            <c:dLbl>
              <c:idx val="3"/>
              <c:layout>
                <c:manualLayout>
                  <c:x val="-9.9368942817438591E-2"/>
                  <c:y val="-0.1661771185196064"/>
                </c:manualLayout>
              </c:layout>
              <c:numFmt formatCode="0.0%" sourceLinked="0"/>
              <c:spPr>
                <a:noFill/>
                <a:ln w="6350" cap="flat" cmpd="sng" algn="ctr">
                  <a:solidFill>
                    <a:srgbClr val="6B6B6B"/>
                  </a:solidFill>
                  <a:prstDash val="lg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:ask="http://schemas.microsoft.com/office/drawing/2018/sketchyshapes" xmlns:c16r2="http://schemas.microsoft.com/office/drawing/2015/06/chart" xmlns:r="http://schemas.openxmlformats.org/officeDocument/2006/relationships" xmlns="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6B6B6B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pattFill prst="pct75">
                      <a:fgClr>
                        <a:schemeClr val="dk1">
                          <a:lumMod val="75000"/>
                          <a:lumOff val="25000"/>
                        </a:schemeClr>
                      </a:fgClr>
                      <a:bgClr>
                        <a:schemeClr val="dk1">
                          <a:lumMod val="65000"/>
                          <a:lumOff val="35000"/>
                        </a:schemeClr>
                      </a:bgClr>
                    </a:pattFill>
                    <a:ln>
                      <a:noFill/>
                    </a:ln>
                  </c15:spPr>
                </c:ext>
                <c:ext xmlns:c16="http://schemas.microsoft.com/office/drawing/2014/chart" uri="{C3380CC4-5D6E-409C-BE32-E72D297353CC}">
                  <c16:uniqueId val="{00000007-BB03-4CF5-B884-37DEE8E2526E}"/>
                </c:ext>
              </c:extLst>
            </c:dLbl>
            <c:dLbl>
              <c:idx val="4"/>
              <c:layout>
                <c:manualLayout>
                  <c:x val="6.47714954422932E-2"/>
                  <c:y val="-0.17211223880783569"/>
                </c:manualLayout>
              </c:layout>
              <c:numFmt formatCode="0.0%" sourceLinked="0"/>
              <c:spPr>
                <a:noFill/>
                <a:ln w="6350" cap="flat" cmpd="sng" algn="ctr">
                  <a:solidFill>
                    <a:srgbClr val="6B6B6B"/>
                  </a:solidFill>
                  <a:prstDash val="lg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:ask="http://schemas.microsoft.com/office/drawing/2018/sketchyshapes" xmlns:c16r2="http://schemas.microsoft.com/office/drawing/2015/06/chart" xmlns:r="http://schemas.openxmlformats.org/officeDocument/2006/relationships" xmlns="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6B6B6B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pattFill prst="pct75">
                      <a:fgClr>
                        <a:schemeClr val="dk1">
                          <a:lumMod val="75000"/>
                          <a:lumOff val="25000"/>
                        </a:schemeClr>
                      </a:fgClr>
                      <a:bgClr>
                        <a:schemeClr val="dk1">
                          <a:lumMod val="65000"/>
                          <a:lumOff val="35000"/>
                        </a:schemeClr>
                      </a:bgClr>
                    </a:pattFill>
                    <a:ln>
                      <a:noFill/>
                    </a:ln>
                  </c15:spPr>
                </c:ext>
                <c:ext xmlns:c16="http://schemas.microsoft.com/office/drawing/2014/chart" uri="{C3380CC4-5D6E-409C-BE32-E72D297353CC}">
                  <c16:uniqueId val="{00000009-BB03-4CF5-B884-37DEE8E2526E}"/>
                </c:ext>
              </c:extLst>
            </c:dLbl>
            <c:numFmt formatCode="0.0%" sourceLinked="0"/>
            <c:spPr>
              <a:noFill/>
              <a:ln w="6350">
                <a:solidFill>
                  <a:srgbClr val="6B6B6B"/>
                </a:solidFill>
                <a:prstDash val="lgDash"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6B6B6B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  <a:prstDash val="sysDash"/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pattFill prst="pct75">
                    <a:fgClr>
                      <a:schemeClr val="dk1">
                        <a:lumMod val="75000"/>
                        <a:lumOff val="25000"/>
                      </a:schemeClr>
                    </a:fgClr>
                    <a:bgClr>
                      <a:schemeClr val="dk1">
                        <a:lumMod val="65000"/>
                        <a:lumOff val="35000"/>
                      </a:schemeClr>
                    </a:bgClr>
                  </a:pattFill>
                  <a:ln>
                    <a:noFill/>
                  </a:ln>
                </c15:spPr>
              </c:ext>
            </c:extLst>
          </c:dLbls>
          <c:cat>
            <c:strRef>
              <c:f>'4.2_FINANC ENSEÑ TIPO INGR'!$C$41:$G$41</c:f>
              <c:strCache>
                <c:ptCount val="5"/>
                <c:pt idx="0">
                  <c:v> Financiamiento de los hogares</c:v>
                </c:pt>
                <c:pt idx="1">
                  <c:v> Transferencia corriente del gobierno general</c:v>
                </c:pt>
                <c:pt idx="2">
                  <c:v> Cofinanciamiento del gobierno general</c:v>
                </c:pt>
                <c:pt idx="3">
                  <c:v>Otras transferencias corrientes</c:v>
                </c:pt>
                <c:pt idx="4">
                  <c:v>Otros ingresos propios</c:v>
                </c:pt>
              </c:strCache>
            </c:strRef>
          </c:cat>
          <c:val>
            <c:numRef>
              <c:f>'4.2_FINANC ENSEÑ TIPO INGR'!$C$43:$G$43</c:f>
              <c:numCache>
                <c:formatCode>0.00%</c:formatCode>
                <c:ptCount val="5"/>
                <c:pt idx="0">
                  <c:v>0.32253123277398615</c:v>
                </c:pt>
                <c:pt idx="1">
                  <c:v>0.6432516752848173</c:v>
                </c:pt>
                <c:pt idx="2">
                  <c:v>1.3825585142385938E-2</c:v>
                </c:pt>
                <c:pt idx="3">
                  <c:v>1.5171109125986355E-2</c:v>
                </c:pt>
                <c:pt idx="4">
                  <c:v>5.2203976728242918E-3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BB03-4CF5-B884-37DEE8E252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890984101711798"/>
          <c:y val="0.19709540408033172"/>
          <c:w val="0.26314546048557463"/>
          <c:h val="0.6689688171694587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noFill/>
    <a:ln w="9525" cap="flat" cmpd="sng" algn="ctr">
      <a:solidFill>
        <a:schemeClr val="bg1"/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20" b="1" i="0" u="none" strike="noStrike" kern="1200" spc="0" normalizeH="0" baseline="0">
              <a:solidFill>
                <a:srgbClr val="6E6E7C"/>
              </a:solidFill>
              <a:latin typeface="Century Gothic" panose="020B0502020202020204" pitchFamily="34" charset="0"/>
              <a:ea typeface="+mj-ea"/>
              <a:cs typeface="+mj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8.7252236831148161E-2"/>
          <c:y val="0.25341648700596064"/>
          <c:w val="0.52683518061035961"/>
          <c:h val="0.74471548314250757"/>
        </c:manualLayout>
      </c:layout>
      <c:pieChart>
        <c:varyColors val="1"/>
        <c:ser>
          <c:idx val="0"/>
          <c:order val="0"/>
          <c:tx>
            <c:strRef>
              <c:f>'4.2_FINANC ENSEÑ TIPO INGR'!$B$63</c:f>
              <c:strCache>
                <c:ptCount val="1"/>
                <c:pt idx="0">
                  <c:v>Sector Público</c:v>
                </c:pt>
              </c:strCache>
            </c:strRef>
          </c:tx>
          <c:dPt>
            <c:idx val="0"/>
            <c:bubble3D val="0"/>
            <c:spPr>
              <a:solidFill>
                <a:srgbClr val="BFBFBF"/>
              </a:solidFill>
              <a:ln w="3175">
                <a:solidFill>
                  <a:schemeClr val="tx1">
                    <a:lumMod val="75000"/>
                    <a:lumOff val="25000"/>
                  </a:schemeClr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DFAB-49D8-9C21-E4F2A9D11B66}"/>
              </c:ext>
            </c:extLst>
          </c:dPt>
          <c:dPt>
            <c:idx val="1"/>
            <c:bubble3D val="0"/>
            <c:spPr>
              <a:solidFill>
                <a:srgbClr val="FFC1CD"/>
              </a:solidFill>
              <a:ln w="3175">
                <a:solidFill>
                  <a:srgbClr val="D64265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DFAB-49D8-9C21-E4F2A9D11B66}"/>
              </c:ext>
            </c:extLst>
          </c:dPt>
          <c:dPt>
            <c:idx val="2"/>
            <c:bubble3D val="0"/>
            <c:spPr>
              <a:solidFill>
                <a:srgbClr val="92D050"/>
              </a:solidFill>
              <a:ln w="19050">
                <a:solidFill>
                  <a:srgbClr val="00B050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DFAB-49D8-9C21-E4F2A9D11B66}"/>
              </c:ext>
            </c:extLst>
          </c:dPt>
          <c:dPt>
            <c:idx val="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2700">
                <a:solidFill>
                  <a:srgbClr val="7030A0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DFAB-49D8-9C21-E4F2A9D11B66}"/>
              </c:ext>
            </c:extLst>
          </c:dPt>
          <c:dPt>
            <c:idx val="4"/>
            <c:bubble3D val="0"/>
            <c:spPr>
              <a:gradFill>
                <a:gsLst>
                  <a:gs pos="100000">
                    <a:schemeClr val="accent5">
                      <a:lumMod val="60000"/>
                      <a:lumOff val="40000"/>
                    </a:schemeClr>
                  </a:gs>
                  <a:gs pos="0">
                    <a:schemeClr val="accent5"/>
                  </a:gs>
                </a:gsLst>
                <a:lin ang="5400000" scaled="0"/>
              </a:gradFill>
              <a:ln w="3175">
                <a:solidFill>
                  <a:srgbClr val="0070C0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DFAB-49D8-9C21-E4F2A9D11B66}"/>
              </c:ext>
            </c:extLst>
          </c:dPt>
          <c:dLbls>
            <c:dLbl>
              <c:idx val="0"/>
              <c:layout>
                <c:manualLayout>
                  <c:x val="0.2000564847782739"/>
                  <c:y val="7.755452080128529E-2"/>
                </c:manualLayout>
              </c:layout>
              <c:numFmt formatCode="0.00%" sourceLinked="0"/>
              <c:spPr>
                <a:noFill/>
                <a:ln>
                  <a:solidFill>
                    <a:schemeClr val="tx1"/>
                  </a:solidFill>
                  <a:prstDash val="dashDot"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FAB-49D8-9C21-E4F2A9D11B66}"/>
                </c:ext>
              </c:extLst>
            </c:dLbl>
            <c:dLbl>
              <c:idx val="1"/>
              <c:layout>
                <c:manualLayout>
                  <c:x val="0.2738768363868837"/>
                  <c:y val="-0.2134984684830766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FAB-49D8-9C21-E4F2A9D11B66}"/>
                </c:ext>
              </c:extLst>
            </c:dLbl>
            <c:dLbl>
              <c:idx val="2"/>
              <c:layout>
                <c:manualLayout>
                  <c:x val="-0.18354351960457727"/>
                  <c:y val="6.192925021960277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FAB-49D8-9C21-E4F2A9D11B66}"/>
                </c:ext>
              </c:extLst>
            </c:dLbl>
            <c:dLbl>
              <c:idx val="3"/>
              <c:layout>
                <c:manualLayout>
                  <c:x val="-3.7385351310890739E-3"/>
                  <c:y val="-4.952625878762742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FAB-49D8-9C21-E4F2A9D11B66}"/>
                </c:ext>
              </c:extLst>
            </c:dLbl>
            <c:dLbl>
              <c:idx val="4"/>
              <c:layout>
                <c:manualLayout>
                  <c:x val="0.20115684228928368"/>
                  <c:y val="-2.536937476264056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FAB-49D8-9C21-E4F2A9D11B66}"/>
                </c:ext>
              </c:extLst>
            </c:dLbl>
            <c:numFmt formatCode="0.0%" sourceLinked="0"/>
            <c:spPr>
              <a:noFill/>
              <a:ln>
                <a:solidFill>
                  <a:schemeClr val="tx1"/>
                </a:solidFill>
                <a:prstDash val="dashDot"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S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3175" cap="flat" cmpd="sng" algn="ctr">
                  <a:solidFill>
                    <a:schemeClr val="dk1"/>
                  </a:solidFill>
                  <a:prstDash val="dashDot"/>
                  <a:miter lim="800000"/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'4.2_FINANC ENSEÑ TIPO INGR'!$C$58:$G$58</c:f>
              <c:strCache>
                <c:ptCount val="5"/>
                <c:pt idx="0">
                  <c:v> Financiamiento de los hogares</c:v>
                </c:pt>
                <c:pt idx="1">
                  <c:v> Transferencia corriente del gobierno general</c:v>
                </c:pt>
                <c:pt idx="2">
                  <c:v> Cofinanciamiento del gobierno general</c:v>
                </c:pt>
                <c:pt idx="3">
                  <c:v>Otras transferencias corrientes</c:v>
                </c:pt>
                <c:pt idx="4">
                  <c:v>Otros ingresos propios</c:v>
                </c:pt>
              </c:strCache>
            </c:strRef>
          </c:cat>
          <c:val>
            <c:numRef>
              <c:f>'4.2_FINANC ENSEÑ TIPO INGR'!$C$63:$G$63</c:f>
              <c:numCache>
                <c:formatCode>0.0%</c:formatCode>
                <c:ptCount val="5"/>
                <c:pt idx="0">
                  <c:v>2.0950351812782268E-2</c:v>
                </c:pt>
                <c:pt idx="1">
                  <c:v>0.97023320018230286</c:v>
                </c:pt>
                <c:pt idx="2">
                  <c:v>0</c:v>
                </c:pt>
                <c:pt idx="3">
                  <c:v>5.6911742516187868E-3</c:v>
                </c:pt>
                <c:pt idx="4">
                  <c:v>3.1252737532961343E-3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DFAB-49D8-9C21-E4F2A9D11B66}"/>
            </c:ext>
          </c:extLst>
        </c:ser>
        <c:dLbls>
          <c:dLblPos val="bestFit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49339413160204"/>
          <c:y val="0.19965286695535917"/>
          <c:w val="0.26602651173373526"/>
          <c:h val="0.46367976807557898"/>
        </c:manualLayout>
      </c:layout>
      <c:overlay val="0"/>
      <c:spPr>
        <a:solidFill>
          <a:schemeClr val="lt1">
            <a:alpha val="5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/>
      </a:solidFill>
      <a:prstDash val="dashDot"/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20" b="1" i="0" u="none" strike="noStrike" kern="1200" spc="0" normalizeH="0" baseline="0">
              <a:solidFill>
                <a:srgbClr val="6E6E7C"/>
              </a:solidFill>
              <a:latin typeface="Century Gothic" panose="020B0502020202020204" pitchFamily="34" charset="0"/>
              <a:ea typeface="+mj-ea"/>
              <a:cs typeface="+mj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4.8180749794335412E-2"/>
          <c:y val="0.23102598390194365"/>
          <c:w val="0.54271398910957036"/>
          <c:h val="0.75287016309272237"/>
        </c:manualLayout>
      </c:layout>
      <c:pieChart>
        <c:varyColors val="1"/>
        <c:ser>
          <c:idx val="0"/>
          <c:order val="0"/>
          <c:tx>
            <c:strRef>
              <c:f>'4.2_FINANC ENSEÑ TIPO INGR'!$B$64</c:f>
              <c:strCache>
                <c:ptCount val="1"/>
                <c:pt idx="0">
                  <c:v>Sector Privado</c:v>
                </c:pt>
              </c:strCache>
            </c:strRef>
          </c:tx>
          <c:dPt>
            <c:idx val="0"/>
            <c:bubble3D val="0"/>
            <c:spPr>
              <a:solidFill>
                <a:srgbClr val="BFBFBF"/>
              </a:solidFill>
              <a:ln w="6350">
                <a:solidFill>
                  <a:schemeClr val="tx1">
                    <a:lumMod val="65000"/>
                    <a:lumOff val="35000"/>
                  </a:schemeClr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ECC6-4428-AB84-24832E36FB22}"/>
              </c:ext>
            </c:extLst>
          </c:dPt>
          <c:dPt>
            <c:idx val="1"/>
            <c:bubble3D val="0"/>
            <c:spPr>
              <a:solidFill>
                <a:srgbClr val="EBA3BE"/>
              </a:solidFill>
              <a:ln w="3175">
                <a:solidFill>
                  <a:srgbClr val="D64265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ECC6-4428-AB84-24832E36FB22}"/>
              </c:ext>
            </c:extLst>
          </c:dPt>
          <c:dPt>
            <c:idx val="2"/>
            <c:bubble3D val="0"/>
            <c:spPr>
              <a:solidFill>
                <a:srgbClr val="92D050"/>
              </a:solidFill>
              <a:ln w="6350">
                <a:solidFill>
                  <a:srgbClr val="00B050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ECC6-4428-AB84-24832E36FB22}"/>
              </c:ext>
            </c:extLst>
          </c:dPt>
          <c:dPt>
            <c:idx val="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3175">
                <a:solidFill>
                  <a:srgbClr val="7030A0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ECC6-4428-AB84-24832E36FB22}"/>
              </c:ext>
            </c:extLst>
          </c:dPt>
          <c:dPt>
            <c:idx val="4"/>
            <c:bubble3D val="0"/>
            <c:spPr>
              <a:gradFill>
                <a:gsLst>
                  <a:gs pos="100000">
                    <a:schemeClr val="accent5">
                      <a:lumMod val="60000"/>
                      <a:lumOff val="40000"/>
                    </a:schemeClr>
                  </a:gs>
                  <a:gs pos="0">
                    <a:schemeClr val="accent5"/>
                  </a:gs>
                </a:gsLst>
                <a:lin ang="5400000" scaled="0"/>
              </a:gradFill>
              <a:ln w="19050">
                <a:solidFill>
                  <a:srgbClr val="0070C0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ECC6-4428-AB84-24832E36FB22}"/>
              </c:ext>
            </c:extLst>
          </c:dPt>
          <c:dLbls>
            <c:dLbl>
              <c:idx val="0"/>
              <c:layout>
                <c:manualLayout>
                  <c:x val="0.16745367649939269"/>
                  <c:y val="-8.3575555329324702E-2"/>
                </c:manualLayout>
              </c:layout>
              <c:numFmt formatCode="0.0%" sourceLinked="0"/>
              <c:spPr>
                <a:solidFill>
                  <a:sysClr val="window" lastClr="FFFFFF">
                    <a:alpha val="75000"/>
                  </a:sysClr>
                </a:solidFill>
                <a:ln w="9525" cap="flat" cmpd="sng" algn="ctr">
                  <a:solidFill>
                    <a:schemeClr val="tx1">
                      <a:lumMod val="65000"/>
                      <a:lumOff val="35000"/>
                    </a:schemeClr>
                  </a:solidFill>
                  <a:prstDash val="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:ask="http://schemas.microsoft.com/office/drawing/2018/sketchyshapes" xmlns:c16r2="http://schemas.microsoft.com/office/drawing/2015/06/chart" xmlns:r="http://schemas.openxmlformats.org/officeDocument/2006/relationships" xmlns="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/>
              </c:spPr>
              <c:txPr>
                <a:bodyPr rot="0" spcFirstLastPara="1" vertOverflow="clip" horzOverflow="clip" vert="horz" wrap="square" lIns="36576" tIns="18288" rIns="36576" bIns="18288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1-ECC6-4428-AB84-24832E36FB22}"/>
                </c:ext>
              </c:extLst>
            </c:dLbl>
            <c:dLbl>
              <c:idx val="1"/>
              <c:layout>
                <c:manualLayout>
                  <c:x val="5.163544992462266E-3"/>
                  <c:y val="0.12409392463422814"/>
                </c:manualLayout>
              </c:layout>
              <c:numFmt formatCode="0.0%" sourceLinked="0"/>
              <c:spPr>
                <a:solidFill>
                  <a:sysClr val="window" lastClr="FFFFFF">
                    <a:alpha val="75000"/>
                  </a:sysClr>
                </a:solidFill>
                <a:ln w="9525" cap="flat" cmpd="sng" algn="ctr">
                  <a:solidFill>
                    <a:sysClr val="windowText" lastClr="000000">
                      <a:lumMod val="65000"/>
                      <a:lumOff val="35000"/>
                    </a:sysClr>
                  </a:solidFill>
                  <a:prstDash val="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:ask="http://schemas.microsoft.com/office/drawing/2018/sketchyshapes" xmlns:c16r2="http://schemas.microsoft.com/office/drawing/2015/06/chart" xmlns:r="http://schemas.openxmlformats.org/officeDocument/2006/relationships" xmlns="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/>
              </c:spPr>
              <c:txPr>
                <a:bodyPr rot="0" spcFirstLastPara="1" vertOverflow="clip" horzOverflow="clip" vert="horz" wrap="square" lIns="36576" tIns="18288" rIns="36576" bIns="18288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layout>
                    <c:manualLayout>
                      <c:w val="0.16830418433272765"/>
                      <c:h val="0.1443348173905517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ECC6-4428-AB84-24832E36FB22}"/>
                </c:ext>
              </c:extLst>
            </c:dLbl>
            <c:dLbl>
              <c:idx val="2"/>
              <c:layout>
                <c:manualLayout>
                  <c:x val="-3.4089474075174563E-2"/>
                  <c:y val="-3.4500810040351389E-2"/>
                </c:manualLayout>
              </c:layout>
              <c:numFmt formatCode="0.0%" sourceLinked="0"/>
              <c:spPr>
                <a:solidFill>
                  <a:sysClr val="window" lastClr="FFFFFF">
                    <a:alpha val="75000"/>
                  </a:sysClr>
                </a:solidFill>
                <a:ln w="9525" cap="flat" cmpd="sng" algn="ctr">
                  <a:solidFill>
                    <a:sysClr val="windowText" lastClr="000000">
                      <a:lumMod val="65000"/>
                      <a:lumOff val="35000"/>
                    </a:sysClr>
                  </a:solidFill>
                  <a:prstDash val="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:ask="http://schemas.microsoft.com/office/drawing/2018/sketchyshapes" xmlns:c16r2="http://schemas.microsoft.com/office/drawing/2015/06/chart" xmlns:r="http://schemas.openxmlformats.org/officeDocument/2006/relationships" xmlns="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/>
              </c:spPr>
              <c:txPr>
                <a:bodyPr rot="0" spcFirstLastPara="1" vertOverflow="clip" horzOverflow="clip" vert="horz" wrap="square" lIns="36576" tIns="18288" rIns="36576" bIns="18288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layout>
                    <c:manualLayout>
                      <c:w val="0.15113857762971936"/>
                      <c:h val="0.1567468434064457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ECC6-4428-AB84-24832E36FB22}"/>
                </c:ext>
              </c:extLst>
            </c:dLbl>
            <c:dLbl>
              <c:idx val="3"/>
              <c:layout>
                <c:manualLayout>
                  <c:x val="7.2677908186005016E-2"/>
                  <c:y val="-5.449115557879778E-2"/>
                </c:manualLayout>
              </c:layout>
              <c:numFmt formatCode="0.0%" sourceLinked="0"/>
              <c:spPr>
                <a:solidFill>
                  <a:sysClr val="window" lastClr="FFFFFF">
                    <a:alpha val="75000"/>
                  </a:sysClr>
                </a:solidFill>
                <a:ln w="9525" cap="flat" cmpd="sng" algn="ctr">
                  <a:solidFill>
                    <a:sysClr val="windowText" lastClr="000000">
                      <a:lumMod val="65000"/>
                      <a:lumOff val="35000"/>
                    </a:sysClr>
                  </a:solidFill>
                  <a:prstDash val="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:ask="http://schemas.microsoft.com/office/drawing/2018/sketchyshapes" xmlns:c16r2="http://schemas.microsoft.com/office/drawing/2015/06/chart" xmlns:r="http://schemas.openxmlformats.org/officeDocument/2006/relationships" xmlns="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/>
              </c:spPr>
              <c:txPr>
                <a:bodyPr rot="0" spcFirstLastPara="1" vertOverflow="clip" horzOverflow="clip" vert="horz" wrap="square" lIns="36576" tIns="18288" rIns="36576" bIns="18288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layout>
                    <c:manualLayout>
                      <c:w val="0.17153035705442479"/>
                      <c:h val="9.56309412504728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7-ECC6-4428-AB84-24832E36FB22}"/>
                </c:ext>
              </c:extLst>
            </c:dLbl>
            <c:dLbl>
              <c:idx val="4"/>
              <c:layout>
                <c:manualLayout>
                  <c:x val="0.1769680106751533"/>
                  <c:y val="6.0232089313505162E-3"/>
                </c:manualLayout>
              </c:layout>
              <c:numFmt formatCode="0.0%" sourceLinked="0"/>
              <c:spPr>
                <a:solidFill>
                  <a:sysClr val="window" lastClr="FFFFFF">
                    <a:alpha val="75000"/>
                  </a:sysClr>
                </a:solidFill>
                <a:ln w="9525" cap="flat" cmpd="sng" algn="ctr">
                  <a:solidFill>
                    <a:sysClr val="windowText" lastClr="000000">
                      <a:lumMod val="65000"/>
                      <a:lumOff val="35000"/>
                    </a:sysClr>
                  </a:solidFill>
                  <a:prstDash val="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:ask="http://schemas.microsoft.com/office/drawing/2018/sketchyshapes" xmlns:c16r2="http://schemas.microsoft.com/office/drawing/2015/06/chart" xmlns:r="http://schemas.openxmlformats.org/officeDocument/2006/relationships" xmlns="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/>
              </c:spPr>
              <c:txPr>
                <a:bodyPr rot="0" spcFirstLastPara="1" vertOverflow="clip" horzOverflow="clip" vert="horz" wrap="square" lIns="36576" tIns="18288" rIns="36576" bIns="18288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layout>
                    <c:manualLayout>
                      <c:w val="0.16780598320732296"/>
                      <c:h val="0.12059412892284604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ECC6-4428-AB84-24832E36FB22}"/>
                </c:ext>
              </c:extLst>
            </c:dLbl>
            <c:numFmt formatCode="0.0%" sourceLinked="0"/>
            <c:spPr>
              <a:solidFill>
                <a:sysClr val="window" lastClr="FFFFFF">
                  <a:alpha val="75000"/>
                </a:sysClr>
              </a:solidFill>
              <a:ln w="9525">
                <a:solidFill>
                  <a:sysClr val="windowText" lastClr="000000">
                    <a:lumMod val="65000"/>
                    <a:lumOff val="35000"/>
                  </a:sysClr>
                </a:solidFill>
                <a:prstDash val="dash"/>
              </a:ln>
              <a:effectLst/>
            </c:spPr>
            <c:txPr>
              <a:bodyPr rot="0" spcFirstLastPara="1" vertOverflow="clip" horzOverflow="clip" vert="horz" wrap="square" lIns="36576" tIns="18288" rIns="36576" bIns="18288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S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>
                  <a:solidFill>
                    <a:schemeClr val="tx1">
                      <a:lumMod val="50000"/>
                      <a:lumOff val="50000"/>
                    </a:schemeClr>
                  </a:solidFill>
                  <a:prstDash val="sysDash"/>
                </a:ln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</c:ext>
            </c:extLst>
          </c:dLbls>
          <c:cat>
            <c:strRef>
              <c:f>'4.2_FINANC ENSEÑ TIPO INGR'!$C$58:$G$58</c:f>
              <c:strCache>
                <c:ptCount val="5"/>
                <c:pt idx="0">
                  <c:v> Financiamiento de los hogares</c:v>
                </c:pt>
                <c:pt idx="1">
                  <c:v> Transferencia corriente del gobierno general</c:v>
                </c:pt>
                <c:pt idx="2">
                  <c:v> Cofinanciamiento del gobierno general</c:v>
                </c:pt>
                <c:pt idx="3">
                  <c:v>Otras transferencias corrientes</c:v>
                </c:pt>
                <c:pt idx="4">
                  <c:v>Otros ingresos propios</c:v>
                </c:pt>
              </c:strCache>
            </c:strRef>
          </c:cat>
          <c:val>
            <c:numRef>
              <c:f>'4.2_FINANC ENSEÑ TIPO INGR'!$C$64:$G$64</c:f>
              <c:numCache>
                <c:formatCode>0.0%</c:formatCode>
                <c:ptCount val="5"/>
                <c:pt idx="0">
                  <c:v>0.91581370331413514</c:v>
                </c:pt>
                <c:pt idx="1">
                  <c:v>0</c:v>
                </c:pt>
                <c:pt idx="2">
                  <c:v>4.1023852100804607E-2</c:v>
                </c:pt>
                <c:pt idx="3">
                  <c:v>3.3820431871177323E-2</c:v>
                </c:pt>
                <c:pt idx="4">
                  <c:v>9.3420127138829721E-3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ECC6-4428-AB84-24832E36FB22}"/>
            </c:ext>
          </c:extLst>
        </c:ser>
        <c:dLbls>
          <c:dLblPos val="bestFit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4753276986341644"/>
          <c:y val="0.20450752098844688"/>
          <c:w val="0.25246723013658356"/>
          <c:h val="0.54752436235356783"/>
        </c:manualLayout>
      </c:layout>
      <c:overlay val="0"/>
      <c:spPr>
        <a:solidFill>
          <a:schemeClr val="lt1">
            <a:alpha val="5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42867782895375345"/>
          <c:y val="1.7843785734771443E-2"/>
          <c:w val="0.6221976015577374"/>
          <c:h val="0.9459818024998512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'4.3_FINANC CLASIF CINE'!$B$36</c:f>
              <c:strCache>
                <c:ptCount val="1"/>
                <c:pt idx="0">
                  <c:v>Sector Público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E1748D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'4.3_FINANC CLASIF CINE'!$B$37:$B$45</c:f>
              <c:strCache>
                <c:ptCount val="9"/>
                <c:pt idx="0">
                  <c:v>Regulación y administración de la enseñanza</c:v>
                </c:pt>
                <c:pt idx="1">
                  <c:v>Educación de la primera infancia</c:v>
                </c:pt>
                <c:pt idx="2">
                  <c:v>Educación primaria</c:v>
                </c:pt>
                <c:pt idx="3">
                  <c:v>Educación secundaria baja</c:v>
                </c:pt>
                <c:pt idx="4">
                  <c:v>Educación secundaria alta</c:v>
                </c:pt>
                <c:pt idx="5">
                  <c:v>Educación terciaria de ciclo corto</c:v>
                </c:pt>
                <c:pt idx="6">
                  <c:v>Grado de educación terciaria o nivel equivalente</c:v>
                </c:pt>
                <c:pt idx="7">
                  <c:v>Nivel de maestría, especialización y doctorado o equivalentes</c:v>
                </c:pt>
                <c:pt idx="8">
                  <c:v>Otros tipos de enseñanza </c:v>
                </c:pt>
              </c:strCache>
            </c:strRef>
          </c:cat>
          <c:val>
            <c:numRef>
              <c:f>'4.3_FINANC CLASIF CINE'!$D$37:$D$45</c:f>
              <c:numCache>
                <c:formatCode>0.0%</c:formatCode>
                <c:ptCount val="9"/>
                <c:pt idx="0">
                  <c:v>0.10912833863248965</c:v>
                </c:pt>
                <c:pt idx="1">
                  <c:v>0.11215096092954367</c:v>
                </c:pt>
                <c:pt idx="2">
                  <c:v>0.26865024526365794</c:v>
                </c:pt>
                <c:pt idx="3">
                  <c:v>0.1355682279078437</c:v>
                </c:pt>
                <c:pt idx="4">
                  <c:v>0.11315432102815082</c:v>
                </c:pt>
                <c:pt idx="5">
                  <c:v>1.2557437541798631E-2</c:v>
                </c:pt>
                <c:pt idx="6">
                  <c:v>0.21759754686174046</c:v>
                </c:pt>
                <c:pt idx="7">
                  <c:v>1.3436535351270582E-2</c:v>
                </c:pt>
                <c:pt idx="8">
                  <c:v>1.7756386483504569E-2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D73-4511-947C-915227949F8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67"/>
        <c:axId val="198331776"/>
        <c:axId val="198473984"/>
      </c:barChart>
      <c:catAx>
        <c:axId val="198331776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198473984"/>
        <c:crosses val="autoZero"/>
        <c:auto val="1"/>
        <c:lblAlgn val="ctr"/>
        <c:lblOffset val="100"/>
        <c:noMultiLvlLbl val="0"/>
      </c:catAx>
      <c:valAx>
        <c:axId val="198473984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98331776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64569446922689366"/>
          <c:y val="0.91378132124451972"/>
          <c:w val="0.15635004367323305"/>
          <c:h val="4.2320858314194298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039804268344254"/>
          <c:y val="7.512972363525848E-4"/>
          <c:w val="0.65659755608017611"/>
          <c:h val="0.959611528582704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'4.3_FINANC CLASIF CINE'!$F$36</c:f>
              <c:strCache>
                <c:ptCount val="1"/>
                <c:pt idx="0">
                  <c:v>Sector Privado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B6B6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'4.3_FINANC CLASIF CINE'!$F$37:$F$44</c:f>
              <c:strCache>
                <c:ptCount val="8"/>
                <c:pt idx="0">
                  <c:v>Educación de la primera infancia</c:v>
                </c:pt>
                <c:pt idx="1">
                  <c:v>Educación primaria</c:v>
                </c:pt>
                <c:pt idx="2">
                  <c:v>Educación secundaria baja</c:v>
                </c:pt>
                <c:pt idx="3">
                  <c:v>Educación secundaria alta</c:v>
                </c:pt>
                <c:pt idx="4">
                  <c:v>Educación terciaria de ciclo corto</c:v>
                </c:pt>
                <c:pt idx="5">
                  <c:v>Grado de educación terciaria o nivel equivalente</c:v>
                </c:pt>
                <c:pt idx="6">
                  <c:v>Nivel de maestría, especialización y doctorado o equivalentes</c:v>
                </c:pt>
                <c:pt idx="7">
                  <c:v>Otros tipos de enseñanza </c:v>
                </c:pt>
              </c:strCache>
            </c:strRef>
          </c:cat>
          <c:val>
            <c:numRef>
              <c:f>'4.3_FINANC CLASIF CINE'!$I$37:$I$44</c:f>
              <c:numCache>
                <c:formatCode>0.0%</c:formatCode>
                <c:ptCount val="8"/>
                <c:pt idx="0">
                  <c:v>8.5043024274960591E-2</c:v>
                </c:pt>
                <c:pt idx="1">
                  <c:v>0.20821479151380387</c:v>
                </c:pt>
                <c:pt idx="2">
                  <c:v>7.7042851183343114E-2</c:v>
                </c:pt>
                <c:pt idx="3">
                  <c:v>7.63364399988916E-2</c:v>
                </c:pt>
                <c:pt idx="4">
                  <c:v>4.4238952977916017E-2</c:v>
                </c:pt>
                <c:pt idx="5">
                  <c:v>0.35921483212960009</c:v>
                </c:pt>
                <c:pt idx="6">
                  <c:v>5.1858400428477669E-2</c:v>
                </c:pt>
                <c:pt idx="7">
                  <c:v>9.8050707493007067E-2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204-4D48-91FC-75067AE80CE1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12"/>
        <c:axId val="198501888"/>
        <c:axId val="198508928"/>
      </c:barChart>
      <c:catAx>
        <c:axId val="19850188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198508928"/>
        <c:crosses val="autoZero"/>
        <c:auto val="1"/>
        <c:lblAlgn val="ctr"/>
        <c:lblOffset val="100"/>
        <c:noMultiLvlLbl val="0"/>
      </c:catAx>
      <c:valAx>
        <c:axId val="198508928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98501888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60930261220170612"/>
          <c:y val="0.86024996404020537"/>
          <c:w val="0.16808967329830393"/>
          <c:h val="5.3473224398426444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47225326809876933"/>
          <c:y val="4.906201673602377E-2"/>
          <c:w val="0.47141299085187166"/>
          <c:h val="0.85046806558134758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'4.4_FINANC_PCC'!$G$53</c:f>
              <c:strCache>
                <c:ptCount val="1"/>
                <c:pt idx="0">
                  <c:v>Sector Público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  <a:effectLst/>
          </c:spPr>
          <c:invertIfNegative val="0"/>
          <c:dLbls>
            <c:dLbl>
              <c:idx val="8"/>
              <c:layout>
                <c:manualLayout>
                  <c:x val="2.2653721682847898E-2"/>
                  <c:y val="8.7067338228681975E-17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884-4D4C-A83B-1B3E34A0F50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'4.4_FINANC_PCC'!$C$54:$C$63</c:f>
              <c:strCache>
                <c:ptCount val="10"/>
                <c:pt idx="0">
                  <c:v>Servicios de regulación y administración de servicios de enseñanza</c:v>
                </c:pt>
                <c:pt idx="1">
                  <c:v>Servicios de enseñanza de nivel de desarrollo infantil</c:v>
                </c:pt>
                <c:pt idx="2">
                  <c:v>Servicios de enseñanza de nivel preprimaria </c:v>
                </c:pt>
                <c:pt idx="3">
                  <c:v>Servicios de enseñanza de nivel primaria</c:v>
                </c:pt>
                <c:pt idx="4">
                  <c:v>Servicios de enseñanza secundaria baja</c:v>
                </c:pt>
                <c:pt idx="5">
                  <c:v>Servicios de enseñanza secundaria alta</c:v>
                </c:pt>
                <c:pt idx="6">
                  <c:v>Servicios de enseñanza superior terciaria de ciclo corto</c:v>
                </c:pt>
                <c:pt idx="7">
                  <c:v>Servicios de enseñanza superior de tercer nivel</c:v>
                </c:pt>
                <c:pt idx="8">
                  <c:v>Servicios de enseñanza superior de cuarto nivel</c:v>
                </c:pt>
                <c:pt idx="9">
                  <c:v>Servicios de otros tipos de enseñanza n.c.p</c:v>
                </c:pt>
              </c:strCache>
            </c:strRef>
          </c:cat>
          <c:val>
            <c:numRef>
              <c:f>'4.4_FINANC_PCC'!$G$54:$G$63</c:f>
              <c:numCache>
                <c:formatCode>0.0%</c:formatCode>
                <c:ptCount val="10"/>
                <c:pt idx="0">
                  <c:v>0.99588903480710733</c:v>
                </c:pt>
                <c:pt idx="1">
                  <c:v>0.83012269286005569</c:v>
                </c:pt>
                <c:pt idx="2">
                  <c:v>0.70805240411482084</c:v>
                </c:pt>
                <c:pt idx="3">
                  <c:v>0.73236564962261441</c:v>
                </c:pt>
                <c:pt idx="4">
                  <c:v>0.78880841811397739</c:v>
                </c:pt>
                <c:pt idx="5">
                  <c:v>0.7589014904619128</c:v>
                </c:pt>
                <c:pt idx="6">
                  <c:v>0.37809605858281281</c:v>
                </c:pt>
                <c:pt idx="7">
                  <c:v>0.55369094628545945</c:v>
                </c:pt>
                <c:pt idx="8">
                  <c:v>9.6789286962289958E-2</c:v>
                </c:pt>
                <c:pt idx="9">
                  <c:v>0.25614596761626834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884-4D4C-A83B-1B3E34A0F50E}"/>
            </c:ext>
          </c:extLst>
        </c:ser>
        <c:ser>
          <c:idx val="1"/>
          <c:order val="1"/>
          <c:tx>
            <c:strRef>
              <c:f>'4.4_FINANC_PCC'!$H$53</c:f>
              <c:strCache>
                <c:ptCount val="1"/>
                <c:pt idx="0">
                  <c:v>Sector privado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  <a:effectLst/>
          </c:spPr>
          <c:invertIfNegative val="0"/>
          <c:dLbls>
            <c:dLbl>
              <c:idx val="0"/>
              <c:layout>
                <c:manualLayout>
                  <c:x val="-1.4563106796116623E-2"/>
                  <c:y val="0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884-4D4C-A83B-1B3E34A0F50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'4.4_FINANC_PCC'!$C$54:$C$63</c:f>
              <c:strCache>
                <c:ptCount val="10"/>
                <c:pt idx="0">
                  <c:v>Servicios de regulación y administración de servicios de enseñanza</c:v>
                </c:pt>
                <c:pt idx="1">
                  <c:v>Servicios de enseñanza de nivel de desarrollo infantil</c:v>
                </c:pt>
                <c:pt idx="2">
                  <c:v>Servicios de enseñanza de nivel preprimaria </c:v>
                </c:pt>
                <c:pt idx="3">
                  <c:v>Servicios de enseñanza de nivel primaria</c:v>
                </c:pt>
                <c:pt idx="4">
                  <c:v>Servicios de enseñanza secundaria baja</c:v>
                </c:pt>
                <c:pt idx="5">
                  <c:v>Servicios de enseñanza secundaria alta</c:v>
                </c:pt>
                <c:pt idx="6">
                  <c:v>Servicios de enseñanza superior terciaria de ciclo corto</c:v>
                </c:pt>
                <c:pt idx="7">
                  <c:v>Servicios de enseñanza superior de tercer nivel</c:v>
                </c:pt>
                <c:pt idx="8">
                  <c:v>Servicios de enseñanza superior de cuarto nivel</c:v>
                </c:pt>
                <c:pt idx="9">
                  <c:v>Servicios de otros tipos de enseñanza n.c.p</c:v>
                </c:pt>
              </c:strCache>
            </c:strRef>
          </c:cat>
          <c:val>
            <c:numRef>
              <c:f>'4.4_FINANC_PCC'!$H$54:$H$63</c:f>
              <c:numCache>
                <c:formatCode>0.0%</c:formatCode>
                <c:ptCount val="10"/>
                <c:pt idx="0">
                  <c:v>4.1109651928926605E-3</c:v>
                </c:pt>
                <c:pt idx="1">
                  <c:v>0.16987730713994434</c:v>
                </c:pt>
                <c:pt idx="2">
                  <c:v>0.29194759588517916</c:v>
                </c:pt>
                <c:pt idx="3">
                  <c:v>0.26763435037738559</c:v>
                </c:pt>
                <c:pt idx="4">
                  <c:v>0.21119158188602261</c:v>
                </c:pt>
                <c:pt idx="5">
                  <c:v>0.24109850953808717</c:v>
                </c:pt>
                <c:pt idx="6">
                  <c:v>0.62190394141718719</c:v>
                </c:pt>
                <c:pt idx="7">
                  <c:v>0.44630905371454055</c:v>
                </c:pt>
                <c:pt idx="8">
                  <c:v>0.90321071303771006</c:v>
                </c:pt>
                <c:pt idx="9">
                  <c:v>0.7438540323837316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0884-4D4C-A83B-1B3E34A0F50E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8"/>
        <c:overlap val="100"/>
        <c:axId val="198849280"/>
        <c:axId val="198850816"/>
      </c:barChart>
      <c:catAx>
        <c:axId val="19884928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1">
                <a:lumMod val="65000"/>
                <a:lumOff val="3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6E6E7C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S"/>
          </a:p>
        </c:txPr>
        <c:crossAx val="198850816"/>
        <c:crosses val="autoZero"/>
        <c:auto val="1"/>
        <c:lblAlgn val="ctr"/>
        <c:lblOffset val="100"/>
        <c:noMultiLvlLbl val="0"/>
      </c:catAx>
      <c:valAx>
        <c:axId val="198850816"/>
        <c:scaling>
          <c:orientation val="minMax"/>
        </c:scaling>
        <c:delete val="0"/>
        <c:axPos val="t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bg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S"/>
          </a:p>
        </c:txPr>
        <c:crossAx val="198849280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3687899357407908"/>
          <c:y val="0.95582338314030346"/>
          <c:w val="0.37014499401167089"/>
          <c:h val="4.41765581478487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20294338207724"/>
          <c:y val="4.3426088878308317E-2"/>
          <c:w val="0.69631092988376453"/>
          <c:h val="0.8263503396290222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'4.4_FINANC_PCC'!$D$48:$E$48</c:f>
              <c:strCache>
                <c:ptCount val="1"/>
                <c:pt idx="0">
                  <c:v>Sector Público Sector privado</c:v>
                </c:pt>
              </c:strCache>
            </c:strRef>
          </c:tx>
          <c:spPr>
            <a:solidFill>
              <a:srgbClr val="FFC1CD"/>
            </a:solidFill>
            <a:ln w="19050">
              <a:solidFill>
                <a:srgbClr val="D64265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1CD"/>
              </a:solidFill>
              <a:ln w="3175">
                <a:solidFill>
                  <a:srgbClr val="D64265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B341-4F58-BC00-F4BEBFB58E41}"/>
              </c:ext>
            </c:extLst>
          </c:dPt>
          <c:dPt>
            <c:idx val="1"/>
            <c:invertIfNegative val="0"/>
            <c:bubble3D val="0"/>
            <c:spPr>
              <a:solidFill>
                <a:srgbClr val="BFBFBF"/>
              </a:solidFill>
              <a:ln w="3175">
                <a:solidFill>
                  <a:srgbClr val="6E6E7C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B341-4F58-BC00-F4BEBFB58E41}"/>
              </c:ext>
            </c:extLst>
          </c:dPt>
          <c:dLbls>
            <c:dLbl>
              <c:idx val="0"/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16399793388429751"/>
                      <c:h val="0.21662205226258763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B341-4F58-BC00-F4BEBFB58E41}"/>
                </c:ext>
              </c:extLst>
            </c:dLbl>
            <c:dLbl>
              <c:idx val="1"/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19490314176164383"/>
                      <c:h val="0.11464627151051623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B341-4F58-BC00-F4BEBFB58E41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'4.4_FINANC_PCC'!$D$48:$E$48</c:f>
              <c:strCache>
                <c:ptCount val="2"/>
                <c:pt idx="0">
                  <c:v>Sector Público</c:v>
                </c:pt>
                <c:pt idx="1">
                  <c:v>Sector privado</c:v>
                </c:pt>
              </c:strCache>
            </c:strRef>
          </c:cat>
          <c:val>
            <c:numRef>
              <c:f>'4.4_FINANC_PCC'!$D$49:$E$49</c:f>
              <c:numCache>
                <c:formatCode>_ * #,##0_ ;_ * \-#,##0_ ;_ * "-"??_ ;_ @_ </c:formatCode>
                <c:ptCount val="2"/>
                <c:pt idx="0">
                  <c:v>5019055</c:v>
                </c:pt>
                <c:pt idx="1">
                  <c:v>2531284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B341-4F58-BC00-F4BEBFB58E41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198970752"/>
        <c:axId val="198978560"/>
      </c:barChart>
      <c:catAx>
        <c:axId val="198970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6E6E7C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S"/>
          </a:p>
        </c:txPr>
        <c:crossAx val="198978560"/>
        <c:crosses val="autoZero"/>
        <c:auto val="1"/>
        <c:lblAlgn val="ctr"/>
        <c:lblOffset val="100"/>
        <c:noMultiLvlLbl val="0"/>
      </c:catAx>
      <c:valAx>
        <c:axId val="198978560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_ * #,##0_ ;_ * \-#,##0_ ;_ * &quot;-&quot;??_ ;_ @_ 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bg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S"/>
          </a:p>
        </c:txPr>
        <c:crossAx val="198970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58506648076482"/>
          <c:y val="3.76069342938938E-2"/>
          <c:w val="0.70371883396232282"/>
          <c:h val="0.9247938020189157"/>
        </c:manualLayout>
      </c:layout>
      <c:pieChart>
        <c:varyColors val="1"/>
        <c:ser>
          <c:idx val="0"/>
          <c:order val="0"/>
          <c:tx>
            <c:strRef>
              <c:f>'4.4_FINANC_PCC'!$C$32</c:f>
              <c:strCache>
                <c:ptCount val="1"/>
                <c:pt idx="0">
                  <c:v>0</c:v>
                </c:pt>
              </c:strCache>
            </c:strRef>
          </c:tx>
          <c:spPr>
            <a:solidFill>
              <a:srgbClr val="EBA3BE"/>
            </a:solidFill>
            <a:ln>
              <a:solidFill>
                <a:srgbClr val="D12D6B"/>
              </a:solidFill>
            </a:ln>
          </c:spPr>
          <c:dPt>
            <c:idx val="0"/>
            <c:bubble3D val="0"/>
            <c:spPr>
              <a:solidFill>
                <a:srgbClr val="BFBFBF"/>
              </a:solidFill>
              <a:ln>
                <a:solidFill>
                  <a:srgbClr val="6E6E7C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683A-4C28-83D1-57533658D033}"/>
              </c:ext>
            </c:extLst>
          </c:dPt>
          <c:dPt>
            <c:idx val="1"/>
            <c:bubble3D val="0"/>
            <c:spPr>
              <a:solidFill>
                <a:srgbClr val="FFC1CD"/>
              </a:solidFill>
              <a:ln>
                <a:solidFill>
                  <a:srgbClr val="D64265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683A-4C28-83D1-57533658D033}"/>
              </c:ext>
            </c:extLst>
          </c:dPt>
          <c:dPt>
            <c:idx val="2"/>
            <c:bubble3D val="0"/>
            <c:spPr>
              <a:solidFill>
                <a:schemeClr val="accent4">
                  <a:lumMod val="40000"/>
                  <a:lumOff val="60000"/>
                </a:schemeClr>
              </a:solidFill>
              <a:ln>
                <a:solidFill>
                  <a:schemeClr val="accent4">
                    <a:lumMod val="75000"/>
                  </a:schemeClr>
                </a:solidFill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683A-4C28-83D1-57533658D033}"/>
              </c:ext>
            </c:extLst>
          </c:dPt>
          <c:dPt>
            <c:idx val="3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accent1">
                    <a:lumMod val="75000"/>
                  </a:schemeClr>
                </a:solidFill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683A-4C28-83D1-57533658D033}"/>
              </c:ext>
            </c:extLst>
          </c:dPt>
          <c:dLbls>
            <c:dLbl>
              <c:idx val="2"/>
              <c:layout>
                <c:manualLayout>
                  <c:x val="-2.4060942438948765E-2"/>
                  <c:y val="4.9052686939652396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83A-4C28-83D1-57533658D033}"/>
                </c:ext>
              </c:extLst>
            </c:dLbl>
            <c:dLbl>
              <c:idx val="3"/>
              <c:layout>
                <c:manualLayout>
                  <c:x val="2.3549474022898101E-2"/>
                  <c:y val="3.3791881874879061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83A-4C28-83D1-57533658D033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5A5A7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S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'4.4_FINANC_PCC'!$D$31:$G$31</c:f>
              <c:strCache>
                <c:ptCount val="4"/>
                <c:pt idx="0">
                  <c:v>Financiamiento hogares</c:v>
                </c:pt>
                <c:pt idx="1">
                  <c:v>Financiamiento gobierno central</c:v>
                </c:pt>
                <c:pt idx="2">
                  <c:v>Financiamiento gobierno local</c:v>
                </c:pt>
                <c:pt idx="3">
                  <c:v>Financiamiento ISFLH</c:v>
                </c:pt>
              </c:strCache>
            </c:strRef>
          </c:cat>
          <c:val>
            <c:numRef>
              <c:f>'4.4_FINANC_PCC'!$D$32:$G$32</c:f>
              <c:numCache>
                <c:formatCode>_ * #,##0_ ;_ * \-#,##0_ ;_ * "-"??_ ;_ @_ </c:formatCode>
                <c:ptCount val="4"/>
                <c:pt idx="0">
                  <c:v>2521236</c:v>
                </c:pt>
                <c:pt idx="1">
                  <c:v>4955495</c:v>
                </c:pt>
                <c:pt idx="2">
                  <c:v>63560</c:v>
                </c:pt>
                <c:pt idx="3">
                  <c:v>10048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8-683A-4C28-83D1-57533658D033}"/>
            </c:ext>
          </c:extLst>
        </c:ser>
        <c:dLbls>
          <c:dLblPos val="ctr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6417027894214695"/>
          <c:y val="0.19339640380773299"/>
          <c:w val="0.23582972246812345"/>
          <c:h val="0.3723229586849847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noFill/>
    <a:ln w="9525" cap="flat" cmpd="sng" algn="ctr">
      <a:solidFill>
        <a:schemeClr val="bg1"/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1147735973261684E-2"/>
          <c:y val="1.4504755088786873E-2"/>
          <c:w val="0.94813930820541947"/>
          <c:h val="0.8794022612337468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'4.5.EROG_PIB'!$B$25</c:f>
              <c:strCache>
                <c:ptCount val="1"/>
                <c:pt idx="0">
                  <c:v>Sector público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'4.5.EROG_PIB'!$C$24:$O$24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'4.5.EROG_PIB'!$C$25:$O$25</c:f>
              <c:numCache>
                <c:formatCode>0.0%</c:formatCode>
                <c:ptCount val="13"/>
                <c:pt idx="0">
                  <c:v>4.481565624786981E-2</c:v>
                </c:pt>
                <c:pt idx="1">
                  <c:v>4.6475170627030403E-2</c:v>
                </c:pt>
                <c:pt idx="2">
                  <c:v>4.842191625850456E-2</c:v>
                </c:pt>
                <c:pt idx="3">
                  <c:v>4.7279299094202178E-2</c:v>
                </c:pt>
                <c:pt idx="4">
                  <c:v>4.822105027022832E-2</c:v>
                </c:pt>
                <c:pt idx="5">
                  <c:v>4.671874101502306E-2</c:v>
                </c:pt>
                <c:pt idx="6">
                  <c:v>5.2278459234254164E-2</c:v>
                </c:pt>
                <c:pt idx="7">
                  <c:v>5.053364207149081E-2</c:v>
                </c:pt>
                <c:pt idx="8">
                  <c:v>4.8796821516879869E-2</c:v>
                </c:pt>
                <c:pt idx="9">
                  <c:v>4.7293085483979938E-2</c:v>
                </c:pt>
                <c:pt idx="10">
                  <c:v>4.9502347466096018E-2</c:v>
                </c:pt>
                <c:pt idx="11">
                  <c:v>4.9092854421237654E-2</c:v>
                </c:pt>
                <c:pt idx="12">
                  <c:v>4.7938964448045657E-2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0B1-4990-B52C-FAAE09F244E8}"/>
            </c:ext>
          </c:extLst>
        </c:ser>
        <c:ser>
          <c:idx val="1"/>
          <c:order val="1"/>
          <c:tx>
            <c:strRef>
              <c:f>'4.5.EROG_PIB'!$B$26</c:f>
              <c:strCache>
                <c:ptCount val="1"/>
                <c:pt idx="0">
                  <c:v>Sector privado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dLbl>
              <c:idx val="0"/>
              <c:layout>
                <c:manualLayout>
                  <c:x val="2.1125976774762252E-3"/>
                  <c:y val="-6.130103114993292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0B1-4990-B52C-FAAE09F244E8}"/>
                </c:ext>
              </c:extLst>
            </c:dLbl>
            <c:dLbl>
              <c:idx val="1"/>
              <c:layout>
                <c:manualLayout>
                  <c:x val="1.8795228698304375E-3"/>
                  <c:y val="-6.130103114993292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0B1-4990-B52C-FAAE09F244E8}"/>
                </c:ext>
              </c:extLst>
            </c:dLbl>
            <c:dLbl>
              <c:idx val="2"/>
              <c:layout>
                <c:manualLayout>
                  <c:x val="1.7833080650393029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0B1-4990-B52C-FAAE09F244E8}"/>
                </c:ext>
              </c:extLst>
            </c:dLbl>
            <c:dLbl>
              <c:idx val="3"/>
              <c:layout>
                <c:manualLayout>
                  <c:x val="2.1275220861405634E-4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0B1-4990-B52C-FAAE09F244E8}"/>
                </c:ext>
              </c:extLst>
            </c:dLbl>
            <c:dLbl>
              <c:idx val="4"/>
              <c:layout>
                <c:manualLayout>
                  <c:x val="7.7511662869674826E-4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0B1-4990-B52C-FAAE09F244E8}"/>
                </c:ext>
              </c:extLst>
            </c:dLbl>
            <c:dLbl>
              <c:idx val="5"/>
              <c:layout>
                <c:manualLayout>
                  <c:x val="7.7511662869674826E-4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0B1-4990-B52C-FAAE09F244E8}"/>
                </c:ext>
              </c:extLst>
            </c:dLbl>
            <c:dLbl>
              <c:idx val="6"/>
              <c:layout>
                <c:manualLayout>
                  <c:x val="-3.4961221146870947E-4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0B1-4990-B52C-FAAE09F244E8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'4.5.EROG_PIB'!$C$24:$O$24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'4.5.EROG_PIB'!$C$26:$O$26</c:f>
              <c:numCache>
                <c:formatCode>0.0%</c:formatCode>
                <c:ptCount val="13"/>
                <c:pt idx="0">
                  <c:v>1.9235066840885853E-2</c:v>
                </c:pt>
                <c:pt idx="1">
                  <c:v>1.7259691073737381E-2</c:v>
                </c:pt>
                <c:pt idx="2">
                  <c:v>1.8301835361105301E-2</c:v>
                </c:pt>
                <c:pt idx="3">
                  <c:v>1.7119814780072976E-2</c:v>
                </c:pt>
                <c:pt idx="4">
                  <c:v>1.7106774321381635E-2</c:v>
                </c:pt>
                <c:pt idx="5">
                  <c:v>1.9063289085696027E-2</c:v>
                </c:pt>
                <c:pt idx="6">
                  <c:v>1.7379995023423769E-2</c:v>
                </c:pt>
                <c:pt idx="7">
                  <c:v>1.9483254537116846E-2</c:v>
                </c:pt>
                <c:pt idx="8">
                  <c:v>1.9767886679778177E-2</c:v>
                </c:pt>
                <c:pt idx="9">
                  <c:v>1.968457427715764E-2</c:v>
                </c:pt>
                <c:pt idx="10">
                  <c:v>2.041231511179226E-2</c:v>
                </c:pt>
                <c:pt idx="11">
                  <c:v>2.1224715328854775E-2</c:v>
                </c:pt>
                <c:pt idx="12">
                  <c:v>2.2273456169190943E-2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8-80B1-4990-B52C-FAAE09F24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7390336"/>
        <c:axId val="197391872"/>
      </c:barChart>
      <c:lineChart>
        <c:grouping val="standard"/>
        <c:varyColors val="0"/>
        <c:ser>
          <c:idx val="2"/>
          <c:order val="2"/>
          <c:tx>
            <c:strRef>
              <c:f>'4.5.EROG_PIB'!$B$27</c:f>
              <c:strCache>
                <c:ptCount val="1"/>
                <c:pt idx="0">
                  <c:v>Total erogaciones /PIB</c:v>
                </c:pt>
              </c:strCache>
            </c:strRef>
          </c:tx>
          <c:spPr>
            <a:ln w="19050">
              <a:solidFill>
                <a:srgbClr val="FFC000"/>
              </a:solidFill>
              <a:prstDash val="sysDash"/>
            </a:ln>
          </c:spPr>
          <c:marker>
            <c:symbol val="diamond"/>
            <c:size val="6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'4.5.EROG_PIB'!$C$24:$O$24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'4.5.EROG_PIB'!$C$27:$O$27</c:f>
              <c:numCache>
                <c:formatCode>0.0%</c:formatCode>
                <c:ptCount val="13"/>
                <c:pt idx="0">
                  <c:v>6.4050723088755659E-2</c:v>
                </c:pt>
                <c:pt idx="1">
                  <c:v>6.3734861700767781E-2</c:v>
                </c:pt>
                <c:pt idx="2">
                  <c:v>6.6723751619609861E-2</c:v>
                </c:pt>
                <c:pt idx="3">
                  <c:v>6.439911387427516E-2</c:v>
                </c:pt>
                <c:pt idx="4">
                  <c:v>6.5327824591609962E-2</c:v>
                </c:pt>
                <c:pt idx="5">
                  <c:v>6.5782030100719091E-2</c:v>
                </c:pt>
                <c:pt idx="6">
                  <c:v>6.9658454257677929E-2</c:v>
                </c:pt>
                <c:pt idx="7">
                  <c:v>7.0016896608607659E-2</c:v>
                </c:pt>
                <c:pt idx="8">
                  <c:v>6.8564708196658053E-2</c:v>
                </c:pt>
                <c:pt idx="9">
                  <c:v>6.6977659761137578E-2</c:v>
                </c:pt>
                <c:pt idx="10">
                  <c:v>6.9914662577888281E-2</c:v>
                </c:pt>
                <c:pt idx="11">
                  <c:v>7.0317569750092429E-2</c:v>
                </c:pt>
                <c:pt idx="12">
                  <c:v>7.0212420617236593E-2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80B1-4990-B52C-FAAE09F24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7853952"/>
        <c:axId val="197393408"/>
      </c:lineChart>
      <c:catAx>
        <c:axId val="197390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7391872"/>
        <c:crosses val="autoZero"/>
        <c:auto val="1"/>
        <c:lblAlgn val="ctr"/>
        <c:lblOffset val="100"/>
        <c:noMultiLvlLbl val="0"/>
      </c:catAx>
      <c:valAx>
        <c:axId val="197391872"/>
        <c:scaling>
          <c:orientation val="minMax"/>
          <c:max val="0.1"/>
        </c:scaling>
        <c:delete val="0"/>
        <c:axPos val="l"/>
        <c:numFmt formatCode="0.0%" sourceLinked="1"/>
        <c:majorTickMark val="out"/>
        <c:minorTickMark val="none"/>
        <c:tickLblPos val="nextTo"/>
        <c:spPr>
          <a:ln>
            <a:solidFill>
              <a:schemeClr val="bg1"/>
            </a:solidFill>
          </a:ln>
        </c:spPr>
        <c:txPr>
          <a:bodyPr/>
          <a:lstStyle/>
          <a:p>
            <a:pPr>
              <a:defRPr sz="500">
                <a:solidFill>
                  <a:schemeClr val="bg1"/>
                </a:solidFill>
              </a:defRPr>
            </a:pPr>
            <a:endParaRPr lang="es-ES"/>
          </a:p>
        </c:txPr>
        <c:crossAx val="197390336"/>
        <c:crosses val="autoZero"/>
        <c:crossBetween val="between"/>
        <c:majorUnit val="2.0000000000000004E-2"/>
        <c:minorUnit val="4.000000000000001E-3"/>
      </c:valAx>
      <c:valAx>
        <c:axId val="197393408"/>
        <c:scaling>
          <c:orientation val="minMax"/>
          <c:min val="0"/>
        </c:scaling>
        <c:delete val="0"/>
        <c:axPos val="r"/>
        <c:numFmt formatCode="0.0%" sourceLinked="1"/>
        <c:majorTickMark val="out"/>
        <c:minorTickMark val="none"/>
        <c:tickLblPos val="nextTo"/>
        <c:spPr>
          <a:ln>
            <a:solidFill>
              <a:schemeClr val="bg1"/>
            </a:solidFill>
          </a:ln>
        </c:spPr>
        <c:txPr>
          <a:bodyPr/>
          <a:lstStyle/>
          <a:p>
            <a:pPr>
              <a:defRPr>
                <a:solidFill>
                  <a:schemeClr val="bg1"/>
                </a:solidFill>
              </a:defRPr>
            </a:pPr>
            <a:endParaRPr lang="es-ES"/>
          </a:p>
        </c:txPr>
        <c:crossAx val="197853952"/>
        <c:crosses val="max"/>
        <c:crossBetween val="between"/>
      </c:valAx>
      <c:catAx>
        <c:axId val="1978539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97393408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0.33388634560214853"/>
          <c:y val="0.96747405125221853"/>
          <c:w val="0.47430177793975969"/>
          <c:h val="2.7332316233728646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832697670603672"/>
          <c:y val="0.13538354757286966"/>
          <c:w val="0.45609067074160548"/>
          <c:h val="0.80125042742537989"/>
        </c:manualLayout>
      </c:layout>
      <c:doughnutChart>
        <c:varyColors val="1"/>
        <c:ser>
          <c:idx val="0"/>
          <c:order val="0"/>
          <c:tx>
            <c:strRef>
              <c:f>'4.6_EROG ENSEÑ SEG SECTOR'!$B$44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solidFill>
                <a:srgbClr val="EBA3BE"/>
              </a:solidFill>
            </a:ln>
            <a:effectLst/>
          </c:spPr>
          <c:dPt>
            <c:idx val="0"/>
            <c:bubble3D val="0"/>
            <c:spPr>
              <a:solidFill>
                <a:srgbClr val="FFC1CD"/>
              </a:solidFill>
              <a:ln>
                <a:solidFill>
                  <a:srgbClr val="D64265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4EA1-4693-8044-B1F1EA6A1297}"/>
              </c:ext>
            </c:extLst>
          </c:dPt>
          <c:dPt>
            <c:idx val="1"/>
            <c:bubble3D val="0"/>
            <c:spPr>
              <a:solidFill>
                <a:srgbClr val="BFBFBF"/>
              </a:solidFill>
              <a:ln>
                <a:solidFill>
                  <a:srgbClr val="6E6E7C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4EA1-4693-8044-B1F1EA6A1297}"/>
              </c:ext>
            </c:extLst>
          </c:dPt>
          <c:dPt>
            <c:idx val="2"/>
            <c:bubble3D val="0"/>
            <c:spPr>
              <a:solidFill>
                <a:schemeClr val="accent4">
                  <a:lumMod val="40000"/>
                  <a:lumOff val="60000"/>
                </a:schemeClr>
              </a:solidFill>
              <a:ln>
                <a:solidFill>
                  <a:schemeClr val="accent4">
                    <a:lumMod val="75000"/>
                  </a:schemeClr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4EA1-4693-8044-B1F1EA6A1297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solidFill>
                  <a:schemeClr val="accent2">
                    <a:lumMod val="75000"/>
                  </a:schemeClr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4EA1-4693-8044-B1F1EA6A129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solidFill>
                  <a:schemeClr val="accent1">
                    <a:lumMod val="75000"/>
                  </a:schemeClr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4EA1-4693-8044-B1F1EA6A1297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>
                <a:solidFill>
                  <a:srgbClr val="EBA3BE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D04D-4254-B0B3-EA8315EFC1E7}"/>
              </c:ext>
            </c:extLst>
          </c:dPt>
          <c:dLbls>
            <c:dLbl>
              <c:idx val="0"/>
              <c:layout>
                <c:manualLayout>
                  <c:x val="0.10494998401954343"/>
                  <c:y val="5.8895384411093037E-2"/>
                </c:manualLayout>
              </c:layout>
              <c:numFmt formatCode="0.0%" sourceLinked="0"/>
              <c:spPr>
                <a:noFill/>
                <a:ln w="3175" cap="flat" cmpd="sng" algn="ctr">
                  <a:solidFill>
                    <a:sysClr val="windowText" lastClr="000000"/>
                  </a:solidFill>
                  <a:prstDash val="lg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:ask="http://schemas.microsoft.com/office/drawing/2018/sketchyshapes" xmlns:c16r2="http://schemas.microsoft.com/office/drawing/2015/06/chart" xmlns:r="http://schemas.openxmlformats.org/officeDocument/2006/relationships" xmlns="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pattFill prst="pct75">
                      <a:fgClr>
                        <a:schemeClr val="dk1">
                          <a:lumMod val="75000"/>
                          <a:lumOff val="25000"/>
                        </a:schemeClr>
                      </a:fgClr>
                      <a:bgClr>
                        <a:schemeClr val="dk1">
                          <a:lumMod val="65000"/>
                          <a:lumOff val="35000"/>
                        </a:schemeClr>
                      </a:bgClr>
                    </a:pattFill>
                    <a:ln>
                      <a:noFill/>
                    </a:ln>
                  </c15:spPr>
                  <c15:layout>
                    <c:manualLayout>
                      <c:w val="0.11117145525503226"/>
                      <c:h val="8.762312923444955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4EA1-4693-8044-B1F1EA6A1297}"/>
                </c:ext>
              </c:extLst>
            </c:dLbl>
            <c:dLbl>
              <c:idx val="1"/>
              <c:layout>
                <c:manualLayout>
                  <c:x val="-0.10447086903112952"/>
                  <c:y val="-2.1608203250008888E-2"/>
                </c:manualLayout>
              </c:layout>
              <c:numFmt formatCode="0.0%" sourceLinked="0"/>
              <c:spPr>
                <a:noFill/>
                <a:ln w="3175" cap="flat" cmpd="sng" algn="ctr">
                  <a:solidFill>
                    <a:sysClr val="windowText" lastClr="000000"/>
                  </a:solidFill>
                  <a:prstDash val="lg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:ask="http://schemas.microsoft.com/office/drawing/2018/sketchyshapes" xmlns:c16r2="http://schemas.microsoft.com/office/drawing/2015/06/chart" xmlns:r="http://schemas.openxmlformats.org/officeDocument/2006/relationships" xmlns="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pattFill prst="pct75">
                      <a:fgClr>
                        <a:schemeClr val="dk1">
                          <a:lumMod val="75000"/>
                          <a:lumOff val="25000"/>
                        </a:schemeClr>
                      </a:fgClr>
                      <a:bgClr>
                        <a:schemeClr val="dk1">
                          <a:lumMod val="65000"/>
                          <a:lumOff val="35000"/>
                        </a:schemeClr>
                      </a:bgClr>
                    </a:pattFill>
                    <a:ln>
                      <a:noFill/>
                    </a:ln>
                  </c15:spPr>
                  <c15:layout>
                    <c:manualLayout>
                      <c:w val="0.18655730682559341"/>
                      <c:h val="0.1264254511596544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4EA1-4693-8044-B1F1EA6A1297}"/>
                </c:ext>
              </c:extLst>
            </c:dLbl>
            <c:dLbl>
              <c:idx val="2"/>
              <c:layout>
                <c:manualLayout>
                  <c:x val="-0.17169735094312563"/>
                  <c:y val="-3.9503537348650627E-2"/>
                </c:manualLayout>
              </c:layout>
              <c:numFmt formatCode="0.0%" sourceLinked="0"/>
              <c:spPr>
                <a:noFill/>
                <a:ln w="3175" cap="flat" cmpd="sng" algn="ctr">
                  <a:solidFill>
                    <a:sysClr val="windowText" lastClr="000000"/>
                  </a:solidFill>
                  <a:prstDash val="lg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:ask="http://schemas.microsoft.com/office/drawing/2018/sketchyshapes" xmlns:c16r2="http://schemas.microsoft.com/office/drawing/2015/06/chart" xmlns:r="http://schemas.openxmlformats.org/officeDocument/2006/relationships" xmlns="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pattFill prst="pct75">
                      <a:fgClr>
                        <a:schemeClr val="dk1">
                          <a:lumMod val="75000"/>
                          <a:lumOff val="25000"/>
                        </a:schemeClr>
                      </a:fgClr>
                      <a:bgClr>
                        <a:schemeClr val="dk1">
                          <a:lumMod val="65000"/>
                          <a:lumOff val="35000"/>
                        </a:schemeClr>
                      </a:bgClr>
                    </a:pattFill>
                    <a:ln>
                      <a:noFill/>
                    </a:ln>
                  </c15:spPr>
                  <c15:layout>
                    <c:manualLayout>
                      <c:w val="0.13280122211286086"/>
                      <c:h val="6.6298484425017359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4EA1-4693-8044-B1F1EA6A1297}"/>
                </c:ext>
              </c:extLst>
            </c:dLbl>
            <c:dLbl>
              <c:idx val="3"/>
              <c:layout>
                <c:manualLayout>
                  <c:x val="-0.16867935454424618"/>
                  <c:y val="-9.8936829746576221E-2"/>
                </c:manualLayout>
              </c:layout>
              <c:numFmt formatCode="0.0%" sourceLinked="0"/>
              <c:spPr>
                <a:noFill/>
                <a:ln w="3175" cap="flat" cmpd="sng" algn="ctr">
                  <a:solidFill>
                    <a:sysClr val="windowText" lastClr="000000"/>
                  </a:solidFill>
                  <a:prstDash val="lg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:ask="http://schemas.microsoft.com/office/drawing/2018/sketchyshapes" xmlns:c16r2="http://schemas.microsoft.com/office/drawing/2015/06/chart" xmlns:r="http://schemas.openxmlformats.org/officeDocument/2006/relationships" xmlns="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pattFill prst="pct75">
                      <a:fgClr>
                        <a:schemeClr val="dk1">
                          <a:lumMod val="75000"/>
                          <a:lumOff val="25000"/>
                        </a:schemeClr>
                      </a:fgClr>
                      <a:bgClr>
                        <a:schemeClr val="dk1">
                          <a:lumMod val="65000"/>
                          <a:lumOff val="35000"/>
                        </a:schemeClr>
                      </a:bgClr>
                    </a:pattFill>
                    <a:ln>
                      <a:noFill/>
                    </a:ln>
                  </c15:spPr>
                  <c15:layout>
                    <c:manualLayout>
                      <c:w val="0.16499081068541507"/>
                      <c:h val="7.9236581103380513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7-4EA1-4693-8044-B1F1EA6A1297}"/>
                </c:ext>
              </c:extLst>
            </c:dLbl>
            <c:dLbl>
              <c:idx val="4"/>
              <c:layout>
                <c:manualLayout>
                  <c:x val="-4.6176184864360141E-2"/>
                  <c:y val="-0.18356363667101999"/>
                </c:manualLayout>
              </c:layout>
              <c:numFmt formatCode="0.0%" sourceLinked="0"/>
              <c:spPr>
                <a:noFill/>
                <a:ln w="3175" cap="flat" cmpd="sng" algn="ctr">
                  <a:solidFill>
                    <a:sysClr val="windowText" lastClr="000000"/>
                  </a:solidFill>
                  <a:prstDash val="lg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:ask="http://schemas.microsoft.com/office/drawing/2018/sketchyshapes" xmlns:c16r2="http://schemas.microsoft.com/office/drawing/2015/06/chart" xmlns:r="http://schemas.openxmlformats.org/officeDocument/2006/relationships" xmlns="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pattFill prst="pct75">
                      <a:fgClr>
                        <a:schemeClr val="dk1">
                          <a:lumMod val="75000"/>
                          <a:lumOff val="25000"/>
                        </a:schemeClr>
                      </a:fgClr>
                      <a:bgClr>
                        <a:schemeClr val="dk1">
                          <a:lumMod val="65000"/>
                          <a:lumOff val="35000"/>
                        </a:schemeClr>
                      </a:bgClr>
                    </a:pattFill>
                    <a:ln>
                      <a:noFill/>
                    </a:ln>
                  </c15:spPr>
                  <c15:layout>
                    <c:manualLayout>
                      <c:w val="0.14173310918074342"/>
                      <c:h val="9.005845283832272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4EA1-4693-8044-B1F1EA6A1297}"/>
                </c:ext>
              </c:extLst>
            </c:dLbl>
            <c:dLbl>
              <c:idx val="5"/>
              <c:layout>
                <c:manualLayout>
                  <c:x val="6.4866479567583998E-2"/>
                  <c:y val="-0.15862688555417936"/>
                </c:manualLayout>
              </c:layout>
              <c:numFmt formatCode="0.0%" sourceLinked="0"/>
              <c:spPr>
                <a:noFill/>
                <a:ln w="3175" cap="flat" cmpd="sng" algn="ctr">
                  <a:solidFill>
                    <a:sysClr val="windowText" lastClr="000000"/>
                  </a:solidFill>
                  <a:prstDash val="lg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:ask="http://schemas.microsoft.com/office/drawing/2018/sketchyshapes" xmlns:c16r2="http://schemas.microsoft.com/office/drawing/2015/06/chart" xmlns:r="http://schemas.openxmlformats.org/officeDocument/2006/relationships" xmlns="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pattFill prst="pct75">
                      <a:fgClr>
                        <a:schemeClr val="dk1">
                          <a:lumMod val="75000"/>
                          <a:lumOff val="25000"/>
                        </a:schemeClr>
                      </a:fgClr>
                      <a:bgClr>
                        <a:schemeClr val="dk1">
                          <a:lumMod val="65000"/>
                          <a:lumOff val="35000"/>
                        </a:schemeClr>
                      </a:bgClr>
                    </a:pattFill>
                    <a:ln>
                      <a:noFill/>
                    </a:ln>
                  </c15:spPr>
                </c:ext>
                <c:ext xmlns:c16="http://schemas.microsoft.com/office/drawing/2014/chart" uri="{C3380CC4-5D6E-409C-BE32-E72D297353CC}">
                  <c16:uniqueId val="{0000000B-D04D-4254-B0B3-EA8315EFC1E7}"/>
                </c:ext>
              </c:extLst>
            </c:dLbl>
            <c:numFmt formatCode="0.0%" sourceLinked="0"/>
            <c:spPr>
              <a:noFill/>
              <a:ln w="3175">
                <a:solidFill>
                  <a:sysClr val="windowText" lastClr="000000"/>
                </a:solidFill>
                <a:prstDash val="lgDash"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6350">
                  <a:solidFill>
                    <a:schemeClr val="dk1">
                      <a:lumMod val="50000"/>
                      <a:lumOff val="50000"/>
                    </a:schemeClr>
                  </a:solidFill>
                  <a:prstDash val="sysDash"/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pattFill prst="pct75">
                    <a:fgClr>
                      <a:schemeClr val="dk1">
                        <a:lumMod val="75000"/>
                        <a:lumOff val="25000"/>
                      </a:schemeClr>
                    </a:fgClr>
                    <a:bgClr>
                      <a:schemeClr val="dk1">
                        <a:lumMod val="65000"/>
                        <a:lumOff val="35000"/>
                      </a:schemeClr>
                    </a:bgClr>
                  </a:pattFill>
                  <a:ln>
                    <a:noFill/>
                  </a:ln>
                </c15:spPr>
              </c:ext>
            </c:extLst>
          </c:dLbls>
          <c:cat>
            <c:strRef>
              <c:f>'4.6_EROG ENSEÑ SEG SECTOR'!$C$42:$G$42</c:f>
              <c:strCache>
                <c:ptCount val="5"/>
                <c:pt idx="0">
                  <c:v>Remuneraciones</c:v>
                </c:pt>
                <c:pt idx="1">
                  <c:v>Gasto de consumo intermedio</c:v>
                </c:pt>
                <c:pt idx="2">
                  <c:v>Inversiones de capital</c:v>
                </c:pt>
                <c:pt idx="3">
                  <c:v>Transferencias</c:v>
                </c:pt>
                <c:pt idx="4">
                  <c:v>Otras erogaciones</c:v>
                </c:pt>
              </c:strCache>
            </c:strRef>
          </c:cat>
          <c:val>
            <c:numRef>
              <c:f>'4.6_EROG ENSEÑ SEG SECTOR'!$C$44:$G$44</c:f>
              <c:numCache>
                <c:formatCode>0.0%</c:formatCode>
                <c:ptCount val="5"/>
                <c:pt idx="0">
                  <c:v>0.72350265627212873</c:v>
                </c:pt>
                <c:pt idx="1">
                  <c:v>0.16117383184957562</c:v>
                </c:pt>
                <c:pt idx="2">
                  <c:v>6.5066513844562787E-2</c:v>
                </c:pt>
                <c:pt idx="3">
                  <c:v>4.3429538800017126E-2</c:v>
                </c:pt>
                <c:pt idx="4">
                  <c:v>6.8274592337157179E-3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4EA1-4693-8044-B1F1EA6A12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469407058044889"/>
          <c:y val="0.14042531619225881"/>
          <c:w val="0.26530592941955095"/>
          <c:h val="0.6689688171694587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noFill/>
    <a:ln w="9525" cap="flat" cmpd="sng" algn="ctr">
      <a:solidFill>
        <a:schemeClr val="bg1"/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16"/>
    </mc:Choice>
    <mc:Fallback>
      <c:style val="16"/>
    </mc:Fallback>
  </mc:AlternateContent>
  <c:chart>
    <c:title>
      <c:overlay val="0"/>
      <c:txPr>
        <a:bodyPr rot="0" vert="horz"/>
        <a:lstStyle/>
        <a:p>
          <a:pPr>
            <a:defRPr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6038671890151662"/>
          <c:y val="0.25886483115899767"/>
          <c:w val="0.54420761108978699"/>
          <c:h val="0.69332610217508106"/>
        </c:manualLayout>
      </c:layout>
      <c:pieChart>
        <c:varyColors val="1"/>
        <c:ser>
          <c:idx val="0"/>
          <c:order val="0"/>
          <c:tx>
            <c:strRef>
              <c:f>'4.6_EROG ENSEÑ SEG SECTOR'!$B$64</c:f>
              <c:strCache>
                <c:ptCount val="1"/>
                <c:pt idx="0">
                  <c:v>Sector Público</c:v>
                </c:pt>
              </c:strCache>
            </c:strRef>
          </c:tx>
          <c:dPt>
            <c:idx val="0"/>
            <c:bubble3D val="0"/>
            <c:explosion val="3"/>
            <c:spPr>
              <a:solidFill>
                <a:srgbClr val="FFC1CD"/>
              </a:solidFill>
              <a:ln>
                <a:solidFill>
                  <a:srgbClr val="E1748D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9E14-413C-8A25-B9406E9753B6}"/>
              </c:ext>
            </c:extLst>
          </c:dPt>
          <c:dPt>
            <c:idx val="1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3-9E14-413C-8A25-B9406E9753B6}"/>
              </c:ext>
            </c:extLst>
          </c:dPt>
          <c:dPt>
            <c:idx val="2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5-9E14-413C-8A25-B9406E9753B6}"/>
              </c:ext>
            </c:extLst>
          </c:dPt>
          <c:dPt>
            <c:idx val="3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7-9E14-413C-8A25-B9406E9753B6}"/>
              </c:ext>
            </c:extLst>
          </c:dPt>
          <c:dPt>
            <c:idx val="4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9-9E14-413C-8A25-B9406E9753B6}"/>
              </c:ext>
            </c:extLst>
          </c:dPt>
          <c:dPt>
            <c:idx val="5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B-FABC-440D-BBED-AC37D2C0464A}"/>
              </c:ext>
            </c:extLst>
          </c:dPt>
          <c:dLbls>
            <c:dLbl>
              <c:idx val="0"/>
              <c:layout>
                <c:manualLayout>
                  <c:x val="4.5699936321802845E-2"/>
                  <c:y val="-0.2301794783005128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E14-413C-8A25-B9406E9753B6}"/>
                </c:ext>
              </c:extLst>
            </c:dLbl>
            <c:dLbl>
              <c:idx val="1"/>
              <c:layout>
                <c:manualLayout>
                  <c:x val="0"/>
                  <c:y val="7.287266322132013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16460846974280888"/>
                      <c:h val="0.12839651503151894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9E14-413C-8A25-B9406E9753B6}"/>
                </c:ext>
              </c:extLst>
            </c:dLbl>
            <c:dLbl>
              <c:idx val="2"/>
              <c:layout>
                <c:manualLayout>
                  <c:x val="-4.2755714500280283E-2"/>
                  <c:y val="3.533885859350370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E14-413C-8A25-B9406E9753B6}"/>
                </c:ext>
              </c:extLst>
            </c:dLbl>
            <c:dLbl>
              <c:idx val="3"/>
              <c:layout>
                <c:manualLayout>
                  <c:x val="-5.6590257790523693E-2"/>
                  <c:y val="-2.8849499691700409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E14-413C-8A25-B9406E9753B6}"/>
                </c:ext>
              </c:extLst>
            </c:dLbl>
            <c:dLbl>
              <c:idx val="4"/>
              <c:layout>
                <c:manualLayout>
                  <c:x val="-3.1534932179279114E-2"/>
                  <c:y val="-8.6210970176364074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E14-413C-8A25-B9406E9753B6}"/>
                </c:ext>
              </c:extLst>
            </c:dLbl>
            <c:dLbl>
              <c:idx val="5"/>
              <c:layout>
                <c:manualLayout>
                  <c:x val="3.9016115351993216E-2"/>
                  <c:y val="-4.640152437793773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FABC-440D-BBED-AC37D2C0464A}"/>
                </c:ext>
              </c:extLst>
            </c:dLbl>
            <c:spPr>
              <a:noFill/>
              <a:ln>
                <a:solidFill>
                  <a:sysClr val="windowText" lastClr="000000">
                    <a:lumMod val="65000"/>
                    <a:lumOff val="35000"/>
                  </a:sysClr>
                </a:solidFill>
                <a:prstDash val="dash"/>
              </a:ln>
              <a:effectLst/>
            </c:spPr>
            <c:txPr>
              <a:bodyPr rot="0" vert="horz"/>
              <a:lstStyle/>
              <a:p>
                <a:pPr>
                  <a:defRPr sz="1000"/>
                </a:pPr>
                <a:endParaRPr lang="es-ES"/>
              </a:p>
            </c:txPr>
            <c:dLblPos val="outEnd"/>
            <c:showLegendKey val="0"/>
            <c:showVal val="1"/>
            <c:showCatName val="1"/>
            <c:showSerName val="0"/>
            <c:showPercent val="0"/>
            <c:showBubbleSize val="0"/>
            <c:separator>
</c:separator>
            <c:showLeaderLines val="1"/>
            <c:leaderLines>
              <c:spPr>
                <a:ln w="3175">
                  <a:prstDash val="dash"/>
                </a:ln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</c:ext>
            </c:extLst>
          </c:dLbls>
          <c:cat>
            <c:strRef>
              <c:f>'4.6_EROG ENSEÑ SEG SECTOR'!$C$59:$G$59</c:f>
              <c:strCache>
                <c:ptCount val="5"/>
                <c:pt idx="0">
                  <c:v>Remuneraciones</c:v>
                </c:pt>
                <c:pt idx="1">
                  <c:v>Gasto de consumo intermedio</c:v>
                </c:pt>
                <c:pt idx="2">
                  <c:v>Inversiones de capital</c:v>
                </c:pt>
                <c:pt idx="3">
                  <c:v>Transferencias</c:v>
                </c:pt>
                <c:pt idx="4">
                  <c:v>Otras erogaciones</c:v>
                </c:pt>
              </c:strCache>
            </c:strRef>
          </c:cat>
          <c:val>
            <c:numRef>
              <c:f>'4.6_EROG ENSEÑ SEG SECTOR'!$C$64:$G$64</c:f>
              <c:numCache>
                <c:formatCode>0.0%</c:formatCode>
                <c:ptCount val="5"/>
                <c:pt idx="0">
                  <c:v>0.80114058888747819</c:v>
                </c:pt>
                <c:pt idx="1">
                  <c:v>0.10792546423735178</c:v>
                </c:pt>
                <c:pt idx="2">
                  <c:v>3.0420141604982531E-2</c:v>
                </c:pt>
                <c:pt idx="3">
                  <c:v>5.9894616317027832E-2</c:v>
                </c:pt>
                <c:pt idx="4">
                  <c:v>6.1918895315967739E-4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9E14-413C-8A25-B9406E9753B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72136688135776983"/>
          <c:y val="0.14662255361142001"/>
          <c:w val="0.2695935942638687"/>
          <c:h val="0.53880608025254118"/>
        </c:manualLayout>
      </c:layout>
      <c:overlay val="0"/>
      <c:txPr>
        <a:bodyPr rot="0" vert="horz"/>
        <a:lstStyle/>
        <a:p>
          <a:pPr>
            <a:defRPr/>
          </a:pPr>
          <a:endParaRPr lang="es-E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ln>
      <a:solidFill>
        <a:schemeClr val="bg1"/>
      </a:solidFill>
      <a:prstDash val="dash"/>
    </a:ln>
  </c:spPr>
  <c:txPr>
    <a:bodyPr/>
    <a:lstStyle/>
    <a:p>
      <a:pPr>
        <a:defRPr sz="1100">
          <a:solidFill>
            <a:srgbClr val="6B6B6B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txPr>
        <a:bodyPr rot="0" vert="horz"/>
        <a:lstStyle/>
        <a:p>
          <a:pPr>
            <a:defRPr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2649042540970459"/>
          <c:y val="0.26313393681670916"/>
          <c:w val="0.52683518061035961"/>
          <c:h val="0.74471548314250757"/>
        </c:manualLayout>
      </c:layout>
      <c:pieChart>
        <c:varyColors val="1"/>
        <c:ser>
          <c:idx val="0"/>
          <c:order val="0"/>
          <c:tx>
            <c:strRef>
              <c:f>'4.6_EROG ENSEÑ SEG SECTOR'!$B$65</c:f>
              <c:strCache>
                <c:ptCount val="1"/>
                <c:pt idx="0">
                  <c:v>Sector Privado</c:v>
                </c:pt>
              </c:strCache>
            </c:strRef>
          </c:tx>
          <c:spPr>
            <a:ln w="3175">
              <a:solidFill>
                <a:srgbClr val="6E6E7C"/>
              </a:solidFill>
            </a:ln>
          </c:spPr>
          <c:dPt>
            <c:idx val="0"/>
            <c:bubble3D val="0"/>
            <c:explosion val="2"/>
            <c:spPr>
              <a:solidFill>
                <a:schemeClr val="bg1">
                  <a:lumMod val="85000"/>
                </a:schemeClr>
              </a:solidFill>
              <a:ln w="3175">
                <a:solidFill>
                  <a:srgbClr val="6E6E7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5B00-4E71-9D12-EF814F02C5F1}"/>
              </c:ext>
            </c:extLst>
          </c:dPt>
          <c:dPt>
            <c:idx val="1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3-5B00-4E71-9D12-EF814F02C5F1}"/>
              </c:ext>
            </c:extLst>
          </c:dPt>
          <c:dPt>
            <c:idx val="2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5-5B00-4E71-9D12-EF814F02C5F1}"/>
              </c:ext>
            </c:extLst>
          </c:dPt>
          <c:dPt>
            <c:idx val="3"/>
            <c:bubble3D val="0"/>
            <c:spPr>
              <a:solidFill>
                <a:schemeClr val="bg1">
                  <a:lumMod val="95000"/>
                </a:schemeClr>
              </a:solidFill>
              <a:ln w="3175">
                <a:solidFill>
                  <a:srgbClr val="6E6E7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5B00-4E71-9D12-EF814F02C5F1}"/>
              </c:ext>
            </c:extLst>
          </c:dPt>
          <c:dPt>
            <c:idx val="4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9-5B00-4E71-9D12-EF814F02C5F1}"/>
              </c:ext>
            </c:extLst>
          </c:dPt>
          <c:dLbls>
            <c:dLbl>
              <c:idx val="0"/>
              <c:layout>
                <c:manualLayout>
                  <c:x val="-0.12732811070371941"/>
                  <c:y val="1.508580193386660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B00-4E71-9D12-EF814F02C5F1}"/>
                </c:ext>
              </c:extLst>
            </c:dLbl>
            <c:dLbl>
              <c:idx val="1"/>
              <c:layout>
                <c:manualLayout>
                  <c:x val="6.7269511019151769E-3"/>
                  <c:y val="-0.27071957681531394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15974225849506038"/>
                      <c:h val="0.1306061114304683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5B00-4E71-9D12-EF814F02C5F1}"/>
                </c:ext>
              </c:extLst>
            </c:dLbl>
            <c:dLbl>
              <c:idx val="2"/>
              <c:layout>
                <c:manualLayout>
                  <c:x val="-2.4163310363860602E-2"/>
                  <c:y val="2.865133195166864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B00-4E71-9D12-EF814F02C5F1}"/>
                </c:ext>
              </c:extLst>
            </c:dLbl>
            <c:dLbl>
              <c:idx val="3"/>
              <c:layout>
                <c:manualLayout>
                  <c:x val="-0.13901101902240312"/>
                  <c:y val="-3.989748168644750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B00-4E71-9D12-EF814F02C5F1}"/>
                </c:ext>
              </c:extLst>
            </c:dLbl>
            <c:dLbl>
              <c:idx val="4"/>
              <c:layout>
                <c:manualLayout>
                  <c:x val="2.4387083049449049E-2"/>
                  <c:y val="-5.5276620591072259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B00-4E71-9D12-EF814F02C5F1}"/>
                </c:ext>
              </c:extLst>
            </c:dLbl>
            <c:dLbl>
              <c:idx val="5"/>
              <c:layout>
                <c:manualLayout>
                  <c:x val="8.1424936386768454E-2"/>
                  <c:y val="-3.977273518108951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B00-4E71-9D12-EF814F02C5F1}"/>
                </c:ext>
              </c:extLst>
            </c:dLbl>
            <c:spPr>
              <a:noFill/>
              <a:ln w="3175">
                <a:solidFill>
                  <a:sysClr val="windowText" lastClr="000000">
                    <a:lumMod val="65000"/>
                    <a:lumOff val="35000"/>
                  </a:sysClr>
                </a:solidFill>
                <a:prstDash val="dash"/>
              </a:ln>
              <a:effectLst/>
            </c:spPr>
            <c:txPr>
              <a:bodyPr rot="0" vert="horz"/>
              <a:lstStyle/>
              <a:p>
                <a:pPr>
                  <a:defRPr sz="1000"/>
                </a:pPr>
                <a:endParaRPr lang="es-ES"/>
              </a:p>
            </c:txPr>
            <c:dLblPos val="outEnd"/>
            <c:showLegendKey val="0"/>
            <c:showVal val="1"/>
            <c:showCatName val="1"/>
            <c:showSerName val="0"/>
            <c:showPercent val="0"/>
            <c:showBubbleSize val="0"/>
            <c:separator>
</c:separator>
            <c:showLeaderLines val="1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</c:ext>
            </c:extLst>
          </c:dLbls>
          <c:cat>
            <c:strRef>
              <c:f>'4.6_EROG ENSEÑ SEG SECTOR'!$C$59:$G$59</c:f>
              <c:strCache>
                <c:ptCount val="5"/>
                <c:pt idx="0">
                  <c:v>Remuneraciones</c:v>
                </c:pt>
                <c:pt idx="1">
                  <c:v>Gasto de consumo intermedio</c:v>
                </c:pt>
                <c:pt idx="2">
                  <c:v>Inversiones de capital</c:v>
                </c:pt>
                <c:pt idx="3">
                  <c:v>Transferencias</c:v>
                </c:pt>
                <c:pt idx="4">
                  <c:v>Otras erogaciones</c:v>
                </c:pt>
              </c:strCache>
            </c:strRef>
          </c:cat>
          <c:val>
            <c:numRef>
              <c:f>'4.6_EROG ENSEÑ SEG SECTOR'!$C$65:$G$65</c:f>
              <c:numCache>
                <c:formatCode>0.0%</c:formatCode>
                <c:ptCount val="5"/>
                <c:pt idx="0">
                  <c:v>0.55640321453325847</c:v>
                </c:pt>
                <c:pt idx="1">
                  <c:v>0.27577982664843254</c:v>
                </c:pt>
                <c:pt idx="2">
                  <c:v>0.1396355970811553</c:v>
                </c:pt>
                <c:pt idx="3">
                  <c:v>7.9918968046948039E-3</c:v>
                </c:pt>
                <c:pt idx="4">
                  <c:v>2.0189464932458837E-2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5B00-4E71-9D12-EF814F02C5F1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72136688135776983"/>
          <c:y val="0.19965286695535917"/>
          <c:w val="0.2695935942638687"/>
          <c:h val="0.47030859188510932"/>
        </c:manualLayout>
      </c:layout>
      <c:overlay val="0"/>
      <c:txPr>
        <a:bodyPr rot="0" vert="horz"/>
        <a:lstStyle/>
        <a:p>
          <a:pPr>
            <a:defRPr/>
          </a:pPr>
          <a:endParaRPr lang="es-E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ln>
      <a:noFill/>
    </a:ln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42867782895375345"/>
          <c:y val="1.7843785734771443E-2"/>
          <c:w val="0.6221976015577374"/>
          <c:h val="0.9459818024998512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'4.7_EROG CLASIF CINE'!$B$36</c:f>
              <c:strCache>
                <c:ptCount val="1"/>
                <c:pt idx="0">
                  <c:v>Sector Público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E1748D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'4.7_EROG CLASIF CINE'!$B$37:$B$45</c:f>
              <c:strCache>
                <c:ptCount val="9"/>
                <c:pt idx="0">
                  <c:v>Regulación y administración de la enseñanza</c:v>
                </c:pt>
                <c:pt idx="1">
                  <c:v>Educación de la primera infancia</c:v>
                </c:pt>
                <c:pt idx="2">
                  <c:v>Educación primaria</c:v>
                </c:pt>
                <c:pt idx="3">
                  <c:v>Educación secundaria baja</c:v>
                </c:pt>
                <c:pt idx="4">
                  <c:v>Educación secundaria alta</c:v>
                </c:pt>
                <c:pt idx="5">
                  <c:v>Educación terciaria de ciclo corto</c:v>
                </c:pt>
                <c:pt idx="6">
                  <c:v>Grado de educación terciaria o nivel equivalente</c:v>
                </c:pt>
                <c:pt idx="7">
                  <c:v>Nivel de maestría, especialización y doctorado o equivalentes</c:v>
                </c:pt>
                <c:pt idx="8">
                  <c:v>Otros tipos de enseñanza </c:v>
                </c:pt>
              </c:strCache>
            </c:strRef>
          </c:cat>
          <c:val>
            <c:numRef>
              <c:f>'4.7_EROG CLASIF CINE'!$D$37:$D$45</c:f>
              <c:numCache>
                <c:formatCode>0.0%</c:formatCode>
                <c:ptCount val="9"/>
                <c:pt idx="0">
                  <c:v>0.10912833863248965</c:v>
                </c:pt>
                <c:pt idx="1">
                  <c:v>0.11215096092954367</c:v>
                </c:pt>
                <c:pt idx="2">
                  <c:v>0.26865024526365794</c:v>
                </c:pt>
                <c:pt idx="3">
                  <c:v>0.1355682279078437</c:v>
                </c:pt>
                <c:pt idx="4">
                  <c:v>0.11315432102815082</c:v>
                </c:pt>
                <c:pt idx="5">
                  <c:v>1.2557437541798631E-2</c:v>
                </c:pt>
                <c:pt idx="6">
                  <c:v>0.21759754686174046</c:v>
                </c:pt>
                <c:pt idx="7">
                  <c:v>1.3436535351270582E-2</c:v>
                </c:pt>
                <c:pt idx="8">
                  <c:v>1.7756386483504569E-2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72A-40F7-A1FD-61BE8D1E059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67"/>
        <c:axId val="198817280"/>
        <c:axId val="199635328"/>
      </c:barChart>
      <c:catAx>
        <c:axId val="198817280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199635328"/>
        <c:crosses val="autoZero"/>
        <c:auto val="1"/>
        <c:lblAlgn val="ctr"/>
        <c:lblOffset val="100"/>
        <c:noMultiLvlLbl val="0"/>
      </c:catAx>
      <c:valAx>
        <c:axId val="199635328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98817280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64569446922689366"/>
          <c:y val="0.91378132124451972"/>
          <c:w val="0.15635004367323305"/>
          <c:h val="4.2320858314194298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039804268344254"/>
          <c:y val="7.512972363525848E-4"/>
          <c:w val="0.62848844754080835"/>
          <c:h val="0.959611528582704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'4.7_EROG CLASIF CINE'!$F$36</c:f>
              <c:strCache>
                <c:ptCount val="1"/>
                <c:pt idx="0">
                  <c:v>Sector Privado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B6B6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'4.7_EROG CLASIF CINE'!$F$37:$F$44</c:f>
              <c:strCache>
                <c:ptCount val="8"/>
                <c:pt idx="0">
                  <c:v>Educación de la primera infancia</c:v>
                </c:pt>
                <c:pt idx="1">
                  <c:v>Educación primaria</c:v>
                </c:pt>
                <c:pt idx="2">
                  <c:v>Educación secundaria baja</c:v>
                </c:pt>
                <c:pt idx="3">
                  <c:v>Educación secundaria alta</c:v>
                </c:pt>
                <c:pt idx="4">
                  <c:v>Educación terciaria de ciclo corto</c:v>
                </c:pt>
                <c:pt idx="5">
                  <c:v>Grado de educación terciaria o nivel equivalente</c:v>
                </c:pt>
                <c:pt idx="6">
                  <c:v>Nivel de maestría, especialización y doctorado o equivalentes</c:v>
                </c:pt>
                <c:pt idx="7">
                  <c:v>Otros tipos de enseñanza </c:v>
                </c:pt>
              </c:strCache>
            </c:strRef>
          </c:cat>
          <c:val>
            <c:numRef>
              <c:f>'4.7_EROG CLASIF CINE'!$I$37:$I$44</c:f>
              <c:numCache>
                <c:formatCode>0.0%</c:formatCode>
                <c:ptCount val="8"/>
                <c:pt idx="0">
                  <c:v>7.2373511122997711E-2</c:v>
                </c:pt>
                <c:pt idx="1">
                  <c:v>0.17212728395528293</c:v>
                </c:pt>
                <c:pt idx="2">
                  <c:v>6.6306912259820536E-2</c:v>
                </c:pt>
                <c:pt idx="3">
                  <c:v>6.5698923436183387E-2</c:v>
                </c:pt>
                <c:pt idx="4">
                  <c:v>3.9121007633499023E-2</c:v>
                </c:pt>
                <c:pt idx="5">
                  <c:v>0.42780444188993161</c:v>
                </c:pt>
                <c:pt idx="6">
                  <c:v>5.9639384552515655E-2</c:v>
                </c:pt>
                <c:pt idx="7">
                  <c:v>9.6928535149769166E-2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156-4C49-A646-4877E8DBADB1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12"/>
        <c:axId val="199642496"/>
        <c:axId val="199661824"/>
      </c:barChart>
      <c:catAx>
        <c:axId val="199642496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199661824"/>
        <c:crosses val="autoZero"/>
        <c:auto val="1"/>
        <c:lblAlgn val="ctr"/>
        <c:lblOffset val="100"/>
        <c:noMultiLvlLbl val="0"/>
      </c:catAx>
      <c:valAx>
        <c:axId val="199661824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99642496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60930261220170612"/>
          <c:y val="0.86024996404020537"/>
          <c:w val="0.16808967329830393"/>
          <c:h val="5.3473224398426444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DD1A-4159-BF21-0F0DDAEFF5FF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DD1A-4159-BF21-0F0DDAEFF5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9390720"/>
        <c:axId val="199392256"/>
      </c:barChart>
      <c:catAx>
        <c:axId val="199390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9392256"/>
        <c:crosses val="autoZero"/>
        <c:auto val="1"/>
        <c:lblAlgn val="ctr"/>
        <c:lblOffset val="100"/>
        <c:noMultiLvlLbl val="0"/>
      </c:catAx>
      <c:valAx>
        <c:axId val="19939225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939072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'14GCFHE-GCFHT'!#¡REF!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 xmlns:c16="http://schemas.microsoft.com/office/drawing/2014/chart">
                      <c:ext uri="{02D57815-91ED-43cb-92C2-25804820EDAC}">
                        <c15:formulaRef>
                          <c15:sqref>'14GCFHE-GCFHT'!#¡REF!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F930-4EF7-B056-B26A2F5FFFA8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6395962315734161E-3"/>
          <c:y val="5.956017125766256E-2"/>
          <c:w val="0.96765861443245516"/>
          <c:h val="0.7917355098054601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'4.8_EROG_ALUMN'!$B$24</c:f>
              <c:strCache>
                <c:ptCount val="1"/>
                <c:pt idx="0">
                  <c:v>Gasto público por alumno (dólares corrientes)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'2.1.11_GCFA POR SECTOR'!$D$21:$P$21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'4.8_EROG_ALUMN'!$C$24:$O$24</c:f>
              <c:numCache>
                <c:formatCode>_ * #,##0_ ;_ * \-#,##0_ ;_ * "-"??_ ;_ @_ </c:formatCode>
                <c:ptCount val="13"/>
                <c:pt idx="0">
                  <c:v>570.59204496842585</c:v>
                </c:pt>
                <c:pt idx="1">
                  <c:v>705.02250428772982</c:v>
                </c:pt>
                <c:pt idx="2">
                  <c:v>746.1895229974856</c:v>
                </c:pt>
                <c:pt idx="3">
                  <c:v>784.85974822380012</c:v>
                </c:pt>
                <c:pt idx="4">
                  <c:v>878.43630336802175</c:v>
                </c:pt>
                <c:pt idx="5">
                  <c:v>912.20825225804231</c:v>
                </c:pt>
                <c:pt idx="6">
                  <c:v>1030.0535498678262</c:v>
                </c:pt>
                <c:pt idx="7">
                  <c:v>1025.4680523349273</c:v>
                </c:pt>
                <c:pt idx="8">
                  <c:v>999.73344006989669</c:v>
                </c:pt>
                <c:pt idx="9">
                  <c:v>957.9069721938572</c:v>
                </c:pt>
                <c:pt idx="10">
                  <c:v>1108.1105221135549</c:v>
                </c:pt>
                <c:pt idx="11">
                  <c:v>1120.9715917388114</c:v>
                </c:pt>
                <c:pt idx="12">
                  <c:v>1115.8235502601788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2DE-46FA-97A6-506C12588073}"/>
            </c:ext>
          </c:extLst>
        </c:ser>
        <c:ser>
          <c:idx val="0"/>
          <c:order val="1"/>
          <c:tx>
            <c:strRef>
              <c:f>'4.8_EROG_ALUMN'!$B$25</c:f>
              <c:strCache>
                <c:ptCount val="1"/>
                <c:pt idx="0">
                  <c:v>Gasto privado por alumno (dólares corrientes)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'2.1.11_GCFA POR SECTOR'!$D$21:$P$21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'4.8_EROG_ALUMN'!$C$25:$O$25</c:f>
              <c:numCache>
                <c:formatCode>_ * #,##0_ ;_ * \-#,##0_ ;_ * "-"??_ ;_ @_ </c:formatCode>
                <c:ptCount val="13"/>
                <c:pt idx="0">
                  <c:v>757.85128490980969</c:v>
                </c:pt>
                <c:pt idx="1">
                  <c:v>845.69368390994032</c:v>
                </c:pt>
                <c:pt idx="2">
                  <c:v>910.94133124442101</c:v>
                </c:pt>
                <c:pt idx="3">
                  <c:v>910.58790717253532</c:v>
                </c:pt>
                <c:pt idx="4">
                  <c:v>1023.1256264591608</c:v>
                </c:pt>
                <c:pt idx="5">
                  <c:v>1284.6551631237564</c:v>
                </c:pt>
                <c:pt idx="6">
                  <c:v>1273.4216528350419</c:v>
                </c:pt>
                <c:pt idx="7">
                  <c:v>1493.5513992513297</c:v>
                </c:pt>
                <c:pt idx="8">
                  <c:v>1638.0549184887479</c:v>
                </c:pt>
                <c:pt idx="9">
                  <c:v>1668.2657105521776</c:v>
                </c:pt>
                <c:pt idx="10">
                  <c:v>1765.8770292617821</c:v>
                </c:pt>
                <c:pt idx="11">
                  <c:v>1854.8074710840601</c:v>
                </c:pt>
                <c:pt idx="12">
                  <c:v>1944.8492949411261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2DE-46FA-97A6-506C1258807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60"/>
        <c:axId val="199486080"/>
        <c:axId val="199561600"/>
      </c:barChart>
      <c:lineChart>
        <c:grouping val="standard"/>
        <c:varyColors val="0"/>
        <c:ser>
          <c:idx val="2"/>
          <c:order val="2"/>
          <c:tx>
            <c:strRef>
              <c:f>'4.8_EROG_ALUMN'!$B$26</c:f>
              <c:strCache>
                <c:ptCount val="1"/>
                <c:pt idx="0">
                  <c:v>Relación privado/público</c:v>
                </c:pt>
              </c:strCache>
            </c:strRef>
          </c:tx>
          <c:spPr>
            <a:ln w="15875">
              <a:solidFill>
                <a:srgbClr val="FF9F5D"/>
              </a:solidFill>
              <a:prstDash val="sysDash"/>
            </a:ln>
          </c:spPr>
          <c:marker>
            <c:symbol val="diamond"/>
            <c:size val="6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'4.8_EROG_ALUMN'!$C$23:$O$23</c:f>
              <c:numCache>
                <c:formatCode>0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'4.8_EROG_ALUMN'!$C$26:$O$26</c:f>
              <c:numCache>
                <c:formatCode>#,##0.0</c:formatCode>
                <c:ptCount val="13"/>
                <c:pt idx="0">
                  <c:v>1.3281841056016579</c:v>
                </c:pt>
                <c:pt idx="1">
                  <c:v>1.1995272190131403</c:v>
                </c:pt>
                <c:pt idx="2">
                  <c:v>1.2207908355307886</c:v>
                </c:pt>
                <c:pt idx="3">
                  <c:v>1.1601918804388529</c:v>
                </c:pt>
                <c:pt idx="4">
                  <c:v>1.1647123673468232</c:v>
                </c:pt>
                <c:pt idx="5">
                  <c:v>1.4082915386303232</c:v>
                </c:pt>
                <c:pt idx="6">
                  <c:v>1.2362674280365755</c:v>
                </c:pt>
                <c:pt idx="7">
                  <c:v>1.4564582444578411</c:v>
                </c:pt>
                <c:pt idx="8">
                  <c:v>1.6384916747150349</c:v>
                </c:pt>
                <c:pt idx="9">
                  <c:v>1.7415738260380476</c:v>
                </c:pt>
                <c:pt idx="10">
                  <c:v>1.5935928718496744</c:v>
                </c:pt>
                <c:pt idx="11">
                  <c:v>1.6546427088370264</c:v>
                </c:pt>
                <c:pt idx="12">
                  <c:v>1.742972080565643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2DE-46FA-97A6-506C125880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564672"/>
        <c:axId val="199563136"/>
      </c:lineChart>
      <c:catAx>
        <c:axId val="199486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99561600"/>
        <c:crosses val="autoZero"/>
        <c:auto val="1"/>
        <c:lblAlgn val="ctr"/>
        <c:lblOffset val="100"/>
        <c:noMultiLvlLbl val="0"/>
      </c:catAx>
      <c:valAx>
        <c:axId val="199561600"/>
        <c:scaling>
          <c:orientation val="minMax"/>
          <c:max val="2500"/>
          <c:min val="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200">
                <a:solidFill>
                  <a:schemeClr val="bg1"/>
                </a:solidFill>
              </a:defRPr>
            </a:pPr>
            <a:endParaRPr lang="es-ES"/>
          </a:p>
        </c:txPr>
        <c:crossAx val="199486080"/>
        <c:crosses val="autoZero"/>
        <c:crossBetween val="between"/>
        <c:majorUnit val="200"/>
        <c:minorUnit val="40"/>
      </c:valAx>
      <c:valAx>
        <c:axId val="199563136"/>
        <c:scaling>
          <c:orientation val="minMax"/>
          <c:max val="2"/>
          <c:min val="-1"/>
        </c:scaling>
        <c:delete val="0"/>
        <c:axPos val="r"/>
        <c:numFmt formatCode="#,##0.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600">
                <a:solidFill>
                  <a:schemeClr val="bg1"/>
                </a:solidFill>
              </a:defRPr>
            </a:pPr>
            <a:endParaRPr lang="es-ES"/>
          </a:p>
        </c:txPr>
        <c:crossAx val="199564672"/>
        <c:crosses val="max"/>
        <c:crossBetween val="between"/>
        <c:majorUnit val="0.1"/>
        <c:minorUnit val="1.0000000000000002E-2"/>
      </c:valAx>
      <c:catAx>
        <c:axId val="199564672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19956313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4424992822614763E-2"/>
          <c:y val="0.93704148784468833"/>
          <c:w val="0.93877918749766154"/>
          <c:h val="4.7477254287392953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B6A6-4E2A-B178-61AE241B5F55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B6A6-4E2A-B178-61AE241B5F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9973504"/>
        <c:axId val="199983488"/>
      </c:barChart>
      <c:catAx>
        <c:axId val="199973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9983488"/>
        <c:crosses val="autoZero"/>
        <c:auto val="1"/>
        <c:lblAlgn val="ctr"/>
        <c:lblOffset val="100"/>
        <c:noMultiLvlLbl val="0"/>
      </c:catAx>
      <c:valAx>
        <c:axId val="19998348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99735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'14GCFHE-GCFHT'!#¡REF!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 xmlns:c16="http://schemas.microsoft.com/office/drawing/2014/chart">
                      <c:ext uri="{02D57815-91ED-43cb-92C2-25804820EDAC}">
                        <c15:formulaRef>
                          <c15:sqref>'14GCFHE-GCFHT'!#¡REF!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D747-42C9-95E1-57C2BF9FA60B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6395962315734161E-3"/>
          <c:y val="5.956017125766256E-2"/>
          <c:w val="0.96765861443245516"/>
          <c:h val="0.7917355098054601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'4.9_EROG_ALUMN_PRIM'!$B$24</c:f>
              <c:strCache>
                <c:ptCount val="1"/>
                <c:pt idx="0">
                  <c:v>Gasto público por alumno (dólares corrientes)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'2.1.11_GCFA POR SECTOR'!$D$21:$P$21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'4.9_EROG_ALUMN_PRIM'!$C$24:$O$24</c:f>
              <c:numCache>
                <c:formatCode>_ * #,##0_ ;_ * \-#,##0_ ;_ * "-"??_ ;_ @_ </c:formatCode>
                <c:ptCount val="13"/>
                <c:pt idx="0">
                  <c:v>421.35424565490121</c:v>
                </c:pt>
                <c:pt idx="1">
                  <c:v>531.53777890873914</c:v>
                </c:pt>
                <c:pt idx="2">
                  <c:v>545.86763683631204</c:v>
                </c:pt>
                <c:pt idx="3">
                  <c:v>565.44132687386605</c:v>
                </c:pt>
                <c:pt idx="4">
                  <c:v>699.68845574609566</c:v>
                </c:pt>
                <c:pt idx="5">
                  <c:v>824.16950096093285</c:v>
                </c:pt>
                <c:pt idx="6">
                  <c:v>949.6037102245059</c:v>
                </c:pt>
                <c:pt idx="7">
                  <c:v>920.5753285310434</c:v>
                </c:pt>
                <c:pt idx="8">
                  <c:v>872.85323983397552</c:v>
                </c:pt>
                <c:pt idx="9">
                  <c:v>806.9418134463042</c:v>
                </c:pt>
                <c:pt idx="10">
                  <c:v>899.84071263534202</c:v>
                </c:pt>
                <c:pt idx="11">
                  <c:v>915.11831015491521</c:v>
                </c:pt>
                <c:pt idx="12">
                  <c:v>904.9478565787806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032-49AE-AD4E-D0CBD1514876}"/>
            </c:ext>
          </c:extLst>
        </c:ser>
        <c:ser>
          <c:idx val="0"/>
          <c:order val="1"/>
          <c:tx>
            <c:strRef>
              <c:f>'4.9_EROG_ALUMN_PRIM'!$B$25</c:f>
              <c:strCache>
                <c:ptCount val="1"/>
                <c:pt idx="0">
                  <c:v>Gasto privado por alumno (dólares corrientes)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'2.1.11_GCFA POR SECTOR'!$D$21:$P$21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'4.9_EROG_ALUMN_PRIM'!$C$25:$O$25</c:f>
              <c:numCache>
                <c:formatCode>_ * #,##0_ ;_ * \-#,##0_ ;_ * "-"??_ ;_ @_ </c:formatCode>
                <c:ptCount val="13"/>
                <c:pt idx="0">
                  <c:v>520.04721902190363</c:v>
                </c:pt>
                <c:pt idx="1">
                  <c:v>546.08016766957792</c:v>
                </c:pt>
                <c:pt idx="2">
                  <c:v>593.69664230939611</c:v>
                </c:pt>
                <c:pt idx="3">
                  <c:v>593.44549445321456</c:v>
                </c:pt>
                <c:pt idx="4">
                  <c:v>670.8469844416079</c:v>
                </c:pt>
                <c:pt idx="5">
                  <c:v>839.40299323198008</c:v>
                </c:pt>
                <c:pt idx="6">
                  <c:v>872.14170847961827</c:v>
                </c:pt>
                <c:pt idx="7">
                  <c:v>896.53016031056643</c:v>
                </c:pt>
                <c:pt idx="8">
                  <c:v>1033.2035422428698</c:v>
                </c:pt>
                <c:pt idx="9">
                  <c:v>1072.8958903474186</c:v>
                </c:pt>
                <c:pt idx="10">
                  <c:v>1171.5535059861768</c:v>
                </c:pt>
                <c:pt idx="11">
                  <c:v>1230.5463678750341</c:v>
                </c:pt>
                <c:pt idx="12">
                  <c:v>1124.4645206798789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032-49AE-AD4E-D0CBD151487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60"/>
        <c:axId val="200097792"/>
        <c:axId val="200099328"/>
      </c:barChart>
      <c:lineChart>
        <c:grouping val="standard"/>
        <c:varyColors val="0"/>
        <c:ser>
          <c:idx val="2"/>
          <c:order val="2"/>
          <c:tx>
            <c:strRef>
              <c:f>'4.9_EROG_ALUMN_PRIM'!$B$26</c:f>
              <c:strCache>
                <c:ptCount val="1"/>
                <c:pt idx="0">
                  <c:v>Relación privado/público</c:v>
                </c:pt>
              </c:strCache>
            </c:strRef>
          </c:tx>
          <c:spPr>
            <a:ln w="15875">
              <a:solidFill>
                <a:srgbClr val="FF9F5D"/>
              </a:solidFill>
              <a:prstDash val="sysDash"/>
            </a:ln>
          </c:spPr>
          <c:marker>
            <c:symbol val="diamond"/>
            <c:size val="6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'4.9_EROG_ALUMN_PRIM'!$C$23:$O$23</c:f>
              <c:numCache>
                <c:formatCode>0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'4.9_EROG_ALUMN_PRIM'!$C$26:$O$26</c:f>
              <c:numCache>
                <c:formatCode>#,##0.0</c:formatCode>
                <c:ptCount val="13"/>
                <c:pt idx="0">
                  <c:v>1.2342280263809997</c:v>
                </c:pt>
                <c:pt idx="1">
                  <c:v>1.0273590877974745</c:v>
                </c:pt>
                <c:pt idx="2">
                  <c:v>1.0876201522960527</c:v>
                </c:pt>
                <c:pt idx="3">
                  <c:v>1.0495262129745169</c:v>
                </c:pt>
                <c:pt idx="4">
                  <c:v>0.95877955243132695</c:v>
                </c:pt>
                <c:pt idx="5">
                  <c:v>1.0184834457636274</c:v>
                </c:pt>
                <c:pt idx="6">
                  <c:v>0.918427022861385</c:v>
                </c:pt>
                <c:pt idx="7">
                  <c:v>0.97388028173767627</c:v>
                </c:pt>
                <c:pt idx="8">
                  <c:v>1.1837082055620192</c:v>
                </c:pt>
                <c:pt idx="9">
                  <c:v>1.3295827189388936</c:v>
                </c:pt>
                <c:pt idx="10">
                  <c:v>1.301956545792506</c:v>
                </c:pt>
                <c:pt idx="11">
                  <c:v>1.3446855496386274</c:v>
                </c:pt>
                <c:pt idx="12">
                  <c:v>1.2425738262213213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032-49AE-AD4E-D0CBD15148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0102656"/>
        <c:axId val="200100864"/>
      </c:lineChart>
      <c:catAx>
        <c:axId val="2000977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200099328"/>
        <c:crosses val="autoZero"/>
        <c:auto val="1"/>
        <c:lblAlgn val="ctr"/>
        <c:lblOffset val="100"/>
        <c:noMultiLvlLbl val="0"/>
      </c:catAx>
      <c:valAx>
        <c:axId val="200099328"/>
        <c:scaling>
          <c:orientation val="minMax"/>
          <c:max val="1500"/>
          <c:min val="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200">
                <a:solidFill>
                  <a:schemeClr val="bg1"/>
                </a:solidFill>
              </a:defRPr>
            </a:pPr>
            <a:endParaRPr lang="es-ES"/>
          </a:p>
        </c:txPr>
        <c:crossAx val="200097792"/>
        <c:crosses val="autoZero"/>
        <c:crossBetween val="between"/>
        <c:majorUnit val="200"/>
        <c:minorUnit val="40"/>
      </c:valAx>
      <c:valAx>
        <c:axId val="200100864"/>
        <c:scaling>
          <c:orientation val="minMax"/>
          <c:max val="1.5"/>
          <c:min val="-3"/>
        </c:scaling>
        <c:delete val="0"/>
        <c:axPos val="r"/>
        <c:numFmt formatCode="#,##0.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600">
                <a:solidFill>
                  <a:schemeClr val="bg1"/>
                </a:solidFill>
              </a:defRPr>
            </a:pPr>
            <a:endParaRPr lang="es-ES"/>
          </a:p>
        </c:txPr>
        <c:crossAx val="200102656"/>
        <c:crosses val="max"/>
        <c:crossBetween val="between"/>
        <c:majorUnit val="0.1"/>
        <c:minorUnit val="1.0000000000000002E-2"/>
      </c:valAx>
      <c:catAx>
        <c:axId val="200102656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20010086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4424992822614763E-2"/>
          <c:y val="0.93704148784468833"/>
          <c:w val="0.93877918749766154"/>
          <c:h val="4.7477254287392953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7B81-4C47-ABD5-6D7EF8BD04BE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7B81-4C47-ABD5-6D7EF8BD04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9823360"/>
        <c:axId val="199824896"/>
      </c:barChart>
      <c:catAx>
        <c:axId val="199823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9824896"/>
        <c:crosses val="autoZero"/>
        <c:auto val="1"/>
        <c:lblAlgn val="ctr"/>
        <c:lblOffset val="100"/>
        <c:noMultiLvlLbl val="0"/>
      </c:catAx>
      <c:valAx>
        <c:axId val="1998248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98233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'14GCFHE-GCFHT'!#¡REF!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 xmlns:c16="http://schemas.microsoft.com/office/drawing/2014/chart">
                      <c:ext uri="{02D57815-91ED-43cb-92C2-25804820EDAC}">
                        <c15:formulaRef>
                          <c15:sqref>'14GCFHE-GCFHT'!#¡REF!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E2CB-4867-AB1B-974674CC107E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6395962315734161E-3"/>
          <c:y val="5.956017125766256E-2"/>
          <c:w val="0.96765861443245516"/>
          <c:h val="0.7917355098054601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'4.10_EROG_ALUMN_SEC'!$B$24</c:f>
              <c:strCache>
                <c:ptCount val="1"/>
                <c:pt idx="0">
                  <c:v>Gasto público por alumno (dólares corrientes)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'2.1.11_GCFA POR SECTOR'!$D$21:$P$21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'4.10_EROG_ALUMN_SEC'!$C$24:$O$24</c:f>
              <c:numCache>
                <c:formatCode>_ * #,##0_ ;_ * \-#,##0_ ;_ * "-"??_ ;_ @_ </c:formatCode>
                <c:ptCount val="13"/>
                <c:pt idx="0">
                  <c:v>480.56496769430515</c:v>
                </c:pt>
                <c:pt idx="1">
                  <c:v>536.71360086931577</c:v>
                </c:pt>
                <c:pt idx="2">
                  <c:v>597.84644935690847</c:v>
                </c:pt>
                <c:pt idx="3">
                  <c:v>592.40290630999323</c:v>
                </c:pt>
                <c:pt idx="4">
                  <c:v>657.73977774010632</c:v>
                </c:pt>
                <c:pt idx="5">
                  <c:v>588.11360801299247</c:v>
                </c:pt>
                <c:pt idx="6">
                  <c:v>679.40210568602174</c:v>
                </c:pt>
                <c:pt idx="7">
                  <c:v>643.53949010956103</c:v>
                </c:pt>
                <c:pt idx="8">
                  <c:v>588.9894050477983</c:v>
                </c:pt>
                <c:pt idx="9">
                  <c:v>607.83290541247413</c:v>
                </c:pt>
                <c:pt idx="10">
                  <c:v>806.36765804239997</c:v>
                </c:pt>
                <c:pt idx="11">
                  <c:v>833.61789191477351</c:v>
                </c:pt>
                <c:pt idx="12">
                  <c:v>834.43337355449796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D79-4368-8296-45559BF14038}"/>
            </c:ext>
          </c:extLst>
        </c:ser>
        <c:ser>
          <c:idx val="0"/>
          <c:order val="1"/>
          <c:tx>
            <c:strRef>
              <c:f>'4.10_EROG_ALUMN_SEC'!$B$25</c:f>
              <c:strCache>
                <c:ptCount val="1"/>
                <c:pt idx="0">
                  <c:v>Gasto privado por alumno (dólares corrientes)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'2.1.11_GCFA POR SECTOR'!$D$21:$P$21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'4.10_EROG_ALUMN_SEC'!$C$25:$O$25</c:f>
              <c:numCache>
                <c:formatCode>_ * #,##0_ ;_ * \-#,##0_ ;_ * "-"??_ ;_ @_ </c:formatCode>
                <c:ptCount val="13"/>
                <c:pt idx="0">
                  <c:v>499.2863346573335</c:v>
                </c:pt>
                <c:pt idx="1">
                  <c:v>528.28570199062699</c:v>
                </c:pt>
                <c:pt idx="2">
                  <c:v>548.54714097720421</c:v>
                </c:pt>
                <c:pt idx="3">
                  <c:v>558.87943565191756</c:v>
                </c:pt>
                <c:pt idx="4">
                  <c:v>606.83783360065604</c:v>
                </c:pt>
                <c:pt idx="5">
                  <c:v>769.54244204555323</c:v>
                </c:pt>
                <c:pt idx="6">
                  <c:v>807.58174317045166</c:v>
                </c:pt>
                <c:pt idx="7">
                  <c:v>867.20918907792941</c:v>
                </c:pt>
                <c:pt idx="8">
                  <c:v>897.15169515883986</c:v>
                </c:pt>
                <c:pt idx="9">
                  <c:v>920.03421240199566</c:v>
                </c:pt>
                <c:pt idx="10">
                  <c:v>1013.4012111068494</c:v>
                </c:pt>
                <c:pt idx="11">
                  <c:v>1045.1267996612403</c:v>
                </c:pt>
                <c:pt idx="12">
                  <c:v>936.16858350390976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D79-4368-8296-45559BF1403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60"/>
        <c:axId val="199918720"/>
        <c:axId val="199920256"/>
      </c:barChart>
      <c:lineChart>
        <c:grouping val="standard"/>
        <c:varyColors val="0"/>
        <c:ser>
          <c:idx val="2"/>
          <c:order val="2"/>
          <c:tx>
            <c:strRef>
              <c:f>'4.10_EROG_ALUMN_SEC'!$B$26</c:f>
              <c:strCache>
                <c:ptCount val="1"/>
                <c:pt idx="0">
                  <c:v>Relación privado/público</c:v>
                </c:pt>
              </c:strCache>
            </c:strRef>
          </c:tx>
          <c:spPr>
            <a:ln w="15875">
              <a:solidFill>
                <a:srgbClr val="FF9F5D"/>
              </a:solidFill>
              <a:prstDash val="sysDash"/>
            </a:ln>
          </c:spPr>
          <c:marker>
            <c:symbol val="diamond"/>
            <c:size val="6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'4.10_EROG_ALUMN_SEC'!$C$23:$O$23</c:f>
              <c:numCache>
                <c:formatCode>0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'4.10_EROG_ALUMN_SEC'!$C$26:$O$26</c:f>
              <c:numCache>
                <c:formatCode>#,##0.0</c:formatCode>
                <c:ptCount val="13"/>
                <c:pt idx="0">
                  <c:v>1.0389569948322519</c:v>
                </c:pt>
                <c:pt idx="1">
                  <c:v>0.98429721388644131</c:v>
                </c:pt>
                <c:pt idx="2">
                  <c:v>0.91753851104621509</c:v>
                </c:pt>
                <c:pt idx="3">
                  <c:v>0.94341102938388777</c:v>
                </c:pt>
                <c:pt idx="4">
                  <c:v>0.92261081682737567</c:v>
                </c:pt>
                <c:pt idx="5">
                  <c:v>1.3084928346506695</c:v>
                </c:pt>
                <c:pt idx="6">
                  <c:v>1.1886653520966077</c:v>
                </c:pt>
                <c:pt idx="7">
                  <c:v>1.3475617307187926</c:v>
                </c:pt>
                <c:pt idx="8">
                  <c:v>1.5232051501606099</c:v>
                </c:pt>
                <c:pt idx="9">
                  <c:v>1.5136301509995784</c:v>
                </c:pt>
                <c:pt idx="10">
                  <c:v>1.2567483343355559</c:v>
                </c:pt>
                <c:pt idx="11">
                  <c:v>1.2537240500688422</c:v>
                </c:pt>
                <c:pt idx="12">
                  <c:v>1.1219213099256118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D79-4368-8296-45559BF140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0411008"/>
        <c:axId val="200409472"/>
      </c:lineChart>
      <c:catAx>
        <c:axId val="199918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99920256"/>
        <c:crosses val="autoZero"/>
        <c:auto val="1"/>
        <c:lblAlgn val="ctr"/>
        <c:lblOffset val="100"/>
        <c:noMultiLvlLbl val="0"/>
      </c:catAx>
      <c:valAx>
        <c:axId val="199920256"/>
        <c:scaling>
          <c:orientation val="minMax"/>
          <c:max val="1500"/>
          <c:min val="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200">
                <a:solidFill>
                  <a:schemeClr val="bg1"/>
                </a:solidFill>
              </a:defRPr>
            </a:pPr>
            <a:endParaRPr lang="es-ES"/>
          </a:p>
        </c:txPr>
        <c:crossAx val="199918720"/>
        <c:crosses val="autoZero"/>
        <c:crossBetween val="between"/>
        <c:majorUnit val="200"/>
        <c:minorUnit val="40"/>
      </c:valAx>
      <c:valAx>
        <c:axId val="200409472"/>
        <c:scaling>
          <c:orientation val="minMax"/>
          <c:max val="2"/>
          <c:min val="-3"/>
        </c:scaling>
        <c:delete val="0"/>
        <c:axPos val="r"/>
        <c:numFmt formatCode="#,##0.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600">
                <a:solidFill>
                  <a:schemeClr val="bg1"/>
                </a:solidFill>
              </a:defRPr>
            </a:pPr>
            <a:endParaRPr lang="es-ES"/>
          </a:p>
        </c:txPr>
        <c:crossAx val="200411008"/>
        <c:crosses val="max"/>
        <c:crossBetween val="between"/>
        <c:majorUnit val="0.1"/>
        <c:minorUnit val="1.0000000000000002E-2"/>
      </c:valAx>
      <c:catAx>
        <c:axId val="200411008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20040947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4424992822614763E-2"/>
          <c:y val="0.93704148784468833"/>
          <c:w val="0.93877918749766154"/>
          <c:h val="4.7477254287392953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FFEE-48A5-92CC-4C9F7FCC0727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FFEE-48A5-92CC-4C9F7FCC07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6424832"/>
        <c:axId val="196426368"/>
      </c:barChart>
      <c:catAx>
        <c:axId val="196424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6426368"/>
        <c:crosses val="autoZero"/>
        <c:auto val="1"/>
        <c:lblAlgn val="ctr"/>
        <c:lblOffset val="100"/>
        <c:noMultiLvlLbl val="0"/>
      </c:catAx>
      <c:valAx>
        <c:axId val="19642636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64248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'14GCFHE-GCFHT'!#¡REF!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 xmlns:c16="http://schemas.microsoft.com/office/drawing/2014/chart">
                      <c:ext uri="{02D57815-91ED-43cb-92C2-25804820EDAC}">
                        <c15:formulaRef>
                          <c15:sqref>'14GCFHE-GCFHT'!#¡REF!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DCFB-4ED5-BFE7-061EE4835F2F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6395905571159176E-3"/>
          <c:y val="5.956017125766256E-2"/>
          <c:w val="0.96765861443245516"/>
          <c:h val="0.7917355098054601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'4.11_EROG_ALUMN_SUP'!$B$24</c:f>
              <c:strCache>
                <c:ptCount val="1"/>
                <c:pt idx="0">
                  <c:v>Gasto público por alumno (dólares corrientes)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'2.1.11_GCFA POR SECTOR'!$D$21:$P$21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'4.11_EROG_ALUMN_SUP'!$C$24:$O$24</c:f>
              <c:numCache>
                <c:formatCode>_ * #,##0_ ;_ * \-#,##0_ ;_ * "-"??_ ;_ @_ </c:formatCode>
                <c:ptCount val="13"/>
                <c:pt idx="0">
                  <c:v>1702.9352231964322</c:v>
                </c:pt>
                <c:pt idx="1">
                  <c:v>2268.3273388905423</c:v>
                </c:pt>
                <c:pt idx="2">
                  <c:v>2394.4821221341285</c:v>
                </c:pt>
                <c:pt idx="3">
                  <c:v>2740.2169156944151</c:v>
                </c:pt>
                <c:pt idx="4">
                  <c:v>2777.166436901628</c:v>
                </c:pt>
                <c:pt idx="5">
                  <c:v>2812.5607574513988</c:v>
                </c:pt>
                <c:pt idx="6">
                  <c:v>3074.8537248236926</c:v>
                </c:pt>
                <c:pt idx="7">
                  <c:v>3392.5433363336033</c:v>
                </c:pt>
                <c:pt idx="8">
                  <c:v>3604.6572491068328</c:v>
                </c:pt>
                <c:pt idx="9">
                  <c:v>3364.0589251318042</c:v>
                </c:pt>
                <c:pt idx="10">
                  <c:v>3422.3537765257352</c:v>
                </c:pt>
                <c:pt idx="11">
                  <c:v>3139.019962752935</c:v>
                </c:pt>
                <c:pt idx="12">
                  <c:v>3048.7580684176355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61C-4DFC-A8A0-87B73D01925D}"/>
            </c:ext>
          </c:extLst>
        </c:ser>
        <c:ser>
          <c:idx val="0"/>
          <c:order val="1"/>
          <c:tx>
            <c:strRef>
              <c:f>'4.11_EROG_ALUMN_SUP'!$B$25</c:f>
              <c:strCache>
                <c:ptCount val="1"/>
                <c:pt idx="0">
                  <c:v>Gasto privado por alumno (dólares corrientes)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'2.1.11_GCFA POR SECTOR'!$D$21:$P$21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'4.11_EROG_ALUMN_SUP'!$C$25:$O$25</c:f>
              <c:numCache>
                <c:formatCode>_ * #,##0_ ;_ * \-#,##0_ ;_ * "-"??_ ;_ @_ </c:formatCode>
                <c:ptCount val="13"/>
                <c:pt idx="0">
                  <c:v>1898.9072568879456</c:v>
                </c:pt>
                <c:pt idx="1">
                  <c:v>2213.1842425713694</c:v>
                </c:pt>
                <c:pt idx="2">
                  <c:v>2355.3052985681416</c:v>
                </c:pt>
                <c:pt idx="3">
                  <c:v>2317.8224967610536</c:v>
                </c:pt>
                <c:pt idx="4">
                  <c:v>2613.9053498682529</c:v>
                </c:pt>
                <c:pt idx="5">
                  <c:v>3189.1045225923417</c:v>
                </c:pt>
                <c:pt idx="6">
                  <c:v>2866.3680392940673</c:v>
                </c:pt>
                <c:pt idx="7">
                  <c:v>3657.570991244555</c:v>
                </c:pt>
                <c:pt idx="8">
                  <c:v>3696.9789974892474</c:v>
                </c:pt>
                <c:pt idx="9">
                  <c:v>3699.7906859594573</c:v>
                </c:pt>
                <c:pt idx="10">
                  <c:v>3680.5465777523218</c:v>
                </c:pt>
                <c:pt idx="11">
                  <c:v>3838.6794652419098</c:v>
                </c:pt>
                <c:pt idx="12">
                  <c:v>4316.3130217335338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61C-4DFC-A8A0-87B73D01925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60"/>
        <c:axId val="198715648"/>
        <c:axId val="198729728"/>
      </c:barChart>
      <c:lineChart>
        <c:grouping val="standard"/>
        <c:varyColors val="0"/>
        <c:ser>
          <c:idx val="2"/>
          <c:order val="2"/>
          <c:tx>
            <c:strRef>
              <c:f>'4.11_EROG_ALUMN_SUP'!$B$26</c:f>
              <c:strCache>
                <c:ptCount val="1"/>
                <c:pt idx="0">
                  <c:v>Relación privado/público</c:v>
                </c:pt>
              </c:strCache>
            </c:strRef>
          </c:tx>
          <c:spPr>
            <a:ln w="15875">
              <a:solidFill>
                <a:srgbClr val="FF9F5D"/>
              </a:solidFill>
              <a:prstDash val="sysDash"/>
            </a:ln>
          </c:spPr>
          <c:marker>
            <c:symbol val="diamond"/>
            <c:size val="6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'4.11_EROG_ALUMN_SUP'!$C$23:$O$23</c:f>
              <c:numCache>
                <c:formatCode>0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'4.11_EROG_ALUMN_SUP'!$C$26:$O$26</c:f>
              <c:numCache>
                <c:formatCode>#,##0.0</c:formatCode>
                <c:ptCount val="13"/>
                <c:pt idx="0">
                  <c:v>1.1150789713091207</c:v>
                </c:pt>
                <c:pt idx="1">
                  <c:v>0.97568997411716429</c:v>
                </c:pt>
                <c:pt idx="2">
                  <c:v>0.98363870700731315</c:v>
                </c:pt>
                <c:pt idx="3">
                  <c:v>0.84585365614155406</c:v>
                </c:pt>
                <c:pt idx="4">
                  <c:v>0.94121307068094962</c:v>
                </c:pt>
                <c:pt idx="5">
                  <c:v>1.1338793354573247</c:v>
                </c:pt>
                <c:pt idx="6">
                  <c:v>0.93219655171025106</c:v>
                </c:pt>
                <c:pt idx="7">
                  <c:v>1.0781206394838194</c:v>
                </c:pt>
                <c:pt idx="8">
                  <c:v>1.0256117966292884</c:v>
                </c:pt>
                <c:pt idx="9">
                  <c:v>1.0997996076464382</c:v>
                </c:pt>
                <c:pt idx="10">
                  <c:v>1.0754430482896178</c:v>
                </c:pt>
                <c:pt idx="11">
                  <c:v>1.2228910649792013</c:v>
                </c:pt>
                <c:pt idx="12">
                  <c:v>1.4157610820112676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61C-4DFC-A8A0-87B73D0192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8732800"/>
        <c:axId val="198731264"/>
      </c:lineChart>
      <c:catAx>
        <c:axId val="1987156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98729728"/>
        <c:crosses val="autoZero"/>
        <c:auto val="1"/>
        <c:lblAlgn val="ctr"/>
        <c:lblOffset val="100"/>
        <c:noMultiLvlLbl val="0"/>
      </c:catAx>
      <c:valAx>
        <c:axId val="198729728"/>
        <c:scaling>
          <c:orientation val="minMax"/>
          <c:max val="5500"/>
          <c:min val="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200">
                <a:solidFill>
                  <a:schemeClr val="bg1"/>
                </a:solidFill>
              </a:defRPr>
            </a:pPr>
            <a:endParaRPr lang="es-ES"/>
          </a:p>
        </c:txPr>
        <c:crossAx val="198715648"/>
        <c:crosses val="autoZero"/>
        <c:crossBetween val="between"/>
        <c:majorUnit val="200"/>
        <c:minorUnit val="40"/>
      </c:valAx>
      <c:valAx>
        <c:axId val="198731264"/>
        <c:scaling>
          <c:orientation val="minMax"/>
          <c:max val="2"/>
          <c:min val="-5"/>
        </c:scaling>
        <c:delete val="0"/>
        <c:axPos val="r"/>
        <c:numFmt formatCode="#,##0.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600">
                <a:solidFill>
                  <a:schemeClr val="bg1"/>
                </a:solidFill>
              </a:defRPr>
            </a:pPr>
            <a:endParaRPr lang="es-ES"/>
          </a:p>
        </c:txPr>
        <c:crossAx val="198732800"/>
        <c:crosses val="max"/>
        <c:crossBetween val="between"/>
        <c:majorUnit val="0.1"/>
        <c:minorUnit val="1.0000000000000002E-2"/>
      </c:valAx>
      <c:catAx>
        <c:axId val="198732800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19873126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4424992822614763E-2"/>
          <c:y val="0.93704148784468833"/>
          <c:w val="0.93877918749766154"/>
          <c:h val="4.7477254287392953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'2PROD-CARACT'!#REF!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  <c:strCache>
                      <c:ptCount val="1"/>
                      <c:pt idx="0">
                        <c:v>#¡REF!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E70F-4F54-9127-3C77589992DD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'2PROD-CARACT'!#REF!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  <c:strCache>
                      <c:ptCount val="1"/>
                      <c:pt idx="0">
                        <c:v>#¡REF!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E70F-4F54-9127-3C77589992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9146112"/>
        <c:axId val="199164288"/>
      </c:barChart>
      <c:catAx>
        <c:axId val="199146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9164288"/>
        <c:crosses val="autoZero"/>
        <c:auto val="1"/>
        <c:lblAlgn val="ctr"/>
        <c:lblOffset val="100"/>
        <c:noMultiLvlLbl val="0"/>
      </c:catAx>
      <c:valAx>
        <c:axId val="19916428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91461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3E-2"/>
          <c:y val="0.82719724766006564"/>
          <c:w val="0.88388287401574794"/>
          <c:h val="0.1584392028783990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2531101816090102"/>
          <c:y val="3.5409455471883969E-2"/>
          <c:w val="0.58539193618951313"/>
          <c:h val="0.9345710587230136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'5.1_CI PROG SOC'!$D$22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'5.1_CI PROG SOC'!$B$23:$B$27</c:f>
              <c:strCache>
                <c:ptCount val="5"/>
                <c:pt idx="0">
                  <c:v>Textos escolares</c:v>
                </c:pt>
                <c:pt idx="1">
                  <c:v>Uniformes</c:v>
                </c:pt>
                <c:pt idx="2">
                  <c:v>Alimentación</c:v>
                </c:pt>
                <c:pt idx="3">
                  <c:v>Otros gastos</c:v>
                </c:pt>
                <c:pt idx="4">
                  <c:v>Total consumo intermedio EGB</c:v>
                </c:pt>
              </c:strCache>
            </c:strRef>
          </c:cat>
          <c:val>
            <c:numRef>
              <c:f>'5.1_CI PROG SOC'!$D$23:$D$27</c:f>
              <c:numCache>
                <c:formatCode>_ * #,##0_ ;_ * \-#,##0_ ;_ * "-"??_ ;_ @_ </c:formatCode>
                <c:ptCount val="5"/>
                <c:pt idx="0">
                  <c:v>31524.69292158469</c:v>
                </c:pt>
                <c:pt idx="1">
                  <c:v>48366.71247603379</c:v>
                </c:pt>
                <c:pt idx="2">
                  <c:v>153347.8757525438</c:v>
                </c:pt>
                <c:pt idx="3">
                  <c:v>354401</c:v>
                </c:pt>
                <c:pt idx="4">
                  <c:v>587640.28115016222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F73-4D6E-B5CB-8081ADD55427}"/>
            </c:ext>
          </c:extLst>
        </c:ser>
        <c:ser>
          <c:idx val="0"/>
          <c:order val="1"/>
          <c:tx>
            <c:strRef>
              <c:f>'5.1_CI PROG SOC'!$C$22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'5.1_CI PROG SOC'!$B$23:$B$27</c:f>
              <c:strCache>
                <c:ptCount val="5"/>
                <c:pt idx="0">
                  <c:v>Textos escolares</c:v>
                </c:pt>
                <c:pt idx="1">
                  <c:v>Uniformes</c:v>
                </c:pt>
                <c:pt idx="2">
                  <c:v>Alimentación</c:v>
                </c:pt>
                <c:pt idx="3">
                  <c:v>Otros gastos</c:v>
                </c:pt>
                <c:pt idx="4">
                  <c:v>Total consumo intermedio EGB</c:v>
                </c:pt>
              </c:strCache>
            </c:strRef>
          </c:cat>
          <c:val>
            <c:numRef>
              <c:f>'5.1_CI PROG SOC'!$C$23:$C$27</c:f>
              <c:numCache>
                <c:formatCode>_ * #,##0_ ;_ * \-#,##0_ ;_ * "-"??_ ;_ @_ </c:formatCode>
                <c:ptCount val="5"/>
                <c:pt idx="0">
                  <c:v>25814.753769661806</c:v>
                </c:pt>
                <c:pt idx="1">
                  <c:v>52138.330435624761</c:v>
                </c:pt>
                <c:pt idx="2">
                  <c:v>212193.14266880386</c:v>
                </c:pt>
                <c:pt idx="3">
                  <c:v>362303</c:v>
                </c:pt>
                <c:pt idx="4">
                  <c:v>652449.2268740905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F73-4D6E-B5CB-8081ADD554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axId val="199202688"/>
        <c:axId val="199204224"/>
      </c:barChart>
      <c:catAx>
        <c:axId val="19920268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100">
                <a:solidFill>
                  <a:srgbClr val="595959"/>
                </a:solidFill>
                <a:latin typeface="Century Gothic" panose="020B0502020202020204" pitchFamily="34" charset="0"/>
              </a:defRPr>
            </a:pPr>
            <a:endParaRPr lang="es-ES"/>
          </a:p>
        </c:txPr>
        <c:crossAx val="199204224"/>
        <c:crosses val="autoZero"/>
        <c:auto val="1"/>
        <c:lblAlgn val="ctr"/>
        <c:lblOffset val="100"/>
        <c:noMultiLvlLbl val="0"/>
      </c:catAx>
      <c:valAx>
        <c:axId val="199204224"/>
        <c:scaling>
          <c:orientation val="minMax"/>
        </c:scaling>
        <c:delete val="0"/>
        <c:axPos val="b"/>
        <c:numFmt formatCode="_ * #,##0_ ;_ * \-#,##0_ ;_ * &quot;-&quot;??_ ;_ @_ " sourceLinked="1"/>
        <c:majorTickMark val="none"/>
        <c:minorTickMark val="none"/>
        <c:tickLblPos val="none"/>
        <c:spPr>
          <a:ln>
            <a:noFill/>
          </a:ln>
        </c:spPr>
        <c:crossAx val="199202688"/>
        <c:crosses val="autoZero"/>
        <c:crossBetween val="between"/>
      </c:valAx>
      <c:spPr>
        <a:noFill/>
      </c:spPr>
    </c:plotArea>
    <c:legend>
      <c:legendPos val="r"/>
      <c:layout>
        <c:manualLayout>
          <c:xMode val="edge"/>
          <c:yMode val="edge"/>
          <c:x val="0.93343110034853027"/>
          <c:y val="0.29332330267010204"/>
          <c:w val="6.6568922522369081E-2"/>
          <c:h val="0.23028575796957418"/>
        </c:manualLayout>
      </c:layout>
      <c:overlay val="0"/>
      <c:txPr>
        <a:bodyPr/>
        <a:lstStyle/>
        <a:p>
          <a:pPr>
            <a:defRPr sz="1100">
              <a:solidFill>
                <a:srgbClr val="595959"/>
              </a:solidFill>
              <a:latin typeface="Century Gothic" panose="020B0502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'2PROD-CARACT'!#REF!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  <c:strCache>
                      <c:ptCount val="1"/>
                      <c:pt idx="0">
                        <c:v>#¡REF!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076D-4F59-85CD-E750B8D91FCB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'2PROD-CARACT'!#REF!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  <c:strCache>
                      <c:ptCount val="1"/>
                      <c:pt idx="0">
                        <c:v>#¡REF!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076D-4F59-85CD-E750B8D91F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9298432"/>
        <c:axId val="199316608"/>
      </c:barChart>
      <c:catAx>
        <c:axId val="199298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9316608"/>
        <c:crosses val="autoZero"/>
        <c:auto val="1"/>
        <c:lblAlgn val="ctr"/>
        <c:lblOffset val="100"/>
        <c:noMultiLvlLbl val="0"/>
      </c:catAx>
      <c:valAx>
        <c:axId val="19931660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92984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3E-2"/>
          <c:y val="0.82719724766006564"/>
          <c:w val="0.88388287401574794"/>
          <c:h val="0.1584392028783990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1264385511328048E-2"/>
          <c:y val="2.390230797140586E-2"/>
          <c:w val="0.98004496772026717"/>
          <c:h val="0.80116154399618966"/>
        </c:manualLayout>
      </c:layout>
      <c:lineChart>
        <c:grouping val="standard"/>
        <c:varyColors val="0"/>
        <c:ser>
          <c:idx val="1"/>
          <c:order val="0"/>
          <c:tx>
            <c:strRef>
              <c:f>'5.2_FINANC UNIV Y BECAS'!$B$9</c:f>
              <c:strCache>
                <c:ptCount val="1"/>
                <c:pt idx="0">
                  <c:v>Becas de instituciones de enseñanza superior pública</c:v>
                </c:pt>
              </c:strCache>
            </c:strRef>
          </c:tx>
          <c:spPr>
            <a:ln w="22225">
              <a:solidFill>
                <a:schemeClr val="bg1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rgbClr val="BFBFBF"/>
              </a:solidFill>
              <a:ln>
                <a:solidFill>
                  <a:schemeClr val="tx1">
                    <a:lumMod val="65000"/>
                    <a:lumOff val="35000"/>
                  </a:schemeClr>
                </a:solidFill>
              </a:ln>
            </c:spPr>
          </c:marker>
          <c:dLbls>
            <c:dLbl>
              <c:idx val="5"/>
              <c:layout>
                <c:manualLayout>
                  <c:x val="-3.892604325462496E-2"/>
                  <c:y val="-4.892778813506643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3B7-42D5-B5DF-4FD2318F2CBE}"/>
                </c:ext>
              </c:extLst>
            </c:dLbl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'5.2_FINANC UNIV Y BECAS'!$C$8:$O$8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'5.2_FINANC UNIV Y BECAS'!$C$9:$O$9</c:f>
              <c:numCache>
                <c:formatCode>_ * #,##0_ ;_ * \-#,##0_ ;_ * "-"??_ ;_ @_ </c:formatCode>
                <c:ptCount val="13"/>
                <c:pt idx="0">
                  <c:v>1153</c:v>
                </c:pt>
                <c:pt idx="1">
                  <c:v>2353</c:v>
                </c:pt>
                <c:pt idx="2">
                  <c:v>4473</c:v>
                </c:pt>
                <c:pt idx="3">
                  <c:v>5150</c:v>
                </c:pt>
                <c:pt idx="4">
                  <c:v>12286</c:v>
                </c:pt>
                <c:pt idx="5">
                  <c:v>45868</c:v>
                </c:pt>
                <c:pt idx="6">
                  <c:v>85521</c:v>
                </c:pt>
                <c:pt idx="7">
                  <c:v>92916</c:v>
                </c:pt>
                <c:pt idx="8">
                  <c:v>161658</c:v>
                </c:pt>
                <c:pt idx="9">
                  <c:v>171212</c:v>
                </c:pt>
                <c:pt idx="10">
                  <c:v>126861</c:v>
                </c:pt>
                <c:pt idx="11">
                  <c:v>151362</c:v>
                </c:pt>
                <c:pt idx="12">
                  <c:v>133111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53B7-42D5-B5DF-4FD2318F2CBE}"/>
            </c:ext>
          </c:extLst>
        </c:ser>
        <c:ser>
          <c:idx val="0"/>
          <c:order val="1"/>
          <c:tx>
            <c:strRef>
              <c:f>'5.2_FINANC UNIV Y BECAS'!$B$10</c:f>
              <c:strCache>
                <c:ptCount val="1"/>
                <c:pt idx="0">
                  <c:v>Cofinanciamiento a las universidades privadas</c:v>
                </c:pt>
              </c:strCache>
            </c:strRef>
          </c:tx>
          <c:spPr>
            <a:ln w="22225" cap="rnd">
              <a:solidFill>
                <a:srgbClr val="FFC1CD"/>
              </a:solidFill>
              <a:round/>
            </a:ln>
            <a:effectLst/>
          </c:spPr>
          <c:marker>
            <c:symbol val="diamond"/>
            <c:size val="8"/>
            <c:spPr>
              <a:solidFill>
                <a:srgbClr val="F2DCDB"/>
              </a:solidFill>
              <a:ln w="9525">
                <a:solidFill>
                  <a:srgbClr val="D64265"/>
                </a:solidFill>
              </a:ln>
              <a:effectLst/>
            </c:spPr>
          </c:marker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'5.2_FINANC UNIV Y BECAS'!$C$8:$O$8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'5.2_FINANC UNIV Y BECAS'!$C$10:$O$10</c:f>
              <c:numCache>
                <c:formatCode>_ * #,##0_ ;_ * \-#,##0_ ;_ * "-"??_ ;_ @_ </c:formatCode>
                <c:ptCount val="13"/>
                <c:pt idx="0">
                  <c:v>40690</c:v>
                </c:pt>
                <c:pt idx="1">
                  <c:v>48645</c:v>
                </c:pt>
                <c:pt idx="2">
                  <c:v>73061</c:v>
                </c:pt>
                <c:pt idx="3">
                  <c:v>85023</c:v>
                </c:pt>
                <c:pt idx="4">
                  <c:v>94209</c:v>
                </c:pt>
                <c:pt idx="5">
                  <c:v>106415</c:v>
                </c:pt>
                <c:pt idx="6">
                  <c:v>116207</c:v>
                </c:pt>
                <c:pt idx="7">
                  <c:v>111865</c:v>
                </c:pt>
                <c:pt idx="8">
                  <c:v>119637</c:v>
                </c:pt>
                <c:pt idx="9">
                  <c:v>112539</c:v>
                </c:pt>
                <c:pt idx="10">
                  <c:v>102055</c:v>
                </c:pt>
                <c:pt idx="11">
                  <c:v>105653</c:v>
                </c:pt>
                <c:pt idx="12">
                  <c:v>105296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53B7-42D5-B5DF-4FD2318F2CBE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99355776"/>
        <c:axId val="200754304"/>
      </c:lineChart>
      <c:catAx>
        <c:axId val="1993557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bg1">
                <a:lumMod val="6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200754304"/>
        <c:crosses val="autoZero"/>
        <c:auto val="1"/>
        <c:lblAlgn val="ctr"/>
        <c:lblOffset val="100"/>
        <c:noMultiLvlLbl val="0"/>
      </c:catAx>
      <c:valAx>
        <c:axId val="200754304"/>
        <c:scaling>
          <c:orientation val="minMax"/>
          <c:max val="190000"/>
          <c:min val="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spPr>
          <a:ln>
            <a:solidFill>
              <a:schemeClr val="bg1"/>
            </a:solidFill>
          </a:ln>
        </c:spPr>
        <c:txPr>
          <a:bodyPr/>
          <a:lstStyle/>
          <a:p>
            <a:pPr>
              <a:defRPr sz="200">
                <a:solidFill>
                  <a:schemeClr val="bg1"/>
                </a:solidFill>
              </a:defRPr>
            </a:pPr>
            <a:endParaRPr lang="es-ES"/>
          </a:p>
        </c:txPr>
        <c:crossAx val="199355776"/>
        <c:crosses val="autoZero"/>
        <c:crossBetween val="between"/>
        <c:minorUnit val="12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6512099299835939"/>
          <c:y val="0.92211904093601804"/>
          <c:w val="0.68073539111233861"/>
          <c:h val="6.2319067527440868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17892647196913E-4"/>
          <c:y val="2.2527081022088741E-3"/>
          <c:w val="0.98487450607135651"/>
          <c:h val="0.8186632842442811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'5.3_FBKF ENSEÑ-PIB'!$B$19</c:f>
              <c:strCache>
                <c:ptCount val="1"/>
                <c:pt idx="0">
                  <c:v>FBCF de la enseñanza / PIB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'5.3_FBKF ENSEÑ-PIB'!$C$18:$O$18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'5.3_FBKF ENSEÑ-PIB'!$C$19:$O$19</c:f>
              <c:numCache>
                <c:formatCode>0.0%</c:formatCode>
                <c:ptCount val="13"/>
                <c:pt idx="0">
                  <c:v>5.0783236446473642E-3</c:v>
                </c:pt>
                <c:pt idx="1">
                  <c:v>6.0150769150312325E-3</c:v>
                </c:pt>
                <c:pt idx="2">
                  <c:v>5.5486683026527038E-3</c:v>
                </c:pt>
                <c:pt idx="3">
                  <c:v>5.6311686199571054E-3</c:v>
                </c:pt>
                <c:pt idx="4">
                  <c:v>5.4224658091061957E-3</c:v>
                </c:pt>
                <c:pt idx="5">
                  <c:v>5.9426751192477043E-3</c:v>
                </c:pt>
                <c:pt idx="6">
                  <c:v>6.0631353676985217E-3</c:v>
                </c:pt>
                <c:pt idx="7">
                  <c:v>8.3247767974645621E-3</c:v>
                </c:pt>
                <c:pt idx="8">
                  <c:v>5.6399320292667629E-3</c:v>
                </c:pt>
                <c:pt idx="9">
                  <c:v>4.6311453888230525E-3</c:v>
                </c:pt>
                <c:pt idx="10">
                  <c:v>6.8804072015819766E-3</c:v>
                </c:pt>
                <c:pt idx="11">
                  <c:v>5.9519063645595014E-3</c:v>
                </c:pt>
                <c:pt idx="12">
                  <c:v>4.4132252958242902E-3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A44-4456-AAA9-E71CBDAB9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0780800"/>
        <c:axId val="200868608"/>
      </c:barChart>
      <c:catAx>
        <c:axId val="200780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00868608"/>
        <c:crosses val="autoZero"/>
        <c:auto val="1"/>
        <c:lblAlgn val="ctr"/>
        <c:lblOffset val="100"/>
        <c:noMultiLvlLbl val="0"/>
      </c:catAx>
      <c:valAx>
        <c:axId val="200868608"/>
        <c:scaling>
          <c:orientation val="minMax"/>
          <c:min val="0"/>
        </c:scaling>
        <c:delete val="1"/>
        <c:axPos val="l"/>
        <c:numFmt formatCode="0.0%" sourceLinked="1"/>
        <c:majorTickMark val="out"/>
        <c:minorTickMark val="none"/>
        <c:tickLblPos val="nextTo"/>
        <c:crossAx val="2007808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4596340305264583"/>
          <c:y val="0.88531990878189404"/>
          <c:w val="0.35181916780256117"/>
          <c:h val="9.922034335871957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0497613953215058E-2"/>
          <c:y val="2.1538759330741498E-2"/>
          <c:w val="0.97900477209356984"/>
          <c:h val="0.82019631906091106"/>
        </c:manualLayout>
      </c:layout>
      <c:lineChart>
        <c:grouping val="standard"/>
        <c:varyColors val="0"/>
        <c:ser>
          <c:idx val="0"/>
          <c:order val="0"/>
          <c:tx>
            <c:strRef>
              <c:f>'5.4_FBKF PUB Y PRIV'!$B$9</c:f>
              <c:strCache>
                <c:ptCount val="1"/>
                <c:pt idx="0">
                  <c:v> Formación bruta de capital fijo público</c:v>
                </c:pt>
              </c:strCache>
            </c:strRef>
          </c:tx>
          <c:spPr>
            <a:ln w="22225" cap="rnd">
              <a:solidFill>
                <a:srgbClr val="FFC1CD"/>
              </a:solidFill>
              <a:round/>
            </a:ln>
            <a:effectLst/>
          </c:spPr>
          <c:marker>
            <c:symbol val="diamond"/>
            <c:size val="6"/>
            <c:spPr>
              <a:solidFill>
                <a:srgbClr val="F2DCDB"/>
              </a:solidFill>
              <a:ln w="9525">
                <a:solidFill>
                  <a:srgbClr val="D64265"/>
                </a:solidFill>
              </a:ln>
              <a:effectLst/>
            </c:spPr>
          </c:marker>
          <c:dLbls>
            <c:dLbl>
              <c:idx val="5"/>
              <c:layout>
                <c:manualLayout>
                  <c:x val="-2.5807202502565438E-2"/>
                  <c:y val="-4.788163453530138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024-4B6C-91E1-FE6BA53D1B7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5A5A7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'5.4_FBKF PUB Y PRIV'!$C$8:$O$8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'5.4_FBKF PUB Y PRIV'!$C$9:$O$9</c:f>
              <c:numCache>
                <c:formatCode>_ * #,##0_ ;_ * \-#,##0_ ;_ * "-"??_ ;_ @_ </c:formatCode>
                <c:ptCount val="13"/>
                <c:pt idx="0">
                  <c:v>162549</c:v>
                </c:pt>
                <c:pt idx="1">
                  <c:v>232158</c:v>
                </c:pt>
                <c:pt idx="2">
                  <c:v>241923</c:v>
                </c:pt>
                <c:pt idx="3">
                  <c:v>260844</c:v>
                </c:pt>
                <c:pt idx="4">
                  <c:v>245209</c:v>
                </c:pt>
                <c:pt idx="5">
                  <c:v>241690</c:v>
                </c:pt>
                <c:pt idx="6">
                  <c:v>402331</c:v>
                </c:pt>
                <c:pt idx="7">
                  <c:v>544642</c:v>
                </c:pt>
                <c:pt idx="8">
                  <c:v>313948</c:v>
                </c:pt>
                <c:pt idx="9">
                  <c:v>255600</c:v>
                </c:pt>
                <c:pt idx="10">
                  <c:v>411742</c:v>
                </c:pt>
                <c:pt idx="11">
                  <c:v>375969</c:v>
                </c:pt>
                <c:pt idx="12">
                  <c:v>157508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593-4E19-9746-4CBEB447875C}"/>
            </c:ext>
          </c:extLst>
        </c:ser>
        <c:ser>
          <c:idx val="1"/>
          <c:order val="1"/>
          <c:tx>
            <c:strRef>
              <c:f>'5.4_FBKF PUB Y PRIV'!$B$10</c:f>
              <c:strCache>
                <c:ptCount val="1"/>
                <c:pt idx="0">
                  <c:v> Formación bruta de capital fijo privado</c:v>
                </c:pt>
              </c:strCache>
            </c:strRef>
          </c:tx>
          <c:spPr>
            <a:ln w="22225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diamond"/>
            <c:size val="7"/>
            <c:spPr>
              <a:solidFill>
                <a:srgbClr val="BFBFBF"/>
              </a:solidFill>
              <a:ln w="9525">
                <a:solidFill>
                  <a:schemeClr val="tx1">
                    <a:lumMod val="65000"/>
                    <a:lumOff val="35000"/>
                  </a:schemeClr>
                </a:solidFill>
              </a:ln>
              <a:effectLst/>
            </c:spPr>
          </c:marker>
          <c:dLbls>
            <c:dLbl>
              <c:idx val="5"/>
              <c:layout>
                <c:manualLayout>
                  <c:x val="-2.4535504753604706E-2"/>
                  <c:y val="5.760096349271356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593-4E19-9746-4CBEB447875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5A5A7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S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'5.4_FBKF PUB Y PRIV'!$C$8:$O$8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'5.4_FBKF PUB Y PRIV'!$C$10:$O$10</c:f>
              <c:numCache>
                <c:formatCode>_ * #,##0_ ;_ * \-#,##0_ ;_ * "-"??_ ;_ @_ </c:formatCode>
                <c:ptCount val="13"/>
                <c:pt idx="0">
                  <c:v>96485</c:v>
                </c:pt>
                <c:pt idx="1">
                  <c:v>139349</c:v>
                </c:pt>
                <c:pt idx="2">
                  <c:v>104978</c:v>
                </c:pt>
                <c:pt idx="3">
                  <c:v>130834</c:v>
                </c:pt>
                <c:pt idx="4">
                  <c:v>184666</c:v>
                </c:pt>
                <c:pt idx="5">
                  <c:v>280817</c:v>
                </c:pt>
                <c:pt idx="6">
                  <c:v>174453</c:v>
                </c:pt>
                <c:pt idx="7">
                  <c:v>302207</c:v>
                </c:pt>
                <c:pt idx="8">
                  <c:v>246043</c:v>
                </c:pt>
                <c:pt idx="9">
                  <c:v>207226</c:v>
                </c:pt>
                <c:pt idx="10">
                  <c:v>305856</c:v>
                </c:pt>
                <c:pt idx="11">
                  <c:v>264230</c:v>
                </c:pt>
                <c:pt idx="12">
                  <c:v>319597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E593-4E19-9746-4CBEB447875C}"/>
            </c:ext>
          </c:extLst>
        </c:ser>
        <c:ser>
          <c:idx val="2"/>
          <c:order val="2"/>
          <c:tx>
            <c:strRef>
              <c:f>'5.4_FBKF PUB Y PRIV'!$B$13</c:f>
              <c:strCache>
                <c:ptCount val="1"/>
                <c:pt idx="0">
                  <c:v> Formación bruta de capital fijo total</c:v>
                </c:pt>
              </c:strCache>
            </c:strRef>
          </c:tx>
          <c:spPr>
            <a:ln w="22225" cap="rnd">
              <a:solidFill>
                <a:srgbClr val="FF9966"/>
              </a:solidFill>
              <a:prstDash val="sysDash"/>
              <a:round/>
            </a:ln>
            <a:effectLst/>
          </c:spPr>
          <c:marker>
            <c:symbol val="diamond"/>
            <c:size val="7"/>
            <c:spPr>
              <a:solidFill>
                <a:schemeClr val="accent6">
                  <a:lumMod val="40000"/>
                  <a:lumOff val="60000"/>
                </a:schemeClr>
              </a:solidFill>
              <a:ln w="9525">
                <a:solidFill>
                  <a:srgbClr val="FF9966"/>
                </a:solidFill>
              </a:ln>
              <a:effectLst/>
            </c:spPr>
          </c:marker>
          <c:dLbls>
            <c:dLbl>
              <c:idx val="6"/>
              <c:layout>
                <c:manualLayout>
                  <c:x val="-3.8880779904018913E-2"/>
                  <c:y val="-3.246955575997608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593-4E19-9746-4CBEB447875C}"/>
                </c:ext>
              </c:extLst>
            </c:dLbl>
            <c:dLbl>
              <c:idx val="8"/>
              <c:layout>
                <c:manualLayout>
                  <c:x val="-1.8109017964767694E-2"/>
                  <c:y val="-3.525437856316180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593-4E19-9746-4CBEB447875C}"/>
                </c:ext>
              </c:extLst>
            </c:dLbl>
            <c:dLbl>
              <c:idx val="9"/>
              <c:layout>
                <c:manualLayout>
                  <c:x val="-3.602397480948874E-2"/>
                  <c:y val="-4.075339777463440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593-4E19-9746-4CBEB447875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5A5A7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'5.4_FBKF PUB Y PRIV'!$C$8:$O$8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'5.4_FBKF PUB Y PRIV'!$C$13:$O$13</c:f>
              <c:numCache>
                <c:formatCode>_ * #,##0_ ;_ * \-#,##0_ ;_ * "-"??_ ;_ @_ </c:formatCode>
                <c:ptCount val="13"/>
                <c:pt idx="0">
                  <c:v>259034</c:v>
                </c:pt>
                <c:pt idx="1">
                  <c:v>371507</c:v>
                </c:pt>
                <c:pt idx="2">
                  <c:v>346901</c:v>
                </c:pt>
                <c:pt idx="3">
                  <c:v>391678</c:v>
                </c:pt>
                <c:pt idx="4">
                  <c:v>429875</c:v>
                </c:pt>
                <c:pt idx="5">
                  <c:v>522507</c:v>
                </c:pt>
                <c:pt idx="6">
                  <c:v>576784</c:v>
                </c:pt>
                <c:pt idx="7">
                  <c:v>846849</c:v>
                </c:pt>
                <c:pt idx="8">
                  <c:v>559991</c:v>
                </c:pt>
                <c:pt idx="9">
                  <c:v>462826</c:v>
                </c:pt>
                <c:pt idx="10">
                  <c:v>717598</c:v>
                </c:pt>
                <c:pt idx="11">
                  <c:v>640199</c:v>
                </c:pt>
                <c:pt idx="12">
                  <c:v>477105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6-E593-4E19-9746-4CBEB447875C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200981888"/>
        <c:axId val="200987776"/>
      </c:lineChart>
      <c:catAx>
        <c:axId val="200981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6E6E7C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5A5A7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S"/>
          </a:p>
        </c:txPr>
        <c:crossAx val="200987776"/>
        <c:crosses val="autoZero"/>
        <c:auto val="1"/>
        <c:lblAlgn val="ctr"/>
        <c:lblOffset val="100"/>
        <c:noMultiLvlLbl val="0"/>
      </c:catAx>
      <c:valAx>
        <c:axId val="200987776"/>
        <c:scaling>
          <c:orientation val="minMax"/>
        </c:scaling>
        <c:delete val="1"/>
        <c:axPos val="l"/>
        <c:numFmt formatCode="_ * #,##0_ ;_ * \-#,##0_ ;_ * &quot;-&quot;??_ ;_ @_ " sourceLinked="1"/>
        <c:majorTickMark val="none"/>
        <c:minorTickMark val="none"/>
        <c:tickLblPos val="nextTo"/>
        <c:crossAx val="2009818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863106755699257"/>
          <c:y val="0.91743179452148582"/>
          <c:w val="0.78273786488601482"/>
          <c:h val="8.256820547851416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5A5A7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0497613953215058E-2"/>
          <c:y val="0"/>
          <c:w val="0.97900477209356984"/>
          <c:h val="0.85044358632097772"/>
        </c:manualLayout>
      </c:layout>
      <c:lineChart>
        <c:grouping val="standard"/>
        <c:varyColors val="0"/>
        <c:ser>
          <c:idx val="0"/>
          <c:order val="0"/>
          <c:tx>
            <c:strRef>
              <c:f>'5.4_FBKF PUB Y PRIV'!$B$46</c:f>
              <c:strCache>
                <c:ptCount val="1"/>
                <c:pt idx="0">
                  <c:v> Formación bruta de capital fijo público</c:v>
                </c:pt>
              </c:strCache>
            </c:strRef>
          </c:tx>
          <c:spPr>
            <a:ln w="22225" cap="rnd">
              <a:solidFill>
                <a:srgbClr val="FFC1CD"/>
              </a:solidFill>
              <a:round/>
            </a:ln>
            <a:effectLst/>
          </c:spPr>
          <c:marker>
            <c:symbol val="diamond"/>
            <c:size val="6"/>
            <c:spPr>
              <a:solidFill>
                <a:srgbClr val="F2DCDB"/>
              </a:solidFill>
              <a:ln w="9525">
                <a:solidFill>
                  <a:srgbClr val="D64265"/>
                </a:solidFill>
              </a:ln>
              <a:effectLst/>
            </c:spPr>
          </c:marker>
          <c:dLbls>
            <c:dLbl>
              <c:idx val="5"/>
              <c:layout>
                <c:manualLayout>
                  <c:x val="-2.5807202502565438E-2"/>
                  <c:y val="-4.788163453530138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024-4B6C-91E1-FE6BA53D1B77}"/>
                </c:ext>
              </c:extLst>
            </c:dLbl>
            <c:dLbl>
              <c:idx val="12"/>
              <c:layout>
                <c:manualLayout>
                  <c:x val="-2.119412513307255E-3"/>
                  <c:y val="-3.4166160561468237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5A5A7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'5.4_FBKF PUB Y PRIV'!$C$45:$O$45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'5.4_FBKF PUB Y PRIV'!$C$46:$O$46</c:f>
              <c:numCache>
                <c:formatCode>#,##0</c:formatCode>
                <c:ptCount val="13"/>
                <c:pt idx="0">
                  <c:v>162549</c:v>
                </c:pt>
                <c:pt idx="1">
                  <c:v>232158</c:v>
                </c:pt>
                <c:pt idx="2">
                  <c:v>241923</c:v>
                </c:pt>
                <c:pt idx="3">
                  <c:v>260844</c:v>
                </c:pt>
                <c:pt idx="4">
                  <c:v>245209</c:v>
                </c:pt>
                <c:pt idx="5">
                  <c:v>241690</c:v>
                </c:pt>
                <c:pt idx="6">
                  <c:v>402331</c:v>
                </c:pt>
                <c:pt idx="7">
                  <c:v>544642</c:v>
                </c:pt>
                <c:pt idx="8">
                  <c:v>313948</c:v>
                </c:pt>
                <c:pt idx="9">
                  <c:v>255600</c:v>
                </c:pt>
                <c:pt idx="10">
                  <c:v>411742</c:v>
                </c:pt>
                <c:pt idx="11">
                  <c:v>375969</c:v>
                </c:pt>
                <c:pt idx="12">
                  <c:v>157508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593-4E19-9746-4CBEB447875C}"/>
            </c:ext>
          </c:extLst>
        </c:ser>
        <c:ser>
          <c:idx val="1"/>
          <c:order val="1"/>
          <c:tx>
            <c:strRef>
              <c:f>'5.4_FBKF PUB Y PRIV'!$B$47</c:f>
              <c:strCache>
                <c:ptCount val="1"/>
                <c:pt idx="0">
                  <c:v> Formación bruta de capital fijo privado</c:v>
                </c:pt>
              </c:strCache>
            </c:strRef>
          </c:tx>
          <c:spPr>
            <a:ln w="22225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diamond"/>
            <c:size val="7"/>
            <c:spPr>
              <a:solidFill>
                <a:srgbClr val="BFBFBF"/>
              </a:solidFill>
              <a:ln w="9525">
                <a:solidFill>
                  <a:schemeClr val="tx1">
                    <a:lumMod val="65000"/>
                    <a:lumOff val="35000"/>
                  </a:schemeClr>
                </a:solidFill>
              </a:ln>
              <a:effectLst/>
            </c:spPr>
          </c:marker>
          <c:dLbls>
            <c:dLbl>
              <c:idx val="5"/>
              <c:layout>
                <c:manualLayout>
                  <c:x val="-2.4535504753604706E-2"/>
                  <c:y val="5.760096349271356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593-4E19-9746-4CBEB447875C}"/>
                </c:ext>
              </c:extLst>
            </c:dLbl>
            <c:dLbl>
              <c:idx val="12"/>
              <c:layout>
                <c:manualLayout>
                  <c:x val="-2.0253834956159619E-2"/>
                  <c:y val="-4.470397446848128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5A5A7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S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'5.4_FBKF PUB Y PRIV'!$C$45:$O$45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'5.4_FBKF PUB Y PRIV'!$C$47:$O$47</c:f>
              <c:numCache>
                <c:formatCode>_ * #,##0_ ;_ * \-#,##0_ ;_ * "-"??_ ;_ @_ </c:formatCode>
                <c:ptCount val="13"/>
                <c:pt idx="0">
                  <c:v>54647</c:v>
                </c:pt>
                <c:pt idx="1">
                  <c:v>96561</c:v>
                </c:pt>
                <c:pt idx="2">
                  <c:v>75870</c:v>
                </c:pt>
                <c:pt idx="3">
                  <c:v>84435</c:v>
                </c:pt>
                <c:pt idx="4">
                  <c:v>113182</c:v>
                </c:pt>
                <c:pt idx="5">
                  <c:v>188186</c:v>
                </c:pt>
                <c:pt idx="6">
                  <c:v>118663</c:v>
                </c:pt>
                <c:pt idx="7">
                  <c:v>205784</c:v>
                </c:pt>
                <c:pt idx="8">
                  <c:v>137698</c:v>
                </c:pt>
                <c:pt idx="9">
                  <c:v>97412</c:v>
                </c:pt>
                <c:pt idx="10">
                  <c:v>169003</c:v>
                </c:pt>
                <c:pt idx="11">
                  <c:v>136139</c:v>
                </c:pt>
                <c:pt idx="12">
                  <c:v>195843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E593-4E19-9746-4CBEB447875C}"/>
            </c:ext>
          </c:extLst>
        </c:ser>
        <c:ser>
          <c:idx val="2"/>
          <c:order val="2"/>
          <c:tx>
            <c:strRef>
              <c:f>'5.4_FBKF PUB Y PRIV'!$B$48</c:f>
              <c:strCache>
                <c:ptCount val="1"/>
                <c:pt idx="0">
                  <c:v> Formación bruta de capital fijo total</c:v>
                </c:pt>
              </c:strCache>
            </c:strRef>
          </c:tx>
          <c:spPr>
            <a:ln w="22225" cap="rnd">
              <a:solidFill>
                <a:srgbClr val="FF9966"/>
              </a:solidFill>
              <a:prstDash val="sysDash"/>
              <a:round/>
            </a:ln>
            <a:effectLst/>
          </c:spPr>
          <c:marker>
            <c:symbol val="diamond"/>
            <c:size val="7"/>
            <c:spPr>
              <a:solidFill>
                <a:schemeClr val="accent6">
                  <a:lumMod val="40000"/>
                  <a:lumOff val="60000"/>
                </a:schemeClr>
              </a:solidFill>
              <a:ln w="9525">
                <a:solidFill>
                  <a:srgbClr val="FF9966"/>
                </a:solidFill>
              </a:ln>
              <a:effectLst/>
            </c:spPr>
          </c:marker>
          <c:dLbls>
            <c:dLbl>
              <c:idx val="6"/>
              <c:layout>
                <c:manualLayout>
                  <c:x val="-3.8880779904018913E-2"/>
                  <c:y val="-3.246955575997608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593-4E19-9746-4CBEB447875C}"/>
                </c:ext>
              </c:extLst>
            </c:dLbl>
            <c:dLbl>
              <c:idx val="8"/>
              <c:layout>
                <c:manualLayout>
                  <c:x val="-1.8109017964767694E-2"/>
                  <c:y val="-3.525437856316180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593-4E19-9746-4CBEB447875C}"/>
                </c:ext>
              </c:extLst>
            </c:dLbl>
            <c:dLbl>
              <c:idx val="9"/>
              <c:layout>
                <c:manualLayout>
                  <c:x val="-3.602397480948874E-2"/>
                  <c:y val="-4.075339777463440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593-4E19-9746-4CBEB447875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5A5A7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'5.4_FBKF PUB Y PRIV'!$C$45:$O$45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'5.4_FBKF PUB Y PRIV'!$C$48:$O$48</c:f>
              <c:numCache>
                <c:formatCode>_ * #,##0_ ;_ * \-#,##0_ ;_ * "-"??_ ;_ @_ </c:formatCode>
                <c:ptCount val="13"/>
                <c:pt idx="0">
                  <c:v>217196</c:v>
                </c:pt>
                <c:pt idx="1">
                  <c:v>328719</c:v>
                </c:pt>
                <c:pt idx="2">
                  <c:v>317793</c:v>
                </c:pt>
                <c:pt idx="3">
                  <c:v>345279</c:v>
                </c:pt>
                <c:pt idx="4">
                  <c:v>358391</c:v>
                </c:pt>
                <c:pt idx="5">
                  <c:v>429876</c:v>
                </c:pt>
                <c:pt idx="6">
                  <c:v>520994</c:v>
                </c:pt>
                <c:pt idx="7">
                  <c:v>750426</c:v>
                </c:pt>
                <c:pt idx="8">
                  <c:v>451646</c:v>
                </c:pt>
                <c:pt idx="9">
                  <c:v>353012</c:v>
                </c:pt>
                <c:pt idx="10">
                  <c:v>580745</c:v>
                </c:pt>
                <c:pt idx="11">
                  <c:v>512108</c:v>
                </c:pt>
                <c:pt idx="12">
                  <c:v>353351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6-E593-4E19-9746-4CBEB447875C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201325952"/>
        <c:axId val="201007488"/>
      </c:lineChart>
      <c:catAx>
        <c:axId val="201325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6E6E7C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5A5A7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S"/>
          </a:p>
        </c:txPr>
        <c:crossAx val="201007488"/>
        <c:crosses val="autoZero"/>
        <c:auto val="1"/>
        <c:lblAlgn val="ctr"/>
        <c:lblOffset val="100"/>
        <c:noMultiLvlLbl val="0"/>
      </c:catAx>
      <c:valAx>
        <c:axId val="201007488"/>
        <c:scaling>
          <c:orientation val="minMax"/>
        </c:scaling>
        <c:delete val="1"/>
        <c:axPos val="l"/>
        <c:numFmt formatCode="#,##0" sourceLinked="1"/>
        <c:majorTickMark val="none"/>
        <c:minorTickMark val="none"/>
        <c:tickLblPos val="nextTo"/>
        <c:crossAx val="2013259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863106755699257"/>
          <c:y val="0.91743179452148582"/>
          <c:w val="0.78273786488601482"/>
          <c:h val="8.256820547851416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5A5A7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56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pattFill prst="dkDnDiag">
        <a:fgClr>
          <a:schemeClr val="lt1"/>
        </a:fgClr>
        <a:bgClr>
          <a:schemeClr val="dk1">
            <a:lumMod val="10000"/>
            <a:lumOff val="90000"/>
          </a:schemeClr>
        </a:bgClr>
      </a:patt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>
          <a:alpha val="75000"/>
        </a:schemeClr>
      </a:solidFill>
      <a:ln w="9525"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gradFill>
        <a:gsLst>
          <a:gs pos="100000">
            <a:schemeClr val="phClr">
              <a:lumMod val="60000"/>
              <a:lumOff val="40000"/>
            </a:schemeClr>
          </a:gs>
          <a:gs pos="0">
            <a:schemeClr val="phClr"/>
          </a:gs>
        </a:gsLst>
        <a:lin ang="5400000" scaled="0"/>
      </a:gra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gradFill>
        <a:gsLst>
          <a:gs pos="100000">
            <a:schemeClr val="phClr">
              <a:lumMod val="60000"/>
              <a:lumOff val="40000"/>
            </a:schemeClr>
          </a:gs>
          <a:gs pos="0">
            <a:schemeClr val="phClr"/>
          </a:gs>
        </a:gsLst>
        <a:lin ang="5400000" scaled="0"/>
      </a:gradFill>
      <a:ln w="508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>
          <a:alpha val="50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image" Target="../media/image3.png"/><Relationship Id="rId1" Type="http://schemas.openxmlformats.org/officeDocument/2006/relationships/chart" Target="../charts/chart4.xml"/><Relationship Id="rId4" Type="http://schemas.openxmlformats.org/officeDocument/2006/relationships/chart" Target="../charts/chart6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image" Target="../media/image3.png"/><Relationship Id="rId1" Type="http://schemas.openxmlformats.org/officeDocument/2006/relationships/chart" Target="../charts/chart9.xml"/><Relationship Id="rId4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image" Target="../media/image3.png"/><Relationship Id="rId4" Type="http://schemas.openxmlformats.org/officeDocument/2006/relationships/chart" Target="../charts/chart14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image" Target="../media/image3.png"/><Relationship Id="rId1" Type="http://schemas.openxmlformats.org/officeDocument/2006/relationships/chart" Target="../charts/chart17.xml"/><Relationship Id="rId4" Type="http://schemas.openxmlformats.org/officeDocument/2006/relationships/chart" Target="../charts/chart19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image" Target="../media/image3.png"/><Relationship Id="rId1" Type="http://schemas.openxmlformats.org/officeDocument/2006/relationships/chart" Target="../charts/chart20.xml"/><Relationship Id="rId4" Type="http://schemas.openxmlformats.org/officeDocument/2006/relationships/chart" Target="../charts/chart22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.xml"/><Relationship Id="rId2" Type="http://schemas.openxmlformats.org/officeDocument/2006/relationships/image" Target="../media/image3.png"/><Relationship Id="rId1" Type="http://schemas.openxmlformats.org/officeDocument/2006/relationships/chart" Target="../charts/chart23.xml"/><Relationship Id="rId4" Type="http://schemas.openxmlformats.org/officeDocument/2006/relationships/chart" Target="../charts/chart25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image" Target="../media/image3.png"/><Relationship Id="rId1" Type="http://schemas.openxmlformats.org/officeDocument/2006/relationships/chart" Target="../charts/chart26.xml"/><Relationship Id="rId4" Type="http://schemas.openxmlformats.org/officeDocument/2006/relationships/chart" Target="../charts/chart28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0.xml"/><Relationship Id="rId2" Type="http://schemas.openxmlformats.org/officeDocument/2006/relationships/image" Target="../media/image3.png"/><Relationship Id="rId1" Type="http://schemas.openxmlformats.org/officeDocument/2006/relationships/chart" Target="../charts/chart29.xml"/><Relationship Id="rId4" Type="http://schemas.openxmlformats.org/officeDocument/2006/relationships/chart" Target="../charts/chart31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33.xml"/><Relationship Id="rId1" Type="http://schemas.openxmlformats.org/officeDocument/2006/relationships/chart" Target="../charts/chart32.xml"/><Relationship Id="rId5" Type="http://schemas.openxmlformats.org/officeDocument/2006/relationships/chart" Target="../charts/chart35.xml"/><Relationship Id="rId4" Type="http://schemas.openxmlformats.org/officeDocument/2006/relationships/chart" Target="../charts/chart34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7.xml"/><Relationship Id="rId2" Type="http://schemas.openxmlformats.org/officeDocument/2006/relationships/image" Target="../media/image3.png"/><Relationship Id="rId1" Type="http://schemas.openxmlformats.org/officeDocument/2006/relationships/chart" Target="../charts/chart36.xml"/><Relationship Id="rId5" Type="http://schemas.openxmlformats.org/officeDocument/2006/relationships/chart" Target="../charts/chart39.xml"/><Relationship Id="rId4" Type="http://schemas.openxmlformats.org/officeDocument/2006/relationships/chart" Target="../charts/chart38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41.xml"/><Relationship Id="rId1" Type="http://schemas.openxmlformats.org/officeDocument/2006/relationships/chart" Target="../charts/chart40.xml"/><Relationship Id="rId5" Type="http://schemas.openxmlformats.org/officeDocument/2006/relationships/chart" Target="../charts/chart43.xml"/><Relationship Id="rId4" Type="http://schemas.openxmlformats.org/officeDocument/2006/relationships/chart" Target="../charts/chart42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45.xml"/><Relationship Id="rId1" Type="http://schemas.openxmlformats.org/officeDocument/2006/relationships/chart" Target="../charts/chart44.xml"/><Relationship Id="rId5" Type="http://schemas.openxmlformats.org/officeDocument/2006/relationships/chart" Target="../charts/chart47.xml"/><Relationship Id="rId4" Type="http://schemas.openxmlformats.org/officeDocument/2006/relationships/chart" Target="../charts/chart46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chart" Target="../charts/chart53.xml"/><Relationship Id="rId2" Type="http://schemas.openxmlformats.org/officeDocument/2006/relationships/chart" Target="../charts/chart49.xml"/><Relationship Id="rId1" Type="http://schemas.openxmlformats.org/officeDocument/2006/relationships/chart" Target="../charts/chart48.xml"/><Relationship Id="rId6" Type="http://schemas.openxmlformats.org/officeDocument/2006/relationships/chart" Target="../charts/chart52.xml"/><Relationship Id="rId5" Type="http://schemas.openxmlformats.org/officeDocument/2006/relationships/chart" Target="../charts/chart51.xml"/><Relationship Id="rId4" Type="http://schemas.openxmlformats.org/officeDocument/2006/relationships/chart" Target="../charts/chart50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6.xml"/><Relationship Id="rId7" Type="http://schemas.openxmlformats.org/officeDocument/2006/relationships/chart" Target="../charts/chart59.xml"/><Relationship Id="rId2" Type="http://schemas.openxmlformats.org/officeDocument/2006/relationships/chart" Target="../charts/chart55.xml"/><Relationship Id="rId1" Type="http://schemas.openxmlformats.org/officeDocument/2006/relationships/chart" Target="../charts/chart54.xml"/><Relationship Id="rId6" Type="http://schemas.openxmlformats.org/officeDocument/2006/relationships/chart" Target="../charts/chart58.xml"/><Relationship Id="rId5" Type="http://schemas.openxmlformats.org/officeDocument/2006/relationships/chart" Target="../charts/chart57.xml"/><Relationship Id="rId4" Type="http://schemas.openxmlformats.org/officeDocument/2006/relationships/image" Target="../media/image3.pn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chart" Target="../charts/chart65.xml"/><Relationship Id="rId2" Type="http://schemas.openxmlformats.org/officeDocument/2006/relationships/chart" Target="../charts/chart61.xml"/><Relationship Id="rId1" Type="http://schemas.openxmlformats.org/officeDocument/2006/relationships/chart" Target="../charts/chart60.xml"/><Relationship Id="rId6" Type="http://schemas.openxmlformats.org/officeDocument/2006/relationships/chart" Target="../charts/chart64.xml"/><Relationship Id="rId5" Type="http://schemas.openxmlformats.org/officeDocument/2006/relationships/chart" Target="../charts/chart63.xml"/><Relationship Id="rId4" Type="http://schemas.openxmlformats.org/officeDocument/2006/relationships/chart" Target="../charts/chart62.xml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7.xml"/><Relationship Id="rId2" Type="http://schemas.openxmlformats.org/officeDocument/2006/relationships/chart" Target="../charts/chart66.xml"/><Relationship Id="rId1" Type="http://schemas.openxmlformats.org/officeDocument/2006/relationships/image" Target="../media/image3.png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9.xml"/><Relationship Id="rId2" Type="http://schemas.openxmlformats.org/officeDocument/2006/relationships/chart" Target="../charts/chart68.xml"/><Relationship Id="rId1" Type="http://schemas.openxmlformats.org/officeDocument/2006/relationships/image" Target="../media/image3.png"/><Relationship Id="rId4" Type="http://schemas.openxmlformats.org/officeDocument/2006/relationships/chart" Target="../charts/chart70.xml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2.xml"/><Relationship Id="rId2" Type="http://schemas.openxmlformats.org/officeDocument/2006/relationships/chart" Target="../charts/chart71.xml"/><Relationship Id="rId1" Type="http://schemas.openxmlformats.org/officeDocument/2006/relationships/image" Target="../media/image4.png"/><Relationship Id="rId6" Type="http://schemas.openxmlformats.org/officeDocument/2006/relationships/chart" Target="../charts/chart75.xml"/><Relationship Id="rId5" Type="http://schemas.openxmlformats.org/officeDocument/2006/relationships/chart" Target="../charts/chart74.xml"/><Relationship Id="rId4" Type="http://schemas.openxmlformats.org/officeDocument/2006/relationships/chart" Target="../charts/chart73.xm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6.xml"/><Relationship Id="rId1" Type="http://schemas.openxmlformats.org/officeDocument/2006/relationships/image" Target="../media/image5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chart" Target="../charts/chart77.xm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chart" Target="../charts/chart78.xm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9.xml"/><Relationship Id="rId1" Type="http://schemas.openxmlformats.org/officeDocument/2006/relationships/image" Target="../media/image8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0.xml"/><Relationship Id="rId1" Type="http://schemas.openxmlformats.org/officeDocument/2006/relationships/image" Target="../media/image8.png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chart" Target="../charts/chart82.xml"/><Relationship Id="rId1" Type="http://schemas.openxmlformats.org/officeDocument/2006/relationships/chart" Target="../charts/chart81.xml"/><Relationship Id="rId4" Type="http://schemas.openxmlformats.org/officeDocument/2006/relationships/chart" Target="../charts/chart83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chart" Target="../charts/chart85.xml"/><Relationship Id="rId1" Type="http://schemas.openxmlformats.org/officeDocument/2006/relationships/chart" Target="../charts/chart84.xml"/><Relationship Id="rId4" Type="http://schemas.openxmlformats.org/officeDocument/2006/relationships/chart" Target="../charts/chart86.xml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9.xml"/><Relationship Id="rId2" Type="http://schemas.openxmlformats.org/officeDocument/2006/relationships/chart" Target="../charts/chart88.xml"/><Relationship Id="rId1" Type="http://schemas.openxmlformats.org/officeDocument/2006/relationships/chart" Target="../charts/chart87.xml"/><Relationship Id="rId4" Type="http://schemas.openxmlformats.org/officeDocument/2006/relationships/image" Target="../media/image10.png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chart" Target="../charts/chart91.xml"/><Relationship Id="rId1" Type="http://schemas.openxmlformats.org/officeDocument/2006/relationships/chart" Target="../charts/chart90.xml"/><Relationship Id="rId4" Type="http://schemas.openxmlformats.org/officeDocument/2006/relationships/chart" Target="../charts/chart92.xml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chart" Target="../charts/chart94.xml"/><Relationship Id="rId1" Type="http://schemas.openxmlformats.org/officeDocument/2006/relationships/chart" Target="../charts/chart93.xml"/><Relationship Id="rId4" Type="http://schemas.openxmlformats.org/officeDocument/2006/relationships/chart" Target="../charts/chart95.xml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chart" Target="../charts/chart97.xml"/><Relationship Id="rId1" Type="http://schemas.openxmlformats.org/officeDocument/2006/relationships/chart" Target="../charts/chart96.xml"/><Relationship Id="rId4" Type="http://schemas.openxmlformats.org/officeDocument/2006/relationships/chart" Target="../charts/chart98.xml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chart" Target="../charts/chart100.xml"/><Relationship Id="rId1" Type="http://schemas.openxmlformats.org/officeDocument/2006/relationships/chart" Target="../charts/chart99.xml"/><Relationship Id="rId4" Type="http://schemas.openxmlformats.org/officeDocument/2006/relationships/chart" Target="../charts/chart101.xml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chart" Target="../charts/chart103.xml"/><Relationship Id="rId1" Type="http://schemas.openxmlformats.org/officeDocument/2006/relationships/chart" Target="../charts/chart102.xml"/><Relationship Id="rId6" Type="http://schemas.openxmlformats.org/officeDocument/2006/relationships/chart" Target="../charts/chart106.xml"/><Relationship Id="rId5" Type="http://schemas.openxmlformats.org/officeDocument/2006/relationships/chart" Target="../charts/chart105.xml"/><Relationship Id="rId4" Type="http://schemas.openxmlformats.org/officeDocument/2006/relationships/chart" Target="../charts/chart104.xm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png"/><Relationship Id="rId1" Type="http://schemas.openxmlformats.org/officeDocument/2006/relationships/chart" Target="../charts/chart107.xml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9.xml"/><Relationship Id="rId2" Type="http://schemas.openxmlformats.org/officeDocument/2006/relationships/chart" Target="../charts/chart108.xml"/><Relationship Id="rId1" Type="http://schemas.openxmlformats.org/officeDocument/2006/relationships/image" Target="../media/image17.png"/><Relationship Id="rId4" Type="http://schemas.openxmlformats.org/officeDocument/2006/relationships/chart" Target="../charts/chart110.xml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2.xml"/><Relationship Id="rId2" Type="http://schemas.openxmlformats.org/officeDocument/2006/relationships/chart" Target="../charts/chart111.xml"/><Relationship Id="rId1" Type="http://schemas.openxmlformats.org/officeDocument/2006/relationships/image" Target="../media/image18.png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4.xml"/><Relationship Id="rId2" Type="http://schemas.openxmlformats.org/officeDocument/2006/relationships/chart" Target="../charts/chart113.xml"/><Relationship Id="rId1" Type="http://schemas.openxmlformats.org/officeDocument/2006/relationships/image" Target="../media/image19.png"/><Relationship Id="rId4" Type="http://schemas.openxmlformats.org/officeDocument/2006/relationships/chart" Target="../charts/chart115.xm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6.xml"/><Relationship Id="rId1" Type="http://schemas.openxmlformats.org/officeDocument/2006/relationships/image" Target="../media/image16.png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8.xml"/><Relationship Id="rId2" Type="http://schemas.openxmlformats.org/officeDocument/2006/relationships/chart" Target="../charts/chart117.xml"/><Relationship Id="rId1" Type="http://schemas.openxmlformats.org/officeDocument/2006/relationships/image" Target="../media/image17.png"/><Relationship Id="rId4" Type="http://schemas.openxmlformats.org/officeDocument/2006/relationships/chart" Target="../charts/chart119.xml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1.xml"/><Relationship Id="rId2" Type="http://schemas.openxmlformats.org/officeDocument/2006/relationships/chart" Target="../charts/chart120.xml"/><Relationship Id="rId1" Type="http://schemas.openxmlformats.org/officeDocument/2006/relationships/image" Target="../media/image18.png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chart" Target="../charts/chart123.xml"/><Relationship Id="rId1" Type="http://schemas.openxmlformats.org/officeDocument/2006/relationships/chart" Target="../charts/chart122.xml"/><Relationship Id="rId4" Type="http://schemas.openxmlformats.org/officeDocument/2006/relationships/chart" Target="../charts/chart124.xml"/></Relationships>
</file>

<file path=xl/drawings/_rels/drawing4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chart" Target="../charts/chart126.xml"/><Relationship Id="rId1" Type="http://schemas.openxmlformats.org/officeDocument/2006/relationships/chart" Target="../charts/chart125.xml"/><Relationship Id="rId4" Type="http://schemas.openxmlformats.org/officeDocument/2006/relationships/chart" Target="../charts/chart127.xml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chart" Target="../charts/chart129.xml"/><Relationship Id="rId1" Type="http://schemas.openxmlformats.org/officeDocument/2006/relationships/chart" Target="../charts/chart128.xml"/><Relationship Id="rId4" Type="http://schemas.openxmlformats.org/officeDocument/2006/relationships/chart" Target="../charts/chart130.xml"/></Relationships>
</file>

<file path=xl/drawings/_rels/drawing5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chart" Target="../charts/chart132.xml"/><Relationship Id="rId1" Type="http://schemas.openxmlformats.org/officeDocument/2006/relationships/chart" Target="../charts/chart131.xml"/><Relationship Id="rId4" Type="http://schemas.openxmlformats.org/officeDocument/2006/relationships/chart" Target="../charts/chart133.xml"/></Relationships>
</file>

<file path=xl/drawings/_rels/drawing5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5.xml"/><Relationship Id="rId2" Type="http://schemas.openxmlformats.org/officeDocument/2006/relationships/image" Target="../media/image20.png"/><Relationship Id="rId1" Type="http://schemas.openxmlformats.org/officeDocument/2006/relationships/chart" Target="../charts/chart134.xml"/></Relationships>
</file>

<file path=xl/drawings/_rels/drawing5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7.xml"/><Relationship Id="rId2" Type="http://schemas.openxmlformats.org/officeDocument/2006/relationships/image" Target="../media/image21.png"/><Relationship Id="rId1" Type="http://schemas.openxmlformats.org/officeDocument/2006/relationships/chart" Target="../charts/chart136.xml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8.xml"/><Relationship Id="rId1" Type="http://schemas.openxmlformats.org/officeDocument/2006/relationships/image" Target="../media/image21.png"/></Relationships>
</file>

<file path=xl/drawings/_rels/drawing5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0.xml"/><Relationship Id="rId2" Type="http://schemas.openxmlformats.org/officeDocument/2006/relationships/image" Target="../media/image21.png"/><Relationship Id="rId1" Type="http://schemas.openxmlformats.org/officeDocument/2006/relationships/chart" Target="../charts/chart139.xml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6701116</xdr:colOff>
      <xdr:row>7</xdr:row>
      <xdr:rowOff>67235</xdr:rowOff>
    </xdr:from>
    <xdr:to>
      <xdr:col>15</xdr:col>
      <xdr:colOff>10499910</xdr:colOff>
      <xdr:row>27</xdr:row>
      <xdr:rowOff>84065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43068" t="24972" r="33589" b="33202"/>
        <a:stretch/>
      </xdr:blipFill>
      <xdr:spPr>
        <a:xfrm>
          <a:off x="23095322" y="1400735"/>
          <a:ext cx="3798794" cy="38268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11908</xdr:colOff>
      <xdr:row>0</xdr:row>
      <xdr:rowOff>0</xdr:rowOff>
    </xdr:from>
    <xdr:to>
      <xdr:col>3</xdr:col>
      <xdr:colOff>447676</xdr:colOff>
      <xdr:row>3</xdr:row>
      <xdr:rowOff>28574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8" y="0"/>
          <a:ext cx="13123068" cy="1247774"/>
        </a:xfrm>
        <a:prstGeom prst="rect">
          <a:avLst/>
        </a:prstGeom>
      </xdr:spPr>
    </xdr:pic>
    <xdr:clientData/>
  </xdr:twoCellAnchor>
  <xdr:twoCellAnchor>
    <xdr:from>
      <xdr:col>2</xdr:col>
      <xdr:colOff>947734</xdr:colOff>
      <xdr:row>0</xdr:row>
      <xdr:rowOff>111923</xdr:rowOff>
    </xdr:from>
    <xdr:to>
      <xdr:col>2</xdr:col>
      <xdr:colOff>10444612</xdr:colOff>
      <xdr:row>0</xdr:row>
      <xdr:rowOff>861223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SpPr txBox="1"/>
      </xdr:nvSpPr>
      <xdr:spPr>
        <a:xfrm>
          <a:off x="2109784" y="111923"/>
          <a:ext cx="9496878" cy="749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985834</xdr:colOff>
      <xdr:row>0</xdr:row>
      <xdr:rowOff>590549</xdr:rowOff>
    </xdr:from>
    <xdr:to>
      <xdr:col>2</xdr:col>
      <xdr:colOff>10482712</xdr:colOff>
      <xdr:row>1</xdr:row>
      <xdr:rowOff>122886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SpPr txBox="1"/>
      </xdr:nvSpPr>
      <xdr:spPr>
        <a:xfrm>
          <a:off x="2147884" y="590549"/>
          <a:ext cx="9496878" cy="46578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48</xdr:row>
      <xdr:rowOff>214467</xdr:rowOff>
    </xdr:from>
    <xdr:to>
      <xdr:col>15</xdr:col>
      <xdr:colOff>23813</xdr:colOff>
      <xdr:row>67</xdr:row>
      <xdr:rowOff>2382</xdr:rowOff>
    </xdr:to>
    <xdr:graphicFrame macro="">
      <xdr:nvGraphicFramePr>
        <xdr:cNvPr id="6" name="5 Gráfico">
          <a:extLst>
            <a:ext uri="{FF2B5EF4-FFF2-40B4-BE49-F238E27FC236}">
              <a16:creationId xmlns:a16="http://schemas.microsoft.com/office/drawing/2014/main" xmlns="" id="{00000000-0008-0000-02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196722</xdr:rowOff>
    </xdr:from>
    <xdr:to>
      <xdr:col>14</xdr:col>
      <xdr:colOff>849055</xdr:colOff>
      <xdr:row>45</xdr:row>
      <xdr:rowOff>196344</xdr:rowOff>
    </xdr:to>
    <xdr:graphicFrame macro="">
      <xdr:nvGraphicFramePr>
        <xdr:cNvPr id="8" name="7 Gráfico">
          <a:extLst>
            <a:ext uri="{FF2B5EF4-FFF2-40B4-BE49-F238E27FC236}">
              <a16:creationId xmlns:a16="http://schemas.microsoft.com/office/drawing/2014/main" xmlns="" id="{00000000-0008-0000-02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952500</xdr:colOff>
      <xdr:row>1</xdr:row>
      <xdr:rowOff>237980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xmlns="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278350" cy="1190480"/>
        </a:xfrm>
        <a:prstGeom prst="rect">
          <a:avLst/>
        </a:prstGeom>
      </xdr:spPr>
    </xdr:pic>
    <xdr:clientData/>
  </xdr:twoCellAnchor>
  <xdr:twoCellAnchor>
    <xdr:from>
      <xdr:col>1</xdr:col>
      <xdr:colOff>2376482</xdr:colOff>
      <xdr:row>0</xdr:row>
      <xdr:rowOff>119066</xdr:rowOff>
    </xdr:from>
    <xdr:to>
      <xdr:col>11</xdr:col>
      <xdr:colOff>398819</xdr:colOff>
      <xdr:row>0</xdr:row>
      <xdr:rowOff>688034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200-00000A000000}"/>
            </a:ext>
          </a:extLst>
        </xdr:cNvPr>
        <xdr:cNvSpPr txBox="1"/>
      </xdr:nvSpPr>
      <xdr:spPr>
        <a:xfrm>
          <a:off x="2509832" y="119066"/>
          <a:ext cx="11233512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2386007</xdr:colOff>
      <xdr:row>0</xdr:row>
      <xdr:rowOff>578502</xdr:rowOff>
    </xdr:from>
    <xdr:to>
      <xdr:col>11</xdr:col>
      <xdr:colOff>408344</xdr:colOff>
      <xdr:row>1</xdr:row>
      <xdr:rowOff>66676</xdr:rowOff>
    </xdr:to>
    <xdr:sp macro="" textlink="">
      <xdr:nvSpPr>
        <xdr:cNvPr id="11" name="CuadroTexto 10">
          <a:extLst>
            <a:ext uri="{FF2B5EF4-FFF2-40B4-BE49-F238E27FC236}">
              <a16:creationId xmlns:a16="http://schemas.microsoft.com/office/drawing/2014/main" xmlns="" id="{00000000-0008-0000-0200-00000B000000}"/>
            </a:ext>
          </a:extLst>
        </xdr:cNvPr>
        <xdr:cNvSpPr txBox="1"/>
      </xdr:nvSpPr>
      <xdr:spPr>
        <a:xfrm>
          <a:off x="2519357" y="578502"/>
          <a:ext cx="11233512" cy="4406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0</xdr:colOff>
      <xdr:row>69</xdr:row>
      <xdr:rowOff>213121</xdr:rowOff>
    </xdr:from>
    <xdr:to>
      <xdr:col>15</xdr:col>
      <xdr:colOff>23813</xdr:colOff>
      <xdr:row>86</xdr:row>
      <xdr:rowOff>95250</xdr:rowOff>
    </xdr:to>
    <xdr:graphicFrame macro="">
      <xdr:nvGraphicFramePr>
        <xdr:cNvPr id="4" name="3 Gráfico">
          <a:extLst>
            <a:ext uri="{FF2B5EF4-FFF2-40B4-BE49-F238E27FC236}">
              <a16:creationId xmlns:a16="http://schemas.microsoft.com/office/drawing/2014/main" xmlns="" id="{00000000-0008-0000-0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49</xdr:row>
      <xdr:rowOff>0</xdr:rowOff>
    </xdr:from>
    <xdr:to>
      <xdr:col>5</xdr:col>
      <xdr:colOff>28575</xdr:colOff>
      <xdr:row>49</xdr:row>
      <xdr:rowOff>0</xdr:rowOff>
    </xdr:to>
    <xdr:graphicFrame macro="">
      <xdr:nvGraphicFramePr>
        <xdr:cNvPr id="9218" name="2 Gráfico">
          <a:extLst>
            <a:ext uri="{FF2B5EF4-FFF2-40B4-BE49-F238E27FC236}">
              <a16:creationId xmlns:a16="http://schemas.microsoft.com/office/drawing/2014/main" xmlns="" id="{00000000-0008-0000-0300-0000022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657225</xdr:colOff>
      <xdr:row>1</xdr:row>
      <xdr:rowOff>90343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xmlns="" id="{00000000-0008-0000-0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183100" cy="1176193"/>
        </a:xfrm>
        <a:prstGeom prst="rect">
          <a:avLst/>
        </a:prstGeom>
      </xdr:spPr>
    </xdr:pic>
    <xdr:clientData/>
  </xdr:twoCellAnchor>
  <xdr:twoCellAnchor>
    <xdr:from>
      <xdr:col>1</xdr:col>
      <xdr:colOff>2190742</xdr:colOff>
      <xdr:row>0</xdr:row>
      <xdr:rowOff>90490</xdr:rowOff>
    </xdr:from>
    <xdr:to>
      <xdr:col>10</xdr:col>
      <xdr:colOff>677422</xdr:colOff>
      <xdr:row>0</xdr:row>
      <xdr:rowOff>659458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300-00000A000000}"/>
            </a:ext>
          </a:extLst>
        </xdr:cNvPr>
        <xdr:cNvSpPr txBox="1"/>
      </xdr:nvSpPr>
      <xdr:spPr>
        <a:xfrm>
          <a:off x="2390767" y="90490"/>
          <a:ext cx="9802380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2228842</xdr:colOff>
      <xdr:row>0</xdr:row>
      <xdr:rowOff>549925</xdr:rowOff>
    </xdr:from>
    <xdr:to>
      <xdr:col>10</xdr:col>
      <xdr:colOff>690562</xdr:colOff>
      <xdr:row>0</xdr:row>
      <xdr:rowOff>959644</xdr:rowOff>
    </xdr:to>
    <xdr:sp macro="" textlink="">
      <xdr:nvSpPr>
        <xdr:cNvPr id="11" name="CuadroTexto 10">
          <a:extLst>
            <a:ext uri="{FF2B5EF4-FFF2-40B4-BE49-F238E27FC236}">
              <a16:creationId xmlns:a16="http://schemas.microsoft.com/office/drawing/2014/main" xmlns="" id="{00000000-0008-0000-0300-00000B000000}"/>
            </a:ext>
          </a:extLst>
        </xdr:cNvPr>
        <xdr:cNvSpPr txBox="1"/>
      </xdr:nvSpPr>
      <xdr:spPr>
        <a:xfrm>
          <a:off x="2428867" y="549925"/>
          <a:ext cx="9777420" cy="4097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342900</xdr:colOff>
      <xdr:row>36</xdr:row>
      <xdr:rowOff>152400</xdr:rowOff>
    </xdr:from>
    <xdr:to>
      <xdr:col>13</xdr:col>
      <xdr:colOff>285750</xdr:colOff>
      <xdr:row>59</xdr:row>
      <xdr:rowOff>116681</xdr:rowOff>
    </xdr:to>
    <xdr:graphicFrame macro="">
      <xdr:nvGraphicFramePr>
        <xdr:cNvPr id="8" name="1 Gráfico">
          <a:extLst>
            <a:ext uri="{FF2B5EF4-FFF2-40B4-BE49-F238E27FC236}">
              <a16:creationId xmlns:a16="http://schemas.microsoft.com/office/drawing/2014/main" xmlns="" id="{00000000-0008-0000-03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619125</xdr:colOff>
      <xdr:row>64</xdr:row>
      <xdr:rowOff>180975</xdr:rowOff>
    </xdr:from>
    <xdr:to>
      <xdr:col>13</xdr:col>
      <xdr:colOff>561975</xdr:colOff>
      <xdr:row>90</xdr:row>
      <xdr:rowOff>2381</xdr:rowOff>
    </xdr:to>
    <xdr:graphicFrame macro="">
      <xdr:nvGraphicFramePr>
        <xdr:cNvPr id="12" name="1 Gráfico">
          <a:extLst>
            <a:ext uri="{FF2B5EF4-FFF2-40B4-BE49-F238E27FC236}">
              <a16:creationId xmlns:a16="http://schemas.microsoft.com/office/drawing/2014/main" xmlns="" id="{00000000-0008-0000-03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1000124</xdr:colOff>
      <xdr:row>2</xdr:row>
      <xdr:rowOff>30812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78374" cy="1183337"/>
        </a:xfrm>
        <a:prstGeom prst="rect">
          <a:avLst/>
        </a:prstGeom>
      </xdr:spPr>
    </xdr:pic>
    <xdr:clientData/>
  </xdr:twoCellAnchor>
  <xdr:twoCellAnchor>
    <xdr:from>
      <xdr:col>1</xdr:col>
      <xdr:colOff>2285992</xdr:colOff>
      <xdr:row>0</xdr:row>
      <xdr:rowOff>71440</xdr:rowOff>
    </xdr:from>
    <xdr:to>
      <xdr:col>10</xdr:col>
      <xdr:colOff>748860</xdr:colOff>
      <xdr:row>0</xdr:row>
      <xdr:rowOff>640408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0400-000007000000}"/>
            </a:ext>
          </a:extLst>
        </xdr:cNvPr>
        <xdr:cNvSpPr txBox="1"/>
      </xdr:nvSpPr>
      <xdr:spPr>
        <a:xfrm>
          <a:off x="2486017" y="71440"/>
          <a:ext cx="9807143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2314567</xdr:colOff>
      <xdr:row>0</xdr:row>
      <xdr:rowOff>568976</xdr:rowOff>
    </xdr:from>
    <xdr:to>
      <xdr:col>10</xdr:col>
      <xdr:colOff>752475</xdr:colOff>
      <xdr:row>1</xdr:row>
      <xdr:rowOff>19051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0400-000008000000}"/>
            </a:ext>
          </a:extLst>
        </xdr:cNvPr>
        <xdr:cNvSpPr txBox="1"/>
      </xdr:nvSpPr>
      <xdr:spPr>
        <a:xfrm>
          <a:off x="2514592" y="568976"/>
          <a:ext cx="9782183" cy="412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0</xdr:colOff>
      <xdr:row>29</xdr:row>
      <xdr:rowOff>76200</xdr:rowOff>
    </xdr:from>
    <xdr:to>
      <xdr:col>10</xdr:col>
      <xdr:colOff>440531</xdr:colOff>
      <xdr:row>52</xdr:row>
      <xdr:rowOff>109537</xdr:rowOff>
    </xdr:to>
    <xdr:graphicFrame macro="">
      <xdr:nvGraphicFramePr>
        <xdr:cNvPr id="9" name="1 Gráfico">
          <a:extLst>
            <a:ext uri="{FF2B5EF4-FFF2-40B4-BE49-F238E27FC236}">
              <a16:creationId xmlns:a16="http://schemas.microsoft.com/office/drawing/2014/main" xmlns="" id="{00000000-0008-0000-04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58</xdr:row>
      <xdr:rowOff>219075</xdr:rowOff>
    </xdr:from>
    <xdr:to>
      <xdr:col>10</xdr:col>
      <xdr:colOff>440531</xdr:colOff>
      <xdr:row>82</xdr:row>
      <xdr:rowOff>33337</xdr:rowOff>
    </xdr:to>
    <xdr:graphicFrame macro="">
      <xdr:nvGraphicFramePr>
        <xdr:cNvPr id="10" name="1 Gráfico">
          <a:extLst>
            <a:ext uri="{FF2B5EF4-FFF2-40B4-BE49-F238E27FC236}">
              <a16:creationId xmlns:a16="http://schemas.microsoft.com/office/drawing/2014/main" xmlns="" id="{00000000-0008-0000-04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32</xdr:row>
      <xdr:rowOff>0</xdr:rowOff>
    </xdr:from>
    <xdr:to>
      <xdr:col>5</xdr:col>
      <xdr:colOff>28575</xdr:colOff>
      <xdr:row>32</xdr:row>
      <xdr:rowOff>0</xdr:rowOff>
    </xdr:to>
    <xdr:graphicFrame macro="">
      <xdr:nvGraphicFramePr>
        <xdr:cNvPr id="11266" name="2 Gráfico">
          <a:extLst>
            <a:ext uri="{FF2B5EF4-FFF2-40B4-BE49-F238E27FC236}">
              <a16:creationId xmlns:a16="http://schemas.microsoft.com/office/drawing/2014/main" xmlns="" id="{00000000-0008-0000-0500-0000022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15</xdr:col>
      <xdr:colOff>66674</xdr:colOff>
      <xdr:row>1</xdr:row>
      <xdr:rowOff>221312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xmlns="" id="{00000000-0008-0000-05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516474" cy="1183337"/>
        </a:xfrm>
        <a:prstGeom prst="rect">
          <a:avLst/>
        </a:prstGeom>
      </xdr:spPr>
    </xdr:pic>
    <xdr:clientData/>
  </xdr:twoCellAnchor>
  <xdr:twoCellAnchor>
    <xdr:from>
      <xdr:col>1</xdr:col>
      <xdr:colOff>2219317</xdr:colOff>
      <xdr:row>0</xdr:row>
      <xdr:rowOff>90490</xdr:rowOff>
    </xdr:from>
    <xdr:to>
      <xdr:col>10</xdr:col>
      <xdr:colOff>944122</xdr:colOff>
      <xdr:row>0</xdr:row>
      <xdr:rowOff>659458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500-000009000000}"/>
            </a:ext>
          </a:extLst>
        </xdr:cNvPr>
        <xdr:cNvSpPr txBox="1"/>
      </xdr:nvSpPr>
      <xdr:spPr>
        <a:xfrm>
          <a:off x="2419342" y="90490"/>
          <a:ext cx="10897755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2257417</xdr:colOff>
      <xdr:row>0</xdr:row>
      <xdr:rowOff>549925</xdr:rowOff>
    </xdr:from>
    <xdr:to>
      <xdr:col>10</xdr:col>
      <xdr:colOff>957262</xdr:colOff>
      <xdr:row>0</xdr:row>
      <xdr:rowOff>959644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500-00000A000000}"/>
            </a:ext>
          </a:extLst>
        </xdr:cNvPr>
        <xdr:cNvSpPr txBox="1"/>
      </xdr:nvSpPr>
      <xdr:spPr>
        <a:xfrm>
          <a:off x="2457442" y="549925"/>
          <a:ext cx="10872795" cy="4097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0</xdr:colOff>
      <xdr:row>20</xdr:row>
      <xdr:rowOff>142875</xdr:rowOff>
    </xdr:from>
    <xdr:to>
      <xdr:col>15</xdr:col>
      <xdr:colOff>114300</xdr:colOff>
      <xdr:row>38</xdr:row>
      <xdr:rowOff>241697</xdr:rowOff>
    </xdr:to>
    <xdr:graphicFrame macro="">
      <xdr:nvGraphicFramePr>
        <xdr:cNvPr id="11" name="7 Gráfico">
          <a:extLst>
            <a:ext uri="{FF2B5EF4-FFF2-40B4-BE49-F238E27FC236}">
              <a16:creationId xmlns:a16="http://schemas.microsoft.com/office/drawing/2014/main" xmlns="" id="{00000000-0008-0000-05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43</xdr:row>
      <xdr:rowOff>85725</xdr:rowOff>
    </xdr:from>
    <xdr:to>
      <xdr:col>15</xdr:col>
      <xdr:colOff>257175</xdr:colOff>
      <xdr:row>61</xdr:row>
      <xdr:rowOff>184547</xdr:rowOff>
    </xdr:to>
    <xdr:graphicFrame macro="">
      <xdr:nvGraphicFramePr>
        <xdr:cNvPr id="12" name="7 Gráfico">
          <a:extLst>
            <a:ext uri="{FF2B5EF4-FFF2-40B4-BE49-F238E27FC236}">
              <a16:creationId xmlns:a16="http://schemas.microsoft.com/office/drawing/2014/main" xmlns="" id="{00000000-0008-0000-05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85724</xdr:colOff>
      <xdr:row>1</xdr:row>
      <xdr:rowOff>233218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xmlns="" id="{00000000-0008-0000-06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535524" cy="1185718"/>
        </a:xfrm>
        <a:prstGeom prst="rect">
          <a:avLst/>
        </a:prstGeom>
      </xdr:spPr>
    </xdr:pic>
    <xdr:clientData/>
  </xdr:twoCellAnchor>
  <xdr:twoCellAnchor>
    <xdr:from>
      <xdr:col>1</xdr:col>
      <xdr:colOff>2238372</xdr:colOff>
      <xdr:row>0</xdr:row>
      <xdr:rowOff>71440</xdr:rowOff>
    </xdr:from>
    <xdr:to>
      <xdr:col>11</xdr:col>
      <xdr:colOff>582177</xdr:colOff>
      <xdr:row>0</xdr:row>
      <xdr:rowOff>640408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600-000009000000}"/>
            </a:ext>
          </a:extLst>
        </xdr:cNvPr>
        <xdr:cNvSpPr txBox="1"/>
      </xdr:nvSpPr>
      <xdr:spPr>
        <a:xfrm>
          <a:off x="2438397" y="71440"/>
          <a:ext cx="11554980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2250277</xdr:colOff>
      <xdr:row>0</xdr:row>
      <xdr:rowOff>559451</xdr:rowOff>
    </xdr:from>
    <xdr:to>
      <xdr:col>11</xdr:col>
      <xdr:colOff>545309</xdr:colOff>
      <xdr:row>1</xdr:row>
      <xdr:rowOff>76201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600-00000A000000}"/>
            </a:ext>
          </a:extLst>
        </xdr:cNvPr>
        <xdr:cNvSpPr txBox="1"/>
      </xdr:nvSpPr>
      <xdr:spPr>
        <a:xfrm>
          <a:off x="2450302" y="559451"/>
          <a:ext cx="11506207" cy="469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0</xdr:colOff>
      <xdr:row>27</xdr:row>
      <xdr:rowOff>0</xdr:rowOff>
    </xdr:from>
    <xdr:to>
      <xdr:col>14</xdr:col>
      <xdr:colOff>849055</xdr:colOff>
      <xdr:row>47</xdr:row>
      <xdr:rowOff>57150</xdr:rowOff>
    </xdr:to>
    <xdr:graphicFrame macro="">
      <xdr:nvGraphicFramePr>
        <xdr:cNvPr id="11" name="7 Gráfico">
          <a:extLst>
            <a:ext uri="{FF2B5EF4-FFF2-40B4-BE49-F238E27FC236}">
              <a16:creationId xmlns:a16="http://schemas.microsoft.com/office/drawing/2014/main" xmlns="" id="{00000000-0008-0000-06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228600</xdr:rowOff>
    </xdr:from>
    <xdr:to>
      <xdr:col>15</xdr:col>
      <xdr:colOff>57149</xdr:colOff>
      <xdr:row>69</xdr:row>
      <xdr:rowOff>45090</xdr:rowOff>
    </xdr:to>
    <xdr:graphicFrame macro="">
      <xdr:nvGraphicFramePr>
        <xdr:cNvPr id="12" name="5 Gráfico">
          <a:extLst>
            <a:ext uri="{FF2B5EF4-FFF2-40B4-BE49-F238E27FC236}">
              <a16:creationId xmlns:a16="http://schemas.microsoft.com/office/drawing/2014/main" xmlns="" id="{00000000-0008-0000-06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73</xdr:row>
      <xdr:rowOff>142875</xdr:rowOff>
    </xdr:from>
    <xdr:to>
      <xdr:col>15</xdr:col>
      <xdr:colOff>190499</xdr:colOff>
      <xdr:row>90</xdr:row>
      <xdr:rowOff>104775</xdr:rowOff>
    </xdr:to>
    <xdr:graphicFrame macro="">
      <xdr:nvGraphicFramePr>
        <xdr:cNvPr id="13" name="3 Gráfico">
          <a:extLst>
            <a:ext uri="{FF2B5EF4-FFF2-40B4-BE49-F238E27FC236}">
              <a16:creationId xmlns:a16="http://schemas.microsoft.com/office/drawing/2014/main" xmlns="" id="{00000000-0008-0000-06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981075</xdr:colOff>
      <xdr:row>1</xdr:row>
      <xdr:rowOff>261793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xmlns="" id="{00000000-0008-0000-07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8850" cy="1195243"/>
        </a:xfrm>
        <a:prstGeom prst="rect">
          <a:avLst/>
        </a:prstGeom>
      </xdr:spPr>
    </xdr:pic>
    <xdr:clientData/>
  </xdr:twoCellAnchor>
  <xdr:twoCellAnchor>
    <xdr:from>
      <xdr:col>1</xdr:col>
      <xdr:colOff>2324095</xdr:colOff>
      <xdr:row>0</xdr:row>
      <xdr:rowOff>100015</xdr:rowOff>
    </xdr:from>
    <xdr:to>
      <xdr:col>9</xdr:col>
      <xdr:colOff>703619</xdr:colOff>
      <xdr:row>0</xdr:row>
      <xdr:rowOff>668983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0700-000008000000}"/>
            </a:ext>
          </a:extLst>
        </xdr:cNvPr>
        <xdr:cNvSpPr txBox="1"/>
      </xdr:nvSpPr>
      <xdr:spPr>
        <a:xfrm>
          <a:off x="2524120" y="100015"/>
          <a:ext cx="8971324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2345525</xdr:colOff>
      <xdr:row>0</xdr:row>
      <xdr:rowOff>578501</xdr:rowOff>
    </xdr:from>
    <xdr:to>
      <xdr:col>9</xdr:col>
      <xdr:colOff>676276</xdr:colOff>
      <xdr:row>1</xdr:row>
      <xdr:rowOff>45721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700-000009000000}"/>
            </a:ext>
          </a:extLst>
        </xdr:cNvPr>
        <xdr:cNvSpPr txBox="1"/>
      </xdr:nvSpPr>
      <xdr:spPr>
        <a:xfrm>
          <a:off x="2545550" y="578501"/>
          <a:ext cx="8922551" cy="4006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219075</xdr:colOff>
      <xdr:row>34</xdr:row>
      <xdr:rowOff>180975</xdr:rowOff>
    </xdr:from>
    <xdr:to>
      <xdr:col>13</xdr:col>
      <xdr:colOff>152400</xdr:colOff>
      <xdr:row>57</xdr:row>
      <xdr:rowOff>192881</xdr:rowOff>
    </xdr:to>
    <xdr:graphicFrame macro="">
      <xdr:nvGraphicFramePr>
        <xdr:cNvPr id="11" name="1 Gráfico">
          <a:extLst>
            <a:ext uri="{FF2B5EF4-FFF2-40B4-BE49-F238E27FC236}">
              <a16:creationId xmlns:a16="http://schemas.microsoft.com/office/drawing/2014/main" xmlns="" id="{00000000-0008-0000-07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66675</xdr:colOff>
      <xdr:row>62</xdr:row>
      <xdr:rowOff>114300</xdr:rowOff>
    </xdr:from>
    <xdr:to>
      <xdr:col>12</xdr:col>
      <xdr:colOff>847725</xdr:colOff>
      <xdr:row>85</xdr:row>
      <xdr:rowOff>11906</xdr:rowOff>
    </xdr:to>
    <xdr:graphicFrame macro="">
      <xdr:nvGraphicFramePr>
        <xdr:cNvPr id="12" name="1 Gráfico">
          <a:extLst>
            <a:ext uri="{FF2B5EF4-FFF2-40B4-BE49-F238E27FC236}">
              <a16:creationId xmlns:a16="http://schemas.microsoft.com/office/drawing/2014/main" xmlns="" id="{00000000-0008-0000-07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57</xdr:row>
      <xdr:rowOff>0</xdr:rowOff>
    </xdr:from>
    <xdr:to>
      <xdr:col>5</xdr:col>
      <xdr:colOff>28575</xdr:colOff>
      <xdr:row>57</xdr:row>
      <xdr:rowOff>0</xdr:rowOff>
    </xdr:to>
    <xdr:graphicFrame macro="">
      <xdr:nvGraphicFramePr>
        <xdr:cNvPr id="14338" name="2 Gráfico">
          <a:extLst>
            <a:ext uri="{FF2B5EF4-FFF2-40B4-BE49-F238E27FC236}">
              <a16:creationId xmlns:a16="http://schemas.microsoft.com/office/drawing/2014/main" xmlns="" id="{00000000-0008-0000-0800-0000023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15</xdr:col>
      <xdr:colOff>28575</xdr:colOff>
      <xdr:row>2</xdr:row>
      <xdr:rowOff>79137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xmlns="" id="{00000000-0008-0000-08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526000" cy="1184037"/>
        </a:xfrm>
        <a:prstGeom prst="rect">
          <a:avLst/>
        </a:prstGeom>
      </xdr:spPr>
    </xdr:pic>
    <xdr:clientData/>
  </xdr:twoCellAnchor>
  <xdr:twoCellAnchor>
    <xdr:from>
      <xdr:col>1</xdr:col>
      <xdr:colOff>2274086</xdr:colOff>
      <xdr:row>0</xdr:row>
      <xdr:rowOff>97634</xdr:rowOff>
    </xdr:from>
    <xdr:to>
      <xdr:col>10</xdr:col>
      <xdr:colOff>725048</xdr:colOff>
      <xdr:row>0</xdr:row>
      <xdr:rowOff>666602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800-000009000000}"/>
            </a:ext>
          </a:extLst>
        </xdr:cNvPr>
        <xdr:cNvSpPr txBox="1"/>
      </xdr:nvSpPr>
      <xdr:spPr>
        <a:xfrm>
          <a:off x="2474111" y="97634"/>
          <a:ext cx="9814287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2335995</xdr:colOff>
      <xdr:row>0</xdr:row>
      <xdr:rowOff>557070</xdr:rowOff>
    </xdr:from>
    <xdr:to>
      <xdr:col>10</xdr:col>
      <xdr:colOff>738184</xdr:colOff>
      <xdr:row>1</xdr:row>
      <xdr:rowOff>7145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800-00000A000000}"/>
            </a:ext>
          </a:extLst>
        </xdr:cNvPr>
        <xdr:cNvSpPr txBox="1"/>
      </xdr:nvSpPr>
      <xdr:spPr>
        <a:xfrm>
          <a:off x="2536020" y="557070"/>
          <a:ext cx="9765514" cy="402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400050</xdr:colOff>
      <xdr:row>28</xdr:row>
      <xdr:rowOff>238125</xdr:rowOff>
    </xdr:from>
    <xdr:to>
      <xdr:col>11</xdr:col>
      <xdr:colOff>183356</xdr:colOff>
      <xdr:row>54</xdr:row>
      <xdr:rowOff>95250</xdr:rowOff>
    </xdr:to>
    <xdr:graphicFrame macro="">
      <xdr:nvGraphicFramePr>
        <xdr:cNvPr id="11" name="1 Gráfico">
          <a:extLst>
            <a:ext uri="{FF2B5EF4-FFF2-40B4-BE49-F238E27FC236}">
              <a16:creationId xmlns:a16="http://schemas.microsoft.com/office/drawing/2014/main" xmlns="" id="{00000000-0008-0000-08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60</xdr:row>
      <xdr:rowOff>85725</xdr:rowOff>
    </xdr:from>
    <xdr:to>
      <xdr:col>10</xdr:col>
      <xdr:colOff>631031</xdr:colOff>
      <xdr:row>87</xdr:row>
      <xdr:rowOff>23812</xdr:rowOff>
    </xdr:to>
    <xdr:graphicFrame macro="">
      <xdr:nvGraphicFramePr>
        <xdr:cNvPr id="12" name="1 Gráfico">
          <a:extLst>
            <a:ext uri="{FF2B5EF4-FFF2-40B4-BE49-F238E27FC236}">
              <a16:creationId xmlns:a16="http://schemas.microsoft.com/office/drawing/2014/main" xmlns="" id="{00000000-0008-0000-08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40</xdr:row>
      <xdr:rowOff>0</xdr:rowOff>
    </xdr:from>
    <xdr:to>
      <xdr:col>5</xdr:col>
      <xdr:colOff>28575</xdr:colOff>
      <xdr:row>40</xdr:row>
      <xdr:rowOff>0</xdr:rowOff>
    </xdr:to>
    <xdr:graphicFrame macro="">
      <xdr:nvGraphicFramePr>
        <xdr:cNvPr id="13314" name="2 Gráfico">
          <a:extLst>
            <a:ext uri="{FF2B5EF4-FFF2-40B4-BE49-F238E27FC236}">
              <a16:creationId xmlns:a16="http://schemas.microsoft.com/office/drawing/2014/main" xmlns="" id="{00000000-0008-0000-0900-0000023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1019174</xdr:colOff>
      <xdr:row>2</xdr:row>
      <xdr:rowOff>18905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xmlns="" id="{00000000-0008-0000-09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21224" cy="1180955"/>
        </a:xfrm>
        <a:prstGeom prst="rect">
          <a:avLst/>
        </a:prstGeom>
      </xdr:spPr>
    </xdr:pic>
    <xdr:clientData/>
  </xdr:twoCellAnchor>
  <xdr:twoCellAnchor>
    <xdr:from>
      <xdr:col>1</xdr:col>
      <xdr:colOff>2233466</xdr:colOff>
      <xdr:row>0</xdr:row>
      <xdr:rowOff>88109</xdr:rowOff>
    </xdr:from>
    <xdr:to>
      <xdr:col>10</xdr:col>
      <xdr:colOff>291521</xdr:colOff>
      <xdr:row>0</xdr:row>
      <xdr:rowOff>657077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900-000009000000}"/>
            </a:ext>
          </a:extLst>
        </xdr:cNvPr>
        <xdr:cNvSpPr txBox="1"/>
      </xdr:nvSpPr>
      <xdr:spPr>
        <a:xfrm>
          <a:off x="2433491" y="88109"/>
          <a:ext cx="9830955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2295375</xdr:colOff>
      <xdr:row>0</xdr:row>
      <xdr:rowOff>566595</xdr:rowOff>
    </xdr:from>
    <xdr:to>
      <xdr:col>10</xdr:col>
      <xdr:colOff>304657</xdr:colOff>
      <xdr:row>0</xdr:row>
      <xdr:rowOff>969170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900-00000A000000}"/>
            </a:ext>
          </a:extLst>
        </xdr:cNvPr>
        <xdr:cNvSpPr txBox="1"/>
      </xdr:nvSpPr>
      <xdr:spPr>
        <a:xfrm>
          <a:off x="2495400" y="566595"/>
          <a:ext cx="9782182" cy="402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0</xdr:colOff>
      <xdr:row>20</xdr:row>
      <xdr:rowOff>180975</xdr:rowOff>
    </xdr:from>
    <xdr:to>
      <xdr:col>15</xdr:col>
      <xdr:colOff>85725</xdr:colOff>
      <xdr:row>39</xdr:row>
      <xdr:rowOff>32147</xdr:rowOff>
    </xdr:to>
    <xdr:graphicFrame macro="">
      <xdr:nvGraphicFramePr>
        <xdr:cNvPr id="11" name="7 Gráfico">
          <a:extLst>
            <a:ext uri="{FF2B5EF4-FFF2-40B4-BE49-F238E27FC236}">
              <a16:creationId xmlns:a16="http://schemas.microsoft.com/office/drawing/2014/main" xmlns="" id="{00000000-0008-0000-09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42</xdr:row>
      <xdr:rowOff>142875</xdr:rowOff>
    </xdr:from>
    <xdr:to>
      <xdr:col>15</xdr:col>
      <xdr:colOff>142875</xdr:colOff>
      <xdr:row>61</xdr:row>
      <xdr:rowOff>127397</xdr:rowOff>
    </xdr:to>
    <xdr:graphicFrame macro="">
      <xdr:nvGraphicFramePr>
        <xdr:cNvPr id="12" name="7 Gráfico">
          <a:extLst>
            <a:ext uri="{FF2B5EF4-FFF2-40B4-BE49-F238E27FC236}">
              <a16:creationId xmlns:a16="http://schemas.microsoft.com/office/drawing/2014/main" xmlns="" id="{00000000-0008-0000-09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48</xdr:row>
      <xdr:rowOff>99100</xdr:rowOff>
    </xdr:from>
    <xdr:to>
      <xdr:col>15</xdr:col>
      <xdr:colOff>159544</xdr:colOff>
      <xdr:row>66</xdr:row>
      <xdr:rowOff>186167</xdr:rowOff>
    </xdr:to>
    <xdr:graphicFrame macro="">
      <xdr:nvGraphicFramePr>
        <xdr:cNvPr id="6" name="5 Gráfico">
          <a:extLst>
            <a:ext uri="{FF2B5EF4-FFF2-40B4-BE49-F238E27FC236}">
              <a16:creationId xmlns:a16="http://schemas.microsoft.com/office/drawing/2014/main" xmlns="" id="{00000000-0008-0000-0A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15</xdr:col>
      <xdr:colOff>95250</xdr:colOff>
      <xdr:row>2</xdr:row>
      <xdr:rowOff>42718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xmlns="" id="{00000000-0008-0000-0A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583150" cy="1185718"/>
        </a:xfrm>
        <a:prstGeom prst="rect">
          <a:avLst/>
        </a:prstGeom>
      </xdr:spPr>
    </xdr:pic>
    <xdr:clientData/>
  </xdr:twoCellAnchor>
  <xdr:twoCellAnchor>
    <xdr:from>
      <xdr:col>1</xdr:col>
      <xdr:colOff>2250274</xdr:colOff>
      <xdr:row>0</xdr:row>
      <xdr:rowOff>97634</xdr:rowOff>
    </xdr:from>
    <xdr:to>
      <xdr:col>11</xdr:col>
      <xdr:colOff>653611</xdr:colOff>
      <xdr:row>0</xdr:row>
      <xdr:rowOff>666602</xdr:rowOff>
    </xdr:to>
    <xdr:sp macro="" textlink="">
      <xdr:nvSpPr>
        <xdr:cNvPr id="11" name="CuadroTexto 10">
          <a:extLst>
            <a:ext uri="{FF2B5EF4-FFF2-40B4-BE49-F238E27FC236}">
              <a16:creationId xmlns:a16="http://schemas.microsoft.com/office/drawing/2014/main" xmlns="" id="{00000000-0008-0000-0A00-00000B000000}"/>
            </a:ext>
          </a:extLst>
        </xdr:cNvPr>
        <xdr:cNvSpPr txBox="1"/>
      </xdr:nvSpPr>
      <xdr:spPr>
        <a:xfrm>
          <a:off x="2450299" y="97634"/>
          <a:ext cx="11614512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2293133</xdr:colOff>
      <xdr:row>0</xdr:row>
      <xdr:rowOff>576120</xdr:rowOff>
    </xdr:from>
    <xdr:to>
      <xdr:col>11</xdr:col>
      <xdr:colOff>647697</xdr:colOff>
      <xdr:row>1</xdr:row>
      <xdr:rowOff>56675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xmlns="" id="{00000000-0008-0000-0A00-00000C000000}"/>
            </a:ext>
          </a:extLst>
        </xdr:cNvPr>
        <xdr:cNvSpPr txBox="1"/>
      </xdr:nvSpPr>
      <xdr:spPr>
        <a:xfrm>
          <a:off x="2493158" y="576120"/>
          <a:ext cx="11565739" cy="3568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0</xdr:colOff>
      <xdr:row>25</xdr:row>
      <xdr:rowOff>142875</xdr:rowOff>
    </xdr:from>
    <xdr:to>
      <xdr:col>15</xdr:col>
      <xdr:colOff>229930</xdr:colOff>
      <xdr:row>46</xdr:row>
      <xdr:rowOff>132972</xdr:rowOff>
    </xdr:to>
    <xdr:graphicFrame macro="">
      <xdr:nvGraphicFramePr>
        <xdr:cNvPr id="13" name="12 Gráfico">
          <a:extLst>
            <a:ext uri="{FF2B5EF4-FFF2-40B4-BE49-F238E27FC236}">
              <a16:creationId xmlns:a16="http://schemas.microsoft.com/office/drawing/2014/main" xmlns="" id="{00000000-0008-0000-0A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69</xdr:row>
      <xdr:rowOff>142875</xdr:rowOff>
    </xdr:from>
    <xdr:to>
      <xdr:col>15</xdr:col>
      <xdr:colOff>304800</xdr:colOff>
      <xdr:row>87</xdr:row>
      <xdr:rowOff>60722</xdr:rowOff>
    </xdr:to>
    <xdr:graphicFrame macro="">
      <xdr:nvGraphicFramePr>
        <xdr:cNvPr id="8" name="3 Gráfico">
          <a:extLst>
            <a:ext uri="{FF2B5EF4-FFF2-40B4-BE49-F238E27FC236}">
              <a16:creationId xmlns:a16="http://schemas.microsoft.com/office/drawing/2014/main" xmlns="" id="{00000000-0008-0000-0A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108</xdr:row>
      <xdr:rowOff>0</xdr:rowOff>
    </xdr:from>
    <xdr:to>
      <xdr:col>5</xdr:col>
      <xdr:colOff>28575</xdr:colOff>
      <xdr:row>108</xdr:row>
      <xdr:rowOff>0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981075</xdr:colOff>
      <xdr:row>2</xdr:row>
      <xdr:rowOff>30812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8850" cy="1192862"/>
        </a:xfrm>
        <a:prstGeom prst="rect">
          <a:avLst/>
        </a:prstGeom>
      </xdr:spPr>
    </xdr:pic>
    <xdr:clientData/>
  </xdr:twoCellAnchor>
  <xdr:twoCellAnchor>
    <xdr:from>
      <xdr:col>1</xdr:col>
      <xdr:colOff>2269324</xdr:colOff>
      <xdr:row>0</xdr:row>
      <xdr:rowOff>69059</xdr:rowOff>
    </xdr:from>
    <xdr:to>
      <xdr:col>10</xdr:col>
      <xdr:colOff>279754</xdr:colOff>
      <xdr:row>0</xdr:row>
      <xdr:rowOff>638027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/>
      </xdr:nvSpPr>
      <xdr:spPr>
        <a:xfrm>
          <a:off x="2469349" y="69059"/>
          <a:ext cx="9830955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2340758</xdr:colOff>
      <xdr:row>0</xdr:row>
      <xdr:rowOff>518970</xdr:rowOff>
    </xdr:from>
    <xdr:to>
      <xdr:col>10</xdr:col>
      <xdr:colOff>302415</xdr:colOff>
      <xdr:row>1</xdr:row>
      <xdr:rowOff>28576</xdr:rowOff>
    </xdr:to>
    <xdr:sp macro="" textlink="">
      <xdr:nvSpPr>
        <xdr:cNvPr id="11" name="CuadroTexto 10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/>
      </xdr:nvSpPr>
      <xdr:spPr>
        <a:xfrm>
          <a:off x="2540783" y="518970"/>
          <a:ext cx="9782182" cy="4049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190501</xdr:colOff>
      <xdr:row>37</xdr:row>
      <xdr:rowOff>123825</xdr:rowOff>
    </xdr:from>
    <xdr:to>
      <xdr:col>12</xdr:col>
      <xdr:colOff>676276</xdr:colOff>
      <xdr:row>67</xdr:row>
      <xdr:rowOff>40481</xdr:rowOff>
    </xdr:to>
    <xdr:graphicFrame macro="">
      <xdr:nvGraphicFramePr>
        <xdr:cNvPr id="12" name="1 Gráfico">
          <a:extLst>
            <a:ext uri="{FF2B5EF4-FFF2-40B4-BE49-F238E27FC236}">
              <a16:creationId xmlns:a16="http://schemas.microsoft.com/office/drawing/2014/main" xmlns="" id="{00000000-0008-0000-0B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76200</xdr:colOff>
      <xdr:row>75</xdr:row>
      <xdr:rowOff>104776</xdr:rowOff>
    </xdr:from>
    <xdr:to>
      <xdr:col>12</xdr:col>
      <xdr:colOff>361950</xdr:colOff>
      <xdr:row>103</xdr:row>
      <xdr:rowOff>171450</xdr:rowOff>
    </xdr:to>
    <xdr:graphicFrame macro="">
      <xdr:nvGraphicFramePr>
        <xdr:cNvPr id="13" name="1 Gráfico">
          <a:extLst>
            <a:ext uri="{FF2B5EF4-FFF2-40B4-BE49-F238E27FC236}">
              <a16:creationId xmlns:a16="http://schemas.microsoft.com/office/drawing/2014/main" xmlns="" id="{00000000-0008-0000-0B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138111</xdr:colOff>
      <xdr:row>50</xdr:row>
      <xdr:rowOff>0</xdr:rowOff>
    </xdr:from>
    <xdr:to>
      <xdr:col>15</xdr:col>
      <xdr:colOff>35719</xdr:colOff>
      <xdr:row>50</xdr:row>
      <xdr:rowOff>0</xdr:rowOff>
    </xdr:to>
    <xdr:graphicFrame macro="">
      <xdr:nvGraphicFramePr>
        <xdr:cNvPr id="4" name="3 Gráfico">
          <a:extLst>
            <a:ext uri="{FF2B5EF4-FFF2-40B4-BE49-F238E27FC236}">
              <a16:creationId xmlns:a16="http://schemas.microsoft.com/office/drawing/2014/main" xmlns="" id="{00000000-0008-0000-0C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1019175</xdr:colOff>
      <xdr:row>1</xdr:row>
      <xdr:rowOff>102249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C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526000" cy="1188099"/>
        </a:xfrm>
        <a:prstGeom prst="rect">
          <a:avLst/>
        </a:prstGeom>
      </xdr:spPr>
    </xdr:pic>
    <xdr:clientData/>
  </xdr:twoCellAnchor>
  <xdr:twoCellAnchor>
    <xdr:from>
      <xdr:col>1</xdr:col>
      <xdr:colOff>2231224</xdr:colOff>
      <xdr:row>0</xdr:row>
      <xdr:rowOff>69059</xdr:rowOff>
    </xdr:from>
    <xdr:to>
      <xdr:col>10</xdr:col>
      <xdr:colOff>622654</xdr:colOff>
      <xdr:row>0</xdr:row>
      <xdr:rowOff>638027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0C00-000007000000}"/>
            </a:ext>
          </a:extLst>
        </xdr:cNvPr>
        <xdr:cNvSpPr txBox="1"/>
      </xdr:nvSpPr>
      <xdr:spPr>
        <a:xfrm>
          <a:off x="2431249" y="69059"/>
          <a:ext cx="9802380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2264558</xdr:colOff>
      <xdr:row>0</xdr:row>
      <xdr:rowOff>585645</xdr:rowOff>
    </xdr:from>
    <xdr:to>
      <xdr:col>10</xdr:col>
      <xdr:colOff>607215</xdr:colOff>
      <xdr:row>1</xdr:row>
      <xdr:rowOff>142876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0C00-000008000000}"/>
            </a:ext>
          </a:extLst>
        </xdr:cNvPr>
        <xdr:cNvSpPr txBox="1"/>
      </xdr:nvSpPr>
      <xdr:spPr>
        <a:xfrm>
          <a:off x="2464583" y="585645"/>
          <a:ext cx="9753607" cy="6430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38100</xdr:colOff>
      <xdr:row>30</xdr:row>
      <xdr:rowOff>66675</xdr:rowOff>
    </xdr:from>
    <xdr:to>
      <xdr:col>10</xdr:col>
      <xdr:colOff>821531</xdr:colOff>
      <xdr:row>54</xdr:row>
      <xdr:rowOff>147637</xdr:rowOff>
    </xdr:to>
    <xdr:graphicFrame macro="">
      <xdr:nvGraphicFramePr>
        <xdr:cNvPr id="9" name="1 Gráfico">
          <a:extLst>
            <a:ext uri="{FF2B5EF4-FFF2-40B4-BE49-F238E27FC236}">
              <a16:creationId xmlns:a16="http://schemas.microsoft.com/office/drawing/2014/main" xmlns="" id="{00000000-0008-0000-0C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161925</xdr:colOff>
      <xdr:row>61</xdr:row>
      <xdr:rowOff>152400</xdr:rowOff>
    </xdr:from>
    <xdr:to>
      <xdr:col>10</xdr:col>
      <xdr:colOff>745331</xdr:colOff>
      <xdr:row>92</xdr:row>
      <xdr:rowOff>92868</xdr:rowOff>
    </xdr:to>
    <xdr:graphicFrame macro="">
      <xdr:nvGraphicFramePr>
        <xdr:cNvPr id="10" name="1 Gráfico">
          <a:extLst>
            <a:ext uri="{FF2B5EF4-FFF2-40B4-BE49-F238E27FC236}">
              <a16:creationId xmlns:a16="http://schemas.microsoft.com/office/drawing/2014/main" xmlns="" id="{00000000-0008-0000-0C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51</xdr:row>
      <xdr:rowOff>0</xdr:rowOff>
    </xdr:from>
    <xdr:to>
      <xdr:col>5</xdr:col>
      <xdr:colOff>28575</xdr:colOff>
      <xdr:row>51</xdr:row>
      <xdr:rowOff>0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183359</xdr:colOff>
      <xdr:row>56</xdr:row>
      <xdr:rowOff>0</xdr:rowOff>
    </xdr:from>
    <xdr:to>
      <xdr:col>14</xdr:col>
      <xdr:colOff>928687</xdr:colOff>
      <xdr:row>56</xdr:row>
      <xdr:rowOff>0</xdr:rowOff>
    </xdr:to>
    <xdr:graphicFrame macro="">
      <xdr:nvGraphicFramePr>
        <xdr:cNvPr id="7" name="6 Gráfico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15</xdr:col>
      <xdr:colOff>38100</xdr:colOff>
      <xdr:row>1</xdr:row>
      <xdr:rowOff>209405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8850" cy="1180955"/>
        </a:xfrm>
        <a:prstGeom prst="rect">
          <a:avLst/>
        </a:prstGeom>
      </xdr:spPr>
    </xdr:pic>
    <xdr:clientData/>
  </xdr:twoCellAnchor>
  <xdr:twoCellAnchor>
    <xdr:from>
      <xdr:col>1</xdr:col>
      <xdr:colOff>2259799</xdr:colOff>
      <xdr:row>0</xdr:row>
      <xdr:rowOff>116684</xdr:rowOff>
    </xdr:from>
    <xdr:to>
      <xdr:col>11</xdr:col>
      <xdr:colOff>186886</xdr:colOff>
      <xdr:row>0</xdr:row>
      <xdr:rowOff>685652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/>
      </xdr:nvSpPr>
      <xdr:spPr>
        <a:xfrm>
          <a:off x="2459824" y="116684"/>
          <a:ext cx="11147787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2245508</xdr:colOff>
      <xdr:row>0</xdr:row>
      <xdr:rowOff>595171</xdr:rowOff>
    </xdr:from>
    <xdr:to>
      <xdr:col>11</xdr:col>
      <xdr:colOff>123822</xdr:colOff>
      <xdr:row>1</xdr:row>
      <xdr:rowOff>152401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/>
      </xdr:nvSpPr>
      <xdr:spPr>
        <a:xfrm>
          <a:off x="2445533" y="595171"/>
          <a:ext cx="11099014" cy="5287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0</xdr:colOff>
      <xdr:row>21</xdr:row>
      <xdr:rowOff>269082</xdr:rowOff>
    </xdr:from>
    <xdr:to>
      <xdr:col>15</xdr:col>
      <xdr:colOff>47625</xdr:colOff>
      <xdr:row>31</xdr:row>
      <xdr:rowOff>253604</xdr:rowOff>
    </xdr:to>
    <xdr:graphicFrame macro="">
      <xdr:nvGraphicFramePr>
        <xdr:cNvPr id="8" name="7 Gráfico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34</xdr:row>
      <xdr:rowOff>435769</xdr:rowOff>
    </xdr:from>
    <xdr:to>
      <xdr:col>15</xdr:col>
      <xdr:colOff>47625</xdr:colOff>
      <xdr:row>52</xdr:row>
      <xdr:rowOff>34528</xdr:rowOff>
    </xdr:to>
    <xdr:graphicFrame macro="">
      <xdr:nvGraphicFramePr>
        <xdr:cNvPr id="11" name="10 Gráfico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105</xdr:row>
      <xdr:rowOff>0</xdr:rowOff>
    </xdr:from>
    <xdr:to>
      <xdr:col>5</xdr:col>
      <xdr:colOff>28575</xdr:colOff>
      <xdr:row>105</xdr:row>
      <xdr:rowOff>0</xdr:rowOff>
    </xdr:to>
    <xdr:graphicFrame macro="">
      <xdr:nvGraphicFramePr>
        <xdr:cNvPr id="2" name="5 Gráfico">
          <a:extLst>
            <a:ext uri="{FF2B5EF4-FFF2-40B4-BE49-F238E27FC236}">
              <a16:creationId xmlns:a16="http://schemas.microsoft.com/office/drawing/2014/main" xmlns="" id="{00000000-0008-0000-0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15</xdr:col>
      <xdr:colOff>38100</xdr:colOff>
      <xdr:row>1</xdr:row>
      <xdr:rowOff>114155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xmlns="" id="{00000000-0008-0000-0E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526000" cy="1190480"/>
        </a:xfrm>
        <a:prstGeom prst="rect">
          <a:avLst/>
        </a:prstGeom>
      </xdr:spPr>
    </xdr:pic>
    <xdr:clientData/>
  </xdr:twoCellAnchor>
  <xdr:twoCellAnchor>
    <xdr:from>
      <xdr:col>1</xdr:col>
      <xdr:colOff>2231224</xdr:colOff>
      <xdr:row>0</xdr:row>
      <xdr:rowOff>116684</xdr:rowOff>
    </xdr:from>
    <xdr:to>
      <xdr:col>9</xdr:col>
      <xdr:colOff>920311</xdr:colOff>
      <xdr:row>0</xdr:row>
      <xdr:rowOff>685652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E00-00000A000000}"/>
            </a:ext>
          </a:extLst>
        </xdr:cNvPr>
        <xdr:cNvSpPr txBox="1"/>
      </xdr:nvSpPr>
      <xdr:spPr>
        <a:xfrm>
          <a:off x="2431249" y="116684"/>
          <a:ext cx="9985737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2245508</xdr:colOff>
      <xdr:row>0</xdr:row>
      <xdr:rowOff>604695</xdr:rowOff>
    </xdr:from>
    <xdr:to>
      <xdr:col>9</xdr:col>
      <xdr:colOff>885822</xdr:colOff>
      <xdr:row>2</xdr:row>
      <xdr:rowOff>14289</xdr:rowOff>
    </xdr:to>
    <xdr:sp macro="" textlink="">
      <xdr:nvSpPr>
        <xdr:cNvPr id="11" name="CuadroTexto 10">
          <a:extLst>
            <a:ext uri="{FF2B5EF4-FFF2-40B4-BE49-F238E27FC236}">
              <a16:creationId xmlns:a16="http://schemas.microsoft.com/office/drawing/2014/main" xmlns="" id="{00000000-0008-0000-0E00-00000B000000}"/>
            </a:ext>
          </a:extLst>
        </xdr:cNvPr>
        <xdr:cNvSpPr txBox="1"/>
      </xdr:nvSpPr>
      <xdr:spPr>
        <a:xfrm>
          <a:off x="2445533" y="604695"/>
          <a:ext cx="9936964" cy="60974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0</xdr:colOff>
      <xdr:row>30</xdr:row>
      <xdr:rowOff>130967</xdr:rowOff>
    </xdr:from>
    <xdr:to>
      <xdr:col>14</xdr:col>
      <xdr:colOff>714375</xdr:colOff>
      <xdr:row>54</xdr:row>
      <xdr:rowOff>50005</xdr:rowOff>
    </xdr:to>
    <xdr:graphicFrame macro="">
      <xdr:nvGraphicFramePr>
        <xdr:cNvPr id="12" name="11 Gráfico">
          <a:extLst>
            <a:ext uri="{FF2B5EF4-FFF2-40B4-BE49-F238E27FC236}">
              <a16:creationId xmlns:a16="http://schemas.microsoft.com/office/drawing/2014/main" xmlns="" id="{00000000-0008-0000-0E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59</xdr:row>
      <xdr:rowOff>111919</xdr:rowOff>
    </xdr:from>
    <xdr:to>
      <xdr:col>14</xdr:col>
      <xdr:colOff>714375</xdr:colOff>
      <xdr:row>82</xdr:row>
      <xdr:rowOff>183357</xdr:rowOff>
    </xdr:to>
    <xdr:graphicFrame macro="">
      <xdr:nvGraphicFramePr>
        <xdr:cNvPr id="13" name="12 Gráfico">
          <a:extLst>
            <a:ext uri="{FF2B5EF4-FFF2-40B4-BE49-F238E27FC236}">
              <a16:creationId xmlns:a16="http://schemas.microsoft.com/office/drawing/2014/main" xmlns="" id="{00000000-0008-0000-0E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2102644</xdr:colOff>
      <xdr:row>89</xdr:row>
      <xdr:rowOff>16669</xdr:rowOff>
    </xdr:from>
    <xdr:to>
      <xdr:col>10</xdr:col>
      <xdr:colOff>769144</xdr:colOff>
      <xdr:row>101</xdr:row>
      <xdr:rowOff>4762</xdr:rowOff>
    </xdr:to>
    <xdr:graphicFrame macro="">
      <xdr:nvGraphicFramePr>
        <xdr:cNvPr id="16" name="15 Gráfico">
          <a:extLst>
            <a:ext uri="{FF2B5EF4-FFF2-40B4-BE49-F238E27FC236}">
              <a16:creationId xmlns:a16="http://schemas.microsoft.com/office/drawing/2014/main" xmlns="" id="{00000000-0008-0000-0E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64</xdr:row>
      <xdr:rowOff>0</xdr:rowOff>
    </xdr:from>
    <xdr:to>
      <xdr:col>5</xdr:col>
      <xdr:colOff>28575</xdr:colOff>
      <xdr:row>64</xdr:row>
      <xdr:rowOff>0</xdr:rowOff>
    </xdr:to>
    <xdr:graphicFrame macro="">
      <xdr:nvGraphicFramePr>
        <xdr:cNvPr id="2" name="5 Gráfico">
          <a:extLst>
            <a:ext uri="{FF2B5EF4-FFF2-40B4-BE49-F238E27FC236}">
              <a16:creationId xmlns:a16="http://schemas.microsoft.com/office/drawing/2014/main" xmlns="" id="{00000000-0008-0000-0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123825</xdr:colOff>
      <xdr:row>64</xdr:row>
      <xdr:rowOff>0</xdr:rowOff>
    </xdr:from>
    <xdr:to>
      <xdr:col>4</xdr:col>
      <xdr:colOff>1295399</xdr:colOff>
      <xdr:row>64</xdr:row>
      <xdr:rowOff>0</xdr:rowOff>
    </xdr:to>
    <xdr:graphicFrame macro="">
      <xdr:nvGraphicFramePr>
        <xdr:cNvPr id="4" name="3 Gráfico">
          <a:extLst>
            <a:ext uri="{FF2B5EF4-FFF2-40B4-BE49-F238E27FC236}">
              <a16:creationId xmlns:a16="http://schemas.microsoft.com/office/drawing/2014/main" xmlns="" id="{00000000-0008-0000-0F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15</xdr:col>
      <xdr:colOff>38100</xdr:colOff>
      <xdr:row>1</xdr:row>
      <xdr:rowOff>257030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xmlns="" id="{00000000-0008-0000-0F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526000" cy="1180955"/>
        </a:xfrm>
        <a:prstGeom prst="rect">
          <a:avLst/>
        </a:prstGeom>
      </xdr:spPr>
    </xdr:pic>
    <xdr:clientData/>
  </xdr:twoCellAnchor>
  <xdr:twoCellAnchor>
    <xdr:from>
      <xdr:col>1</xdr:col>
      <xdr:colOff>2250273</xdr:colOff>
      <xdr:row>0</xdr:row>
      <xdr:rowOff>161924</xdr:rowOff>
    </xdr:from>
    <xdr:to>
      <xdr:col>10</xdr:col>
      <xdr:colOff>367860</xdr:colOff>
      <xdr:row>0</xdr:row>
      <xdr:rowOff>628501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0F00-000008000000}"/>
            </a:ext>
          </a:extLst>
        </xdr:cNvPr>
        <xdr:cNvSpPr txBox="1"/>
      </xdr:nvSpPr>
      <xdr:spPr>
        <a:xfrm>
          <a:off x="2450298" y="161924"/>
          <a:ext cx="9823812" cy="46657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2264557</xdr:colOff>
      <xdr:row>0</xdr:row>
      <xdr:rowOff>604695</xdr:rowOff>
    </xdr:from>
    <xdr:to>
      <xdr:col>10</xdr:col>
      <xdr:colOff>333371</xdr:colOff>
      <xdr:row>1</xdr:row>
      <xdr:rowOff>123825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F00-000009000000}"/>
            </a:ext>
          </a:extLst>
        </xdr:cNvPr>
        <xdr:cNvSpPr txBox="1"/>
      </xdr:nvSpPr>
      <xdr:spPr>
        <a:xfrm>
          <a:off x="2464582" y="604695"/>
          <a:ext cx="9775039" cy="443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104775</xdr:colOff>
      <xdr:row>48</xdr:row>
      <xdr:rowOff>123825</xdr:rowOff>
    </xdr:from>
    <xdr:to>
      <xdr:col>14</xdr:col>
      <xdr:colOff>847725</xdr:colOff>
      <xdr:row>74</xdr:row>
      <xdr:rowOff>147638</xdr:rowOff>
    </xdr:to>
    <xdr:graphicFrame macro="">
      <xdr:nvGraphicFramePr>
        <xdr:cNvPr id="11" name="12 Gráfico">
          <a:extLst>
            <a:ext uri="{FF2B5EF4-FFF2-40B4-BE49-F238E27FC236}">
              <a16:creationId xmlns:a16="http://schemas.microsoft.com/office/drawing/2014/main" xmlns="" id="{00000000-0008-0000-0F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9525</xdr:colOff>
      <xdr:row>21</xdr:row>
      <xdr:rowOff>47625</xdr:rowOff>
    </xdr:from>
    <xdr:to>
      <xdr:col>14</xdr:col>
      <xdr:colOff>952500</xdr:colOff>
      <xdr:row>44</xdr:row>
      <xdr:rowOff>147638</xdr:rowOff>
    </xdr:to>
    <xdr:graphicFrame macro="">
      <xdr:nvGraphicFramePr>
        <xdr:cNvPr id="12" name="12 Gráfico">
          <a:extLst>
            <a:ext uri="{FF2B5EF4-FFF2-40B4-BE49-F238E27FC236}">
              <a16:creationId xmlns:a16="http://schemas.microsoft.com/office/drawing/2014/main" xmlns="" id="{00000000-0008-0000-0F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73</xdr:row>
      <xdr:rowOff>0</xdr:rowOff>
    </xdr:from>
    <xdr:to>
      <xdr:col>5</xdr:col>
      <xdr:colOff>28575</xdr:colOff>
      <xdr:row>73</xdr:row>
      <xdr:rowOff>0</xdr:rowOff>
    </xdr:to>
    <xdr:graphicFrame macro="">
      <xdr:nvGraphicFramePr>
        <xdr:cNvPr id="2" name="5 Gráfico">
          <a:extLst>
            <a:ext uri="{FF2B5EF4-FFF2-40B4-BE49-F238E27FC236}">
              <a16:creationId xmlns:a16="http://schemas.microsoft.com/office/drawing/2014/main" xmlns="" id="{00000000-0008-0000-1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123825</xdr:colOff>
      <xdr:row>73</xdr:row>
      <xdr:rowOff>0</xdr:rowOff>
    </xdr:from>
    <xdr:to>
      <xdr:col>4</xdr:col>
      <xdr:colOff>1295399</xdr:colOff>
      <xdr:row>73</xdr:row>
      <xdr:rowOff>0</xdr:rowOff>
    </xdr:to>
    <xdr:graphicFrame macro="">
      <xdr:nvGraphicFramePr>
        <xdr:cNvPr id="4" name="3 Gráfico">
          <a:extLst>
            <a:ext uri="{FF2B5EF4-FFF2-40B4-BE49-F238E27FC236}">
              <a16:creationId xmlns:a16="http://schemas.microsoft.com/office/drawing/2014/main" xmlns="" id="{00000000-0008-0000-1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15</xdr:col>
      <xdr:colOff>47625</xdr:colOff>
      <xdr:row>1</xdr:row>
      <xdr:rowOff>30812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xmlns="" id="{00000000-0008-0000-1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97425" cy="1183337"/>
        </a:xfrm>
        <a:prstGeom prst="rect">
          <a:avLst/>
        </a:prstGeom>
      </xdr:spPr>
    </xdr:pic>
    <xdr:clientData/>
  </xdr:twoCellAnchor>
  <xdr:twoCellAnchor>
    <xdr:from>
      <xdr:col>1</xdr:col>
      <xdr:colOff>2202649</xdr:colOff>
      <xdr:row>0</xdr:row>
      <xdr:rowOff>97634</xdr:rowOff>
    </xdr:from>
    <xdr:to>
      <xdr:col>9</xdr:col>
      <xdr:colOff>903642</xdr:colOff>
      <xdr:row>0</xdr:row>
      <xdr:rowOff>666602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1000-000008000000}"/>
            </a:ext>
          </a:extLst>
        </xdr:cNvPr>
        <xdr:cNvSpPr txBox="1"/>
      </xdr:nvSpPr>
      <xdr:spPr>
        <a:xfrm>
          <a:off x="2402674" y="97634"/>
          <a:ext cx="9816668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2255033</xdr:colOff>
      <xdr:row>0</xdr:row>
      <xdr:rowOff>604695</xdr:rowOff>
    </xdr:from>
    <xdr:to>
      <xdr:col>9</xdr:col>
      <xdr:colOff>907253</xdr:colOff>
      <xdr:row>0</xdr:row>
      <xdr:rowOff>1038225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1000-000009000000}"/>
            </a:ext>
          </a:extLst>
        </xdr:cNvPr>
        <xdr:cNvSpPr txBox="1"/>
      </xdr:nvSpPr>
      <xdr:spPr>
        <a:xfrm>
          <a:off x="2455058" y="604695"/>
          <a:ext cx="9767895" cy="4335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0</xdr:colOff>
      <xdr:row>19</xdr:row>
      <xdr:rowOff>171450</xdr:rowOff>
    </xdr:from>
    <xdr:to>
      <xdr:col>14</xdr:col>
      <xdr:colOff>895350</xdr:colOff>
      <xdr:row>43</xdr:row>
      <xdr:rowOff>52388</xdr:rowOff>
    </xdr:to>
    <xdr:graphicFrame macro="">
      <xdr:nvGraphicFramePr>
        <xdr:cNvPr id="10" name="12 Gráfico">
          <a:extLst>
            <a:ext uri="{FF2B5EF4-FFF2-40B4-BE49-F238E27FC236}">
              <a16:creationId xmlns:a16="http://schemas.microsoft.com/office/drawing/2014/main" xmlns="" id="{00000000-0008-0000-10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161925</xdr:colOff>
      <xdr:row>48</xdr:row>
      <xdr:rowOff>28575</xdr:rowOff>
    </xdr:from>
    <xdr:to>
      <xdr:col>15</xdr:col>
      <xdr:colOff>209549</xdr:colOff>
      <xdr:row>70</xdr:row>
      <xdr:rowOff>114300</xdr:rowOff>
    </xdr:to>
    <xdr:graphicFrame macro="">
      <xdr:nvGraphicFramePr>
        <xdr:cNvPr id="11" name="12 Gráfico">
          <a:extLst>
            <a:ext uri="{FF2B5EF4-FFF2-40B4-BE49-F238E27FC236}">
              <a16:creationId xmlns:a16="http://schemas.microsoft.com/office/drawing/2014/main" xmlns="" id="{00000000-0008-0000-10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120</xdr:row>
      <xdr:rowOff>0</xdr:rowOff>
    </xdr:from>
    <xdr:to>
      <xdr:col>5</xdr:col>
      <xdr:colOff>28575</xdr:colOff>
      <xdr:row>120</xdr:row>
      <xdr:rowOff>0</xdr:rowOff>
    </xdr:to>
    <xdr:graphicFrame macro="">
      <xdr:nvGraphicFramePr>
        <xdr:cNvPr id="2" name="5 Gráfico">
          <a:extLst>
            <a:ext uri="{FF2B5EF4-FFF2-40B4-BE49-F238E27FC236}">
              <a16:creationId xmlns:a16="http://schemas.microsoft.com/office/drawing/2014/main" xmlns="" id="{B9EF5853-A13C-4F76-B0F7-66116CB542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123825</xdr:colOff>
      <xdr:row>120</xdr:row>
      <xdr:rowOff>0</xdr:rowOff>
    </xdr:from>
    <xdr:to>
      <xdr:col>5</xdr:col>
      <xdr:colOff>3809</xdr:colOff>
      <xdr:row>120</xdr:row>
      <xdr:rowOff>0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xmlns="" id="{40B1D47E-E21A-466C-8ED2-1348A2DF21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771524</xdr:colOff>
      <xdr:row>2</xdr:row>
      <xdr:rowOff>9525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37C26AB4-E0A4-4B0F-A609-09CC3F68F6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314544" cy="1114425"/>
        </a:xfrm>
        <a:prstGeom prst="rect">
          <a:avLst/>
        </a:prstGeom>
      </xdr:spPr>
    </xdr:pic>
    <xdr:clientData/>
  </xdr:twoCellAnchor>
  <xdr:twoCellAnchor>
    <xdr:from>
      <xdr:col>1</xdr:col>
      <xdr:colOff>2193124</xdr:colOff>
      <xdr:row>0</xdr:row>
      <xdr:rowOff>107159</xdr:rowOff>
    </xdr:from>
    <xdr:to>
      <xdr:col>11</xdr:col>
      <xdr:colOff>453586</xdr:colOff>
      <xdr:row>0</xdr:row>
      <xdr:rowOff>676127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xmlns="" id="{B113502B-FD22-4B1B-9AD7-E1B9FF2110E1}"/>
            </a:ext>
          </a:extLst>
        </xdr:cNvPr>
        <xdr:cNvSpPr txBox="1"/>
      </xdr:nvSpPr>
      <xdr:spPr>
        <a:xfrm>
          <a:off x="2391244" y="107159"/>
          <a:ext cx="11336382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2197883</xdr:colOff>
      <xdr:row>0</xdr:row>
      <xdr:rowOff>576120</xdr:rowOff>
    </xdr:from>
    <xdr:to>
      <xdr:col>11</xdr:col>
      <xdr:colOff>409572</xdr:colOff>
      <xdr:row>1</xdr:row>
      <xdr:rowOff>190500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="" id="{71B2DF93-E162-4CE4-A867-7F84C267FBE5}"/>
            </a:ext>
          </a:extLst>
        </xdr:cNvPr>
        <xdr:cNvSpPr txBox="1"/>
      </xdr:nvSpPr>
      <xdr:spPr>
        <a:xfrm>
          <a:off x="2396003" y="576120"/>
          <a:ext cx="11287609" cy="4525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0</xdr:colOff>
      <xdr:row>25</xdr:row>
      <xdr:rowOff>190500</xdr:rowOff>
    </xdr:from>
    <xdr:to>
      <xdr:col>14</xdr:col>
      <xdr:colOff>952499</xdr:colOff>
      <xdr:row>46</xdr:row>
      <xdr:rowOff>9525</xdr:rowOff>
    </xdr:to>
    <xdr:graphicFrame macro="">
      <xdr:nvGraphicFramePr>
        <xdr:cNvPr id="7" name="10 Gráfico">
          <a:extLst>
            <a:ext uri="{FF2B5EF4-FFF2-40B4-BE49-F238E27FC236}">
              <a16:creationId xmlns:a16="http://schemas.microsoft.com/office/drawing/2014/main" xmlns="" id="{10956FCD-7785-489B-A753-A53AB955FF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50</xdr:row>
      <xdr:rowOff>238125</xdr:rowOff>
    </xdr:from>
    <xdr:to>
      <xdr:col>15</xdr:col>
      <xdr:colOff>57150</xdr:colOff>
      <xdr:row>70</xdr:row>
      <xdr:rowOff>180975</xdr:rowOff>
    </xdr:to>
    <xdr:graphicFrame macro="">
      <xdr:nvGraphicFramePr>
        <xdr:cNvPr id="8" name="10 Gráfico">
          <a:extLst>
            <a:ext uri="{FF2B5EF4-FFF2-40B4-BE49-F238E27FC236}">
              <a16:creationId xmlns:a16="http://schemas.microsoft.com/office/drawing/2014/main" xmlns="" id="{9896F569-9674-404C-80FE-040A6ADC64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3390900</xdr:colOff>
      <xdr:row>75</xdr:row>
      <xdr:rowOff>228601</xdr:rowOff>
    </xdr:from>
    <xdr:to>
      <xdr:col>9</xdr:col>
      <xdr:colOff>161925</xdr:colOff>
      <xdr:row>94</xdr:row>
      <xdr:rowOff>104775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xmlns="" id="{858179B7-DABA-4896-BF69-8AB6355AB1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3140867</xdr:colOff>
      <xdr:row>99</xdr:row>
      <xdr:rowOff>209550</xdr:rowOff>
    </xdr:from>
    <xdr:to>
      <xdr:col>9</xdr:col>
      <xdr:colOff>57149</xdr:colOff>
      <xdr:row>116</xdr:row>
      <xdr:rowOff>219074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F032AECE-2C5F-4A99-8F5D-05A66EF652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74</xdr:row>
      <xdr:rowOff>0</xdr:rowOff>
    </xdr:from>
    <xdr:to>
      <xdr:col>5</xdr:col>
      <xdr:colOff>28575</xdr:colOff>
      <xdr:row>74</xdr:row>
      <xdr:rowOff>0</xdr:rowOff>
    </xdr:to>
    <xdr:graphicFrame macro="">
      <xdr:nvGraphicFramePr>
        <xdr:cNvPr id="2" name="5 Gráfico">
          <a:extLst>
            <a:ext uri="{FF2B5EF4-FFF2-40B4-BE49-F238E27FC236}">
              <a16:creationId xmlns:a16="http://schemas.microsoft.com/office/drawing/2014/main" xmlns="" id="{00000000-0008-0000-1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123825</xdr:colOff>
      <xdr:row>74</xdr:row>
      <xdr:rowOff>0</xdr:rowOff>
    </xdr:from>
    <xdr:to>
      <xdr:col>4</xdr:col>
      <xdr:colOff>1295399</xdr:colOff>
      <xdr:row>74</xdr:row>
      <xdr:rowOff>0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xmlns="" id="{00000000-0008-0000-1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21</xdr:row>
      <xdr:rowOff>99356</xdr:rowOff>
    </xdr:from>
    <xdr:to>
      <xdr:col>15</xdr:col>
      <xdr:colOff>34636</xdr:colOff>
      <xdr:row>41</xdr:row>
      <xdr:rowOff>57150</xdr:rowOff>
    </xdr:to>
    <xdr:graphicFrame macro="">
      <xdr:nvGraphicFramePr>
        <xdr:cNvPr id="4" name="3 Gráfico">
          <a:extLst>
            <a:ext uri="{FF2B5EF4-FFF2-40B4-BE49-F238E27FC236}">
              <a16:creationId xmlns:a16="http://schemas.microsoft.com/office/drawing/2014/main" xmlns="" id="{00000000-0008-0000-12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904874</xdr:colOff>
      <xdr:row>1</xdr:row>
      <xdr:rowOff>173687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xmlns="" id="{00000000-0008-0000-1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268824" cy="1183337"/>
        </a:xfrm>
        <a:prstGeom prst="rect">
          <a:avLst/>
        </a:prstGeom>
      </xdr:spPr>
    </xdr:pic>
    <xdr:clientData/>
  </xdr:twoCellAnchor>
  <xdr:twoCellAnchor>
    <xdr:from>
      <xdr:col>1</xdr:col>
      <xdr:colOff>2240749</xdr:colOff>
      <xdr:row>0</xdr:row>
      <xdr:rowOff>135734</xdr:rowOff>
    </xdr:from>
    <xdr:to>
      <xdr:col>11</xdr:col>
      <xdr:colOff>655992</xdr:colOff>
      <xdr:row>0</xdr:row>
      <xdr:rowOff>704702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1200-000008000000}"/>
            </a:ext>
          </a:extLst>
        </xdr:cNvPr>
        <xdr:cNvSpPr txBox="1"/>
      </xdr:nvSpPr>
      <xdr:spPr>
        <a:xfrm>
          <a:off x="2440774" y="135734"/>
          <a:ext cx="11635943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2207408</xdr:colOff>
      <xdr:row>0</xdr:row>
      <xdr:rowOff>604694</xdr:rowOff>
    </xdr:from>
    <xdr:to>
      <xdr:col>11</xdr:col>
      <xdr:colOff>573878</xdr:colOff>
      <xdr:row>1</xdr:row>
      <xdr:rowOff>38099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1200-000009000000}"/>
            </a:ext>
          </a:extLst>
        </xdr:cNvPr>
        <xdr:cNvSpPr txBox="1"/>
      </xdr:nvSpPr>
      <xdr:spPr>
        <a:xfrm>
          <a:off x="2407433" y="604694"/>
          <a:ext cx="9758370" cy="443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0</xdr:colOff>
      <xdr:row>46</xdr:row>
      <xdr:rowOff>142874</xdr:rowOff>
    </xdr:from>
    <xdr:to>
      <xdr:col>15</xdr:col>
      <xdr:colOff>34636</xdr:colOff>
      <xdr:row>69</xdr:row>
      <xdr:rowOff>200024</xdr:rowOff>
    </xdr:to>
    <xdr:graphicFrame macro="">
      <xdr:nvGraphicFramePr>
        <xdr:cNvPr id="10" name="3 Gráfico">
          <a:extLst>
            <a:ext uri="{FF2B5EF4-FFF2-40B4-BE49-F238E27FC236}">
              <a16:creationId xmlns:a16="http://schemas.microsoft.com/office/drawing/2014/main" xmlns="" id="{00000000-0008-0000-12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171450</xdr:colOff>
      <xdr:row>73</xdr:row>
      <xdr:rowOff>0</xdr:rowOff>
    </xdr:from>
    <xdr:to>
      <xdr:col>5</xdr:col>
      <xdr:colOff>28575</xdr:colOff>
      <xdr:row>73</xdr:row>
      <xdr:rowOff>0</xdr:rowOff>
    </xdr:to>
    <xdr:graphicFrame macro="">
      <xdr:nvGraphicFramePr>
        <xdr:cNvPr id="11" name="5 Gráfico">
          <a:extLst>
            <a:ext uri="{FF2B5EF4-FFF2-40B4-BE49-F238E27FC236}">
              <a16:creationId xmlns:a16="http://schemas.microsoft.com/office/drawing/2014/main" xmlns="" id="{00000000-0008-0000-12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123825</xdr:colOff>
      <xdr:row>73</xdr:row>
      <xdr:rowOff>0</xdr:rowOff>
    </xdr:from>
    <xdr:to>
      <xdr:col>4</xdr:col>
      <xdr:colOff>1295399</xdr:colOff>
      <xdr:row>73</xdr:row>
      <xdr:rowOff>0</xdr:rowOff>
    </xdr:to>
    <xdr:graphicFrame macro="">
      <xdr:nvGraphicFramePr>
        <xdr:cNvPr id="12" name="2 Gráfico">
          <a:extLst>
            <a:ext uri="{FF2B5EF4-FFF2-40B4-BE49-F238E27FC236}">
              <a16:creationId xmlns:a16="http://schemas.microsoft.com/office/drawing/2014/main" xmlns="" id="{00000000-0008-0000-12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0.41129</cdr:x>
      <cdr:y>0.91175</cdr:y>
    </cdr:from>
    <cdr:to>
      <cdr:x>0.57497</cdr:x>
      <cdr:y>0.97312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5414964" y="3714750"/>
          <a:ext cx="2155031" cy="2500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EC" sz="1100"/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0.41129</cdr:x>
      <cdr:y>0.91175</cdr:y>
    </cdr:from>
    <cdr:to>
      <cdr:x>0.57497</cdr:x>
      <cdr:y>0.97312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5414964" y="3714750"/>
          <a:ext cx="2155031" cy="2500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EC" sz="1100"/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67</xdr:row>
      <xdr:rowOff>0</xdr:rowOff>
    </xdr:from>
    <xdr:to>
      <xdr:col>5</xdr:col>
      <xdr:colOff>28575</xdr:colOff>
      <xdr:row>67</xdr:row>
      <xdr:rowOff>0</xdr:rowOff>
    </xdr:to>
    <xdr:graphicFrame macro="">
      <xdr:nvGraphicFramePr>
        <xdr:cNvPr id="2" name="5 Gráfico">
          <a:extLst>
            <a:ext uri="{FF2B5EF4-FFF2-40B4-BE49-F238E27FC236}">
              <a16:creationId xmlns:a16="http://schemas.microsoft.com/office/drawing/2014/main" xmlns="" id="{00000000-0008-0000-1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123825</xdr:colOff>
      <xdr:row>67</xdr:row>
      <xdr:rowOff>0</xdr:rowOff>
    </xdr:from>
    <xdr:to>
      <xdr:col>4</xdr:col>
      <xdr:colOff>1295399</xdr:colOff>
      <xdr:row>67</xdr:row>
      <xdr:rowOff>0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xmlns="" id="{00000000-0008-0000-1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1019175</xdr:colOff>
      <xdr:row>1</xdr:row>
      <xdr:rowOff>209405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xmlns="" id="{00000000-0008-0000-13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392650" cy="1180955"/>
        </a:xfrm>
        <a:prstGeom prst="rect">
          <a:avLst/>
        </a:prstGeom>
      </xdr:spPr>
    </xdr:pic>
    <xdr:clientData/>
  </xdr:twoCellAnchor>
  <xdr:twoCellAnchor>
    <xdr:from>
      <xdr:col>1</xdr:col>
      <xdr:colOff>2212174</xdr:colOff>
      <xdr:row>0</xdr:row>
      <xdr:rowOff>97634</xdr:rowOff>
    </xdr:from>
    <xdr:to>
      <xdr:col>11</xdr:col>
      <xdr:colOff>139261</xdr:colOff>
      <xdr:row>0</xdr:row>
      <xdr:rowOff>666602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1300-000008000000}"/>
            </a:ext>
          </a:extLst>
        </xdr:cNvPr>
        <xdr:cNvSpPr txBox="1"/>
      </xdr:nvSpPr>
      <xdr:spPr>
        <a:xfrm>
          <a:off x="2412199" y="97634"/>
          <a:ext cx="11119212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2255033</xdr:colOff>
      <xdr:row>0</xdr:row>
      <xdr:rowOff>566595</xdr:rowOff>
    </xdr:from>
    <xdr:to>
      <xdr:col>11</xdr:col>
      <xdr:colOff>133347</xdr:colOff>
      <xdr:row>1</xdr:row>
      <xdr:rowOff>19050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1300-000009000000}"/>
            </a:ext>
          </a:extLst>
        </xdr:cNvPr>
        <xdr:cNvSpPr txBox="1"/>
      </xdr:nvSpPr>
      <xdr:spPr>
        <a:xfrm>
          <a:off x="2455058" y="566595"/>
          <a:ext cx="11070439" cy="42400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0</xdr:colOff>
      <xdr:row>20</xdr:row>
      <xdr:rowOff>19049</xdr:rowOff>
    </xdr:from>
    <xdr:to>
      <xdr:col>15</xdr:col>
      <xdr:colOff>85724</xdr:colOff>
      <xdr:row>40</xdr:row>
      <xdr:rowOff>142874</xdr:rowOff>
    </xdr:to>
    <xdr:graphicFrame macro="">
      <xdr:nvGraphicFramePr>
        <xdr:cNvPr id="10" name="3 Gráfico">
          <a:extLst>
            <a:ext uri="{FF2B5EF4-FFF2-40B4-BE49-F238E27FC236}">
              <a16:creationId xmlns:a16="http://schemas.microsoft.com/office/drawing/2014/main" xmlns="" id="{00000000-0008-0000-13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171450</xdr:colOff>
      <xdr:row>67</xdr:row>
      <xdr:rowOff>0</xdr:rowOff>
    </xdr:from>
    <xdr:to>
      <xdr:col>5</xdr:col>
      <xdr:colOff>28575</xdr:colOff>
      <xdr:row>67</xdr:row>
      <xdr:rowOff>0</xdr:rowOff>
    </xdr:to>
    <xdr:graphicFrame macro="">
      <xdr:nvGraphicFramePr>
        <xdr:cNvPr id="11" name="5 Gráfico">
          <a:extLst>
            <a:ext uri="{FF2B5EF4-FFF2-40B4-BE49-F238E27FC236}">
              <a16:creationId xmlns:a16="http://schemas.microsoft.com/office/drawing/2014/main" xmlns="" id="{00000000-0008-0000-13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123825</xdr:colOff>
      <xdr:row>67</xdr:row>
      <xdr:rowOff>0</xdr:rowOff>
    </xdr:from>
    <xdr:to>
      <xdr:col>4</xdr:col>
      <xdr:colOff>1295399</xdr:colOff>
      <xdr:row>67</xdr:row>
      <xdr:rowOff>0</xdr:rowOff>
    </xdr:to>
    <xdr:graphicFrame macro="">
      <xdr:nvGraphicFramePr>
        <xdr:cNvPr id="12" name="2 Gráfico">
          <a:extLst>
            <a:ext uri="{FF2B5EF4-FFF2-40B4-BE49-F238E27FC236}">
              <a16:creationId xmlns:a16="http://schemas.microsoft.com/office/drawing/2014/main" xmlns="" id="{00000000-0008-0000-13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38100</xdr:colOff>
      <xdr:row>43</xdr:row>
      <xdr:rowOff>180975</xdr:rowOff>
    </xdr:from>
    <xdr:to>
      <xdr:col>14</xdr:col>
      <xdr:colOff>1028700</xdr:colOff>
      <xdr:row>64</xdr:row>
      <xdr:rowOff>28575</xdr:rowOff>
    </xdr:to>
    <xdr:graphicFrame macro="">
      <xdr:nvGraphicFramePr>
        <xdr:cNvPr id="14" name="3 Gráfico">
          <a:extLst>
            <a:ext uri="{FF2B5EF4-FFF2-40B4-BE49-F238E27FC236}">
              <a16:creationId xmlns:a16="http://schemas.microsoft.com/office/drawing/2014/main" xmlns="" id="{00000000-0008-0000-13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0.41129</cdr:x>
      <cdr:y>0.91175</cdr:y>
    </cdr:from>
    <cdr:to>
      <cdr:x>0.57497</cdr:x>
      <cdr:y>0.97312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5414964" y="3714750"/>
          <a:ext cx="2155031" cy="2500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EC" sz="1100"/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0.41129</cdr:x>
      <cdr:y>0.91175</cdr:y>
    </cdr:from>
    <cdr:to>
      <cdr:x>0.57497</cdr:x>
      <cdr:y>0.97312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5414964" y="3714750"/>
          <a:ext cx="2155031" cy="2500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EC" sz="1100"/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914399</xdr:colOff>
      <xdr:row>1</xdr:row>
      <xdr:rowOff>197499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1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287874" cy="1188099"/>
        </a:xfrm>
        <a:prstGeom prst="rect">
          <a:avLst/>
        </a:prstGeom>
      </xdr:spPr>
    </xdr:pic>
    <xdr:clientData/>
  </xdr:twoCellAnchor>
  <xdr:twoCellAnchor>
    <xdr:from>
      <xdr:col>1</xdr:col>
      <xdr:colOff>2259799</xdr:colOff>
      <xdr:row>0</xdr:row>
      <xdr:rowOff>88109</xdr:rowOff>
    </xdr:from>
    <xdr:to>
      <xdr:col>10</xdr:col>
      <xdr:colOff>698854</xdr:colOff>
      <xdr:row>0</xdr:row>
      <xdr:rowOff>657077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="" id="{00000000-0008-0000-1400-000006000000}"/>
            </a:ext>
          </a:extLst>
        </xdr:cNvPr>
        <xdr:cNvSpPr txBox="1"/>
      </xdr:nvSpPr>
      <xdr:spPr>
        <a:xfrm>
          <a:off x="2459824" y="88109"/>
          <a:ext cx="9811905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2274083</xdr:colOff>
      <xdr:row>0</xdr:row>
      <xdr:rowOff>576120</xdr:rowOff>
    </xdr:from>
    <xdr:to>
      <xdr:col>10</xdr:col>
      <xdr:colOff>664365</xdr:colOff>
      <xdr:row>1</xdr:row>
      <xdr:rowOff>80962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1400-000007000000}"/>
            </a:ext>
          </a:extLst>
        </xdr:cNvPr>
        <xdr:cNvSpPr txBox="1"/>
      </xdr:nvSpPr>
      <xdr:spPr>
        <a:xfrm>
          <a:off x="2474108" y="576120"/>
          <a:ext cx="9763132" cy="4954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723900</xdr:colOff>
      <xdr:row>56</xdr:row>
      <xdr:rowOff>19050</xdr:rowOff>
    </xdr:from>
    <xdr:to>
      <xdr:col>11</xdr:col>
      <xdr:colOff>620751</xdr:colOff>
      <xdr:row>77</xdr:row>
      <xdr:rowOff>161925</xdr:rowOff>
    </xdr:to>
    <xdr:graphicFrame macro="">
      <xdr:nvGraphicFramePr>
        <xdr:cNvPr id="8" name="1 Gráfico">
          <a:extLst>
            <a:ext uri="{FF2B5EF4-FFF2-40B4-BE49-F238E27FC236}">
              <a16:creationId xmlns:a16="http://schemas.microsoft.com/office/drawing/2014/main" xmlns="" id="{00000000-0008-0000-14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80</xdr:row>
      <xdr:rowOff>314325</xdr:rowOff>
    </xdr:from>
    <xdr:to>
      <xdr:col>15</xdr:col>
      <xdr:colOff>85724</xdr:colOff>
      <xdr:row>98</xdr:row>
      <xdr:rowOff>123825</xdr:rowOff>
    </xdr:to>
    <xdr:graphicFrame macro="">
      <xdr:nvGraphicFramePr>
        <xdr:cNvPr id="10" name="5 Gráfico">
          <a:extLst>
            <a:ext uri="{FF2B5EF4-FFF2-40B4-BE49-F238E27FC236}">
              <a16:creationId xmlns:a16="http://schemas.microsoft.com/office/drawing/2014/main" xmlns="" id="{4508BC21-C757-4CC0-8DA4-9186ABF6F4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372404</xdr:colOff>
      <xdr:row>1</xdr:row>
      <xdr:rowOff>209405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00000000-0008-0000-1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6773292" cy="1185137"/>
        </a:xfrm>
        <a:prstGeom prst="rect">
          <a:avLst/>
        </a:prstGeom>
      </xdr:spPr>
    </xdr:pic>
    <xdr:clientData/>
  </xdr:twoCellAnchor>
  <xdr:twoCellAnchor>
    <xdr:from>
      <xdr:col>1</xdr:col>
      <xdr:colOff>2155024</xdr:colOff>
      <xdr:row>0</xdr:row>
      <xdr:rowOff>78120</xdr:rowOff>
    </xdr:from>
    <xdr:to>
      <xdr:col>10</xdr:col>
      <xdr:colOff>641704</xdr:colOff>
      <xdr:row>0</xdr:row>
      <xdr:rowOff>647088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xmlns="" id="{00000000-0008-0000-1500-000005000000}"/>
            </a:ext>
          </a:extLst>
        </xdr:cNvPr>
        <xdr:cNvSpPr txBox="1"/>
      </xdr:nvSpPr>
      <xdr:spPr>
        <a:xfrm>
          <a:off x="2350170" y="78120"/>
          <a:ext cx="9758705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2170470</xdr:colOff>
      <xdr:row>0</xdr:row>
      <xdr:rowOff>584020</xdr:rowOff>
    </xdr:from>
    <xdr:to>
      <xdr:col>10</xdr:col>
      <xdr:colOff>608377</xdr:colOff>
      <xdr:row>0</xdr:row>
      <xdr:rowOff>938562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="" id="{00000000-0008-0000-1500-000006000000}"/>
            </a:ext>
          </a:extLst>
        </xdr:cNvPr>
        <xdr:cNvSpPr txBox="1"/>
      </xdr:nvSpPr>
      <xdr:spPr>
        <a:xfrm>
          <a:off x="2365616" y="584020"/>
          <a:ext cx="9709932" cy="3545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923925</xdr:colOff>
      <xdr:row>38</xdr:row>
      <xdr:rowOff>49948</xdr:rowOff>
    </xdr:from>
    <xdr:to>
      <xdr:col>12</xdr:col>
      <xdr:colOff>150541</xdr:colOff>
      <xdr:row>61</xdr:row>
      <xdr:rowOff>139158</xdr:rowOff>
    </xdr:to>
    <xdr:graphicFrame macro="">
      <xdr:nvGraphicFramePr>
        <xdr:cNvPr id="7" name="1 Gráfico">
          <a:extLst>
            <a:ext uri="{FF2B5EF4-FFF2-40B4-BE49-F238E27FC236}">
              <a16:creationId xmlns:a16="http://schemas.microsoft.com/office/drawing/2014/main" xmlns="" id="{00000000-0008-0000-15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361950</xdr:colOff>
      <xdr:row>65</xdr:row>
      <xdr:rowOff>147637</xdr:rowOff>
    </xdr:from>
    <xdr:to>
      <xdr:col>12</xdr:col>
      <xdr:colOff>171450</xdr:colOff>
      <xdr:row>84</xdr:row>
      <xdr:rowOff>266700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xmlns="" id="{00000000-0008-0000-1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533400</xdr:colOff>
      <xdr:row>88</xdr:row>
      <xdr:rowOff>314325</xdr:rowOff>
    </xdr:from>
    <xdr:to>
      <xdr:col>9</xdr:col>
      <xdr:colOff>666750</xdr:colOff>
      <xdr:row>108</xdr:row>
      <xdr:rowOff>123825</xdr:rowOff>
    </xdr:to>
    <xdr:graphicFrame macro="">
      <xdr:nvGraphicFramePr>
        <xdr:cNvPr id="8" name="1 Gráfico">
          <a:extLst>
            <a:ext uri="{FF2B5EF4-FFF2-40B4-BE49-F238E27FC236}">
              <a16:creationId xmlns:a16="http://schemas.microsoft.com/office/drawing/2014/main" xmlns="" id="{00000000-0008-0000-15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790575</xdr:colOff>
      <xdr:row>2</xdr:row>
      <xdr:rowOff>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00000000-0008-0000-1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221200" cy="1104900"/>
        </a:xfrm>
        <a:prstGeom prst="rect">
          <a:avLst/>
        </a:prstGeom>
      </xdr:spPr>
    </xdr:pic>
    <xdr:clientData/>
  </xdr:twoCellAnchor>
  <xdr:twoCellAnchor>
    <xdr:from>
      <xdr:col>1</xdr:col>
      <xdr:colOff>2155024</xdr:colOff>
      <xdr:row>0</xdr:row>
      <xdr:rowOff>133350</xdr:rowOff>
    </xdr:from>
    <xdr:to>
      <xdr:col>10</xdr:col>
      <xdr:colOff>201173</xdr:colOff>
      <xdr:row>0</xdr:row>
      <xdr:rowOff>628502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xmlns="" id="{00000000-0008-0000-1600-000005000000}"/>
            </a:ext>
          </a:extLst>
        </xdr:cNvPr>
        <xdr:cNvSpPr txBox="1"/>
      </xdr:nvSpPr>
      <xdr:spPr>
        <a:xfrm>
          <a:off x="2355049" y="133350"/>
          <a:ext cx="9828574" cy="4951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2216933</xdr:colOff>
      <xdr:row>0</xdr:row>
      <xdr:rowOff>538021</xdr:rowOff>
    </xdr:from>
    <xdr:to>
      <xdr:col>10</xdr:col>
      <xdr:colOff>214309</xdr:colOff>
      <xdr:row>1</xdr:row>
      <xdr:rowOff>95250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="" id="{00000000-0008-0000-1600-000006000000}"/>
            </a:ext>
          </a:extLst>
        </xdr:cNvPr>
        <xdr:cNvSpPr txBox="1"/>
      </xdr:nvSpPr>
      <xdr:spPr>
        <a:xfrm>
          <a:off x="2416958" y="538021"/>
          <a:ext cx="9779801" cy="3954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152400</xdr:colOff>
      <xdr:row>54</xdr:row>
      <xdr:rowOff>180974</xdr:rowOff>
    </xdr:from>
    <xdr:to>
      <xdr:col>11</xdr:col>
      <xdr:colOff>504824</xdr:colOff>
      <xdr:row>78</xdr:row>
      <xdr:rowOff>114300</xdr:rowOff>
    </xdr:to>
    <xdr:graphicFrame macro="">
      <xdr:nvGraphicFramePr>
        <xdr:cNvPr id="7" name="1 Gráfico">
          <a:extLst>
            <a:ext uri="{FF2B5EF4-FFF2-40B4-BE49-F238E27FC236}">
              <a16:creationId xmlns:a16="http://schemas.microsoft.com/office/drawing/2014/main" xmlns="" id="{00000000-0008-0000-16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1143000</xdr:colOff>
      <xdr:row>144</xdr:row>
      <xdr:rowOff>171450</xdr:rowOff>
    </xdr:from>
    <xdr:to>
      <xdr:col>12</xdr:col>
      <xdr:colOff>321991</xdr:colOff>
      <xdr:row>164</xdr:row>
      <xdr:rowOff>66675</xdr:rowOff>
    </xdr:to>
    <xdr:graphicFrame macro="">
      <xdr:nvGraphicFramePr>
        <xdr:cNvPr id="9" name="1 Gráfico">
          <a:extLst>
            <a:ext uri="{FF2B5EF4-FFF2-40B4-BE49-F238E27FC236}">
              <a16:creationId xmlns:a16="http://schemas.microsoft.com/office/drawing/2014/main" xmlns="" id="{00000000-0008-0000-16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952500</xdr:colOff>
      <xdr:row>166</xdr:row>
      <xdr:rowOff>161925</xdr:rowOff>
    </xdr:from>
    <xdr:to>
      <xdr:col>9</xdr:col>
      <xdr:colOff>295275</xdr:colOff>
      <xdr:row>188</xdr:row>
      <xdr:rowOff>114300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00000000-0008-0000-16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116</xdr:row>
      <xdr:rowOff>179070</xdr:rowOff>
    </xdr:from>
    <xdr:to>
      <xdr:col>15</xdr:col>
      <xdr:colOff>28574</xdr:colOff>
      <xdr:row>139</xdr:row>
      <xdr:rowOff>47625</xdr:rowOff>
    </xdr:to>
    <xdr:graphicFrame macro="">
      <xdr:nvGraphicFramePr>
        <xdr:cNvPr id="11" name="5 Gráfico">
          <a:extLst>
            <a:ext uri="{FF2B5EF4-FFF2-40B4-BE49-F238E27FC236}">
              <a16:creationId xmlns:a16="http://schemas.microsoft.com/office/drawing/2014/main" xmlns="" id="{E41F0C8A-4EA2-4CCD-BD5B-25CF5024BA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123825</xdr:colOff>
      <xdr:row>86</xdr:row>
      <xdr:rowOff>76200</xdr:rowOff>
    </xdr:from>
    <xdr:to>
      <xdr:col>11</xdr:col>
      <xdr:colOff>276224</xdr:colOff>
      <xdr:row>112</xdr:row>
      <xdr:rowOff>95250</xdr:rowOff>
    </xdr:to>
    <xdr:graphicFrame macro="">
      <xdr:nvGraphicFramePr>
        <xdr:cNvPr id="12" name="1 Gráfico">
          <a:extLst>
            <a:ext uri="{FF2B5EF4-FFF2-40B4-BE49-F238E27FC236}">
              <a16:creationId xmlns:a16="http://schemas.microsoft.com/office/drawing/2014/main" xmlns="" id="{1D194FCB-4E0E-43D4-B5CF-1CF13807A3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981075</xdr:colOff>
      <xdr:row>2</xdr:row>
      <xdr:rowOff>122660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1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21225" cy="1208510"/>
        </a:xfrm>
        <a:prstGeom prst="rect">
          <a:avLst/>
        </a:prstGeom>
      </xdr:spPr>
    </xdr:pic>
    <xdr:clientData/>
  </xdr:twoCellAnchor>
  <xdr:twoCellAnchor>
    <xdr:from>
      <xdr:col>1</xdr:col>
      <xdr:colOff>2202649</xdr:colOff>
      <xdr:row>0</xdr:row>
      <xdr:rowOff>116684</xdr:rowOff>
    </xdr:from>
    <xdr:to>
      <xdr:col>10</xdr:col>
      <xdr:colOff>578771</xdr:colOff>
      <xdr:row>0</xdr:row>
      <xdr:rowOff>685652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="" id="{00000000-0008-0000-1700-000006000000}"/>
            </a:ext>
          </a:extLst>
        </xdr:cNvPr>
        <xdr:cNvSpPr txBox="1"/>
      </xdr:nvSpPr>
      <xdr:spPr>
        <a:xfrm>
          <a:off x="2402674" y="116684"/>
          <a:ext cx="10549072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2264558</xdr:colOff>
      <xdr:row>0</xdr:row>
      <xdr:rowOff>609600</xdr:rowOff>
    </xdr:from>
    <xdr:to>
      <xdr:col>10</xdr:col>
      <xdr:colOff>591907</xdr:colOff>
      <xdr:row>1</xdr:row>
      <xdr:rowOff>238125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1700-000007000000}"/>
            </a:ext>
          </a:extLst>
        </xdr:cNvPr>
        <xdr:cNvSpPr txBox="1"/>
      </xdr:nvSpPr>
      <xdr:spPr>
        <a:xfrm>
          <a:off x="2464583" y="609600"/>
          <a:ext cx="10500299" cy="4476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0</xdr:colOff>
      <xdr:row>16</xdr:row>
      <xdr:rowOff>133348</xdr:rowOff>
    </xdr:from>
    <xdr:to>
      <xdr:col>15</xdr:col>
      <xdr:colOff>533400</xdr:colOff>
      <xdr:row>39</xdr:row>
      <xdr:rowOff>9524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xmlns="" id="{36D9ECEE-D63F-4F80-A09A-4B8A125B11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19</xdr:row>
      <xdr:rowOff>228601</xdr:rowOff>
    </xdr:from>
    <xdr:to>
      <xdr:col>15</xdr:col>
      <xdr:colOff>165735</xdr:colOff>
      <xdr:row>45</xdr:row>
      <xdr:rowOff>133350</xdr:rowOff>
    </xdr:to>
    <xdr:graphicFrame macro="">
      <xdr:nvGraphicFramePr>
        <xdr:cNvPr id="4" name="Gráfico 2">
          <a:extLst>
            <a:ext uri="{FF2B5EF4-FFF2-40B4-BE49-F238E27FC236}">
              <a16:creationId xmlns:a16="http://schemas.microsoft.com/office/drawing/2014/main" xmlns="" id="{00000000-0008-0000-18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781049</xdr:colOff>
      <xdr:row>1</xdr:row>
      <xdr:rowOff>240022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18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192624" cy="1211572"/>
        </a:xfrm>
        <a:prstGeom prst="rect">
          <a:avLst/>
        </a:prstGeom>
      </xdr:spPr>
    </xdr:pic>
    <xdr:clientData/>
  </xdr:twoCellAnchor>
  <xdr:twoCellAnchor>
    <xdr:from>
      <xdr:col>1</xdr:col>
      <xdr:colOff>2202649</xdr:colOff>
      <xdr:row>0</xdr:row>
      <xdr:rowOff>107159</xdr:rowOff>
    </xdr:from>
    <xdr:to>
      <xdr:col>10</xdr:col>
      <xdr:colOff>167155</xdr:colOff>
      <xdr:row>0</xdr:row>
      <xdr:rowOff>676127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="" id="{00000000-0008-0000-1800-000006000000}"/>
            </a:ext>
          </a:extLst>
        </xdr:cNvPr>
        <xdr:cNvSpPr txBox="1"/>
      </xdr:nvSpPr>
      <xdr:spPr>
        <a:xfrm>
          <a:off x="2402674" y="107159"/>
          <a:ext cx="10108881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2255033</xdr:colOff>
      <xdr:row>0</xdr:row>
      <xdr:rowOff>566595</xdr:rowOff>
    </xdr:from>
    <xdr:to>
      <xdr:col>10</xdr:col>
      <xdr:colOff>170766</xdr:colOff>
      <xdr:row>1</xdr:row>
      <xdr:rowOff>57150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1800-000007000000}"/>
            </a:ext>
          </a:extLst>
        </xdr:cNvPr>
        <xdr:cNvSpPr txBox="1"/>
      </xdr:nvSpPr>
      <xdr:spPr>
        <a:xfrm>
          <a:off x="2455058" y="566595"/>
          <a:ext cx="10060108" cy="46210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17</xdr:row>
      <xdr:rowOff>227014</xdr:rowOff>
    </xdr:from>
    <xdr:to>
      <xdr:col>16</xdr:col>
      <xdr:colOff>133350</xdr:colOff>
      <xdr:row>41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xmlns="" id="{00000000-0008-0000-1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904875</xdr:colOff>
      <xdr:row>1</xdr:row>
      <xdr:rowOff>162872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345025" cy="1305872"/>
        </a:xfrm>
        <a:prstGeom prst="rect">
          <a:avLst/>
        </a:prstGeom>
      </xdr:spPr>
    </xdr:pic>
    <xdr:clientData/>
  </xdr:twoCellAnchor>
  <xdr:twoCellAnchor>
    <xdr:from>
      <xdr:col>1</xdr:col>
      <xdr:colOff>2331915</xdr:colOff>
      <xdr:row>0</xdr:row>
      <xdr:rowOff>116684</xdr:rowOff>
    </xdr:from>
    <xdr:to>
      <xdr:col>9</xdr:col>
      <xdr:colOff>660413</xdr:colOff>
      <xdr:row>0</xdr:row>
      <xdr:rowOff>685652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="" id="{00000000-0008-0000-1900-000004000000}"/>
            </a:ext>
          </a:extLst>
        </xdr:cNvPr>
        <xdr:cNvSpPr txBox="1"/>
      </xdr:nvSpPr>
      <xdr:spPr>
        <a:xfrm>
          <a:off x="2531940" y="116684"/>
          <a:ext cx="9768023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2295853</xdr:colOff>
      <xdr:row>0</xdr:row>
      <xdr:rowOff>614220</xdr:rowOff>
    </xdr:from>
    <xdr:to>
      <xdr:col>9</xdr:col>
      <xdr:colOff>575578</xdr:colOff>
      <xdr:row>0</xdr:row>
      <xdr:rowOff>1102179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xmlns="" id="{00000000-0008-0000-1900-000005000000}"/>
            </a:ext>
          </a:extLst>
        </xdr:cNvPr>
        <xdr:cNvSpPr txBox="1"/>
      </xdr:nvSpPr>
      <xdr:spPr>
        <a:xfrm>
          <a:off x="2495878" y="614220"/>
          <a:ext cx="9719250" cy="4879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762000</xdr:colOff>
      <xdr:row>1</xdr:row>
      <xdr:rowOff>257175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183100" cy="1247775"/>
        </a:xfrm>
        <a:prstGeom prst="rect">
          <a:avLst/>
        </a:prstGeom>
      </xdr:spPr>
    </xdr:pic>
    <xdr:clientData/>
  </xdr:twoCellAnchor>
  <xdr:twoCellAnchor>
    <xdr:from>
      <xdr:col>1</xdr:col>
      <xdr:colOff>2331915</xdr:colOff>
      <xdr:row>0</xdr:row>
      <xdr:rowOff>116684</xdr:rowOff>
    </xdr:from>
    <xdr:to>
      <xdr:col>10</xdr:col>
      <xdr:colOff>272609</xdr:colOff>
      <xdr:row>0</xdr:row>
      <xdr:rowOff>685652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1A00-000003000000}"/>
            </a:ext>
          </a:extLst>
        </xdr:cNvPr>
        <xdr:cNvSpPr txBox="1"/>
      </xdr:nvSpPr>
      <xdr:spPr>
        <a:xfrm>
          <a:off x="2531940" y="116684"/>
          <a:ext cx="9732644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2343478</xdr:colOff>
      <xdr:row>0</xdr:row>
      <xdr:rowOff>576120</xdr:rowOff>
    </xdr:from>
    <xdr:to>
      <xdr:col>10</xdr:col>
      <xdr:colOff>235399</xdr:colOff>
      <xdr:row>1</xdr:row>
      <xdr:rowOff>70758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="" id="{00000000-0008-0000-1A00-000004000000}"/>
            </a:ext>
          </a:extLst>
        </xdr:cNvPr>
        <xdr:cNvSpPr txBox="1"/>
      </xdr:nvSpPr>
      <xdr:spPr>
        <a:xfrm>
          <a:off x="2543503" y="576120"/>
          <a:ext cx="9683871" cy="4852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16</xdr:col>
      <xdr:colOff>95250</xdr:colOff>
      <xdr:row>40</xdr:row>
      <xdr:rowOff>58736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xmlns="" id="{00000000-0008-0000-1A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752475</xdr:colOff>
      <xdr:row>2</xdr:row>
      <xdr:rowOff>52314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164050" cy="1290564"/>
        </a:xfrm>
        <a:prstGeom prst="rect">
          <a:avLst/>
        </a:prstGeom>
      </xdr:spPr>
    </xdr:pic>
    <xdr:clientData/>
  </xdr:twoCellAnchor>
  <xdr:twoCellAnchor>
    <xdr:from>
      <xdr:col>1</xdr:col>
      <xdr:colOff>2312865</xdr:colOff>
      <xdr:row>0</xdr:row>
      <xdr:rowOff>135734</xdr:rowOff>
    </xdr:from>
    <xdr:to>
      <xdr:col>10</xdr:col>
      <xdr:colOff>222943</xdr:colOff>
      <xdr:row>0</xdr:row>
      <xdr:rowOff>704702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1B00-000003000000}"/>
            </a:ext>
          </a:extLst>
        </xdr:cNvPr>
        <xdr:cNvSpPr txBox="1"/>
      </xdr:nvSpPr>
      <xdr:spPr>
        <a:xfrm>
          <a:off x="2512890" y="135734"/>
          <a:ext cx="9702028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2295853</xdr:colOff>
      <xdr:row>0</xdr:row>
      <xdr:rowOff>661845</xdr:rowOff>
    </xdr:from>
    <xdr:to>
      <xdr:col>10</xdr:col>
      <xdr:colOff>157158</xdr:colOff>
      <xdr:row>1</xdr:row>
      <xdr:rowOff>178595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="" id="{00000000-0008-0000-1B00-000004000000}"/>
            </a:ext>
          </a:extLst>
        </xdr:cNvPr>
        <xdr:cNvSpPr txBox="1"/>
      </xdr:nvSpPr>
      <xdr:spPr>
        <a:xfrm>
          <a:off x="2495878" y="661845"/>
          <a:ext cx="9653255" cy="488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0</xdr:colOff>
      <xdr:row>18</xdr:row>
      <xdr:rowOff>19050</xdr:rowOff>
    </xdr:from>
    <xdr:to>
      <xdr:col>16</xdr:col>
      <xdr:colOff>47625</xdr:colOff>
      <xdr:row>41</xdr:row>
      <xdr:rowOff>76200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xmlns="" id="{00000000-0008-0000-1B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38</xdr:row>
      <xdr:rowOff>0</xdr:rowOff>
    </xdr:from>
    <xdr:to>
      <xdr:col>5</xdr:col>
      <xdr:colOff>28575</xdr:colOff>
      <xdr:row>38</xdr:row>
      <xdr:rowOff>0</xdr:rowOff>
    </xdr:to>
    <xdr:graphicFrame macro="">
      <xdr:nvGraphicFramePr>
        <xdr:cNvPr id="2" name="5 Gráfico">
          <a:extLst>
            <a:ext uri="{FF2B5EF4-FFF2-40B4-BE49-F238E27FC236}">
              <a16:creationId xmlns:a16="http://schemas.microsoft.com/office/drawing/2014/main" xmlns="" id="{00000000-0008-0000-1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123825</xdr:colOff>
      <xdr:row>38</xdr:row>
      <xdr:rowOff>0</xdr:rowOff>
    </xdr:from>
    <xdr:to>
      <xdr:col>4</xdr:col>
      <xdr:colOff>1295399</xdr:colOff>
      <xdr:row>38</xdr:row>
      <xdr:rowOff>0</xdr:rowOff>
    </xdr:to>
    <xdr:graphicFrame macro="">
      <xdr:nvGraphicFramePr>
        <xdr:cNvPr id="4" name="3 Gráfico">
          <a:extLst>
            <a:ext uri="{FF2B5EF4-FFF2-40B4-BE49-F238E27FC236}">
              <a16:creationId xmlns:a16="http://schemas.microsoft.com/office/drawing/2014/main" xmlns="" id="{00000000-0008-0000-1C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762000</xdr:colOff>
      <xdr:row>1</xdr:row>
      <xdr:rowOff>201993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xmlns="" id="{00000000-0008-0000-1C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202150" cy="1287843"/>
        </a:xfrm>
        <a:prstGeom prst="rect">
          <a:avLst/>
        </a:prstGeom>
      </xdr:spPr>
    </xdr:pic>
    <xdr:clientData/>
  </xdr:twoCellAnchor>
  <xdr:twoCellAnchor>
    <xdr:from>
      <xdr:col>1</xdr:col>
      <xdr:colOff>2255715</xdr:colOff>
      <xdr:row>0</xdr:row>
      <xdr:rowOff>154784</xdr:rowOff>
    </xdr:from>
    <xdr:to>
      <xdr:col>10</xdr:col>
      <xdr:colOff>529785</xdr:colOff>
      <xdr:row>0</xdr:row>
      <xdr:rowOff>723752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1C00-000008000000}"/>
            </a:ext>
          </a:extLst>
        </xdr:cNvPr>
        <xdr:cNvSpPr txBox="1"/>
      </xdr:nvSpPr>
      <xdr:spPr>
        <a:xfrm>
          <a:off x="2455740" y="154784"/>
          <a:ext cx="9723120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2314903</xdr:colOff>
      <xdr:row>0</xdr:row>
      <xdr:rowOff>623745</xdr:rowOff>
    </xdr:from>
    <xdr:to>
      <xdr:col>10</xdr:col>
      <xdr:colOff>540200</xdr:colOff>
      <xdr:row>1</xdr:row>
      <xdr:rowOff>19050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1C00-000009000000}"/>
            </a:ext>
          </a:extLst>
        </xdr:cNvPr>
        <xdr:cNvSpPr txBox="1"/>
      </xdr:nvSpPr>
      <xdr:spPr>
        <a:xfrm>
          <a:off x="2514928" y="623745"/>
          <a:ext cx="9674347" cy="4811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9525</xdr:colOff>
      <xdr:row>15</xdr:row>
      <xdr:rowOff>152399</xdr:rowOff>
    </xdr:from>
    <xdr:to>
      <xdr:col>15</xdr:col>
      <xdr:colOff>380999</xdr:colOff>
      <xdr:row>38</xdr:row>
      <xdr:rowOff>9524</xdr:rowOff>
    </xdr:to>
    <xdr:graphicFrame macro="">
      <xdr:nvGraphicFramePr>
        <xdr:cNvPr id="11" name="6 Gráfico">
          <a:extLst>
            <a:ext uri="{FF2B5EF4-FFF2-40B4-BE49-F238E27FC236}">
              <a16:creationId xmlns:a16="http://schemas.microsoft.com/office/drawing/2014/main" xmlns="" id="{00000000-0008-0000-1C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38</xdr:row>
      <xdr:rowOff>0</xdr:rowOff>
    </xdr:from>
    <xdr:to>
      <xdr:col>5</xdr:col>
      <xdr:colOff>28575</xdr:colOff>
      <xdr:row>38</xdr:row>
      <xdr:rowOff>0</xdr:rowOff>
    </xdr:to>
    <xdr:graphicFrame macro="">
      <xdr:nvGraphicFramePr>
        <xdr:cNvPr id="2" name="5 Gráfico">
          <a:extLst>
            <a:ext uri="{FF2B5EF4-FFF2-40B4-BE49-F238E27FC236}">
              <a16:creationId xmlns:a16="http://schemas.microsoft.com/office/drawing/2014/main" xmlns="" id="{00000000-0008-0000-1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123825</xdr:colOff>
      <xdr:row>38</xdr:row>
      <xdr:rowOff>0</xdr:rowOff>
    </xdr:from>
    <xdr:to>
      <xdr:col>4</xdr:col>
      <xdr:colOff>1295399</xdr:colOff>
      <xdr:row>38</xdr:row>
      <xdr:rowOff>0</xdr:rowOff>
    </xdr:to>
    <xdr:graphicFrame macro="">
      <xdr:nvGraphicFramePr>
        <xdr:cNvPr id="4" name="3 Gráfico">
          <a:extLst>
            <a:ext uri="{FF2B5EF4-FFF2-40B4-BE49-F238E27FC236}">
              <a16:creationId xmlns:a16="http://schemas.microsoft.com/office/drawing/2014/main" xmlns="" id="{00000000-0008-0000-1D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15</xdr:col>
      <xdr:colOff>152400</xdr:colOff>
      <xdr:row>1</xdr:row>
      <xdr:rowOff>251319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xmlns="" id="{00000000-0008-0000-1D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278350" cy="1289544"/>
        </a:xfrm>
        <a:prstGeom prst="rect">
          <a:avLst/>
        </a:prstGeom>
      </xdr:spPr>
    </xdr:pic>
    <xdr:clientData/>
  </xdr:twoCellAnchor>
  <xdr:twoCellAnchor>
    <xdr:from>
      <xdr:col>1</xdr:col>
      <xdr:colOff>2303340</xdr:colOff>
      <xdr:row>0</xdr:row>
      <xdr:rowOff>145259</xdr:rowOff>
    </xdr:from>
    <xdr:to>
      <xdr:col>10</xdr:col>
      <xdr:colOff>80749</xdr:colOff>
      <xdr:row>0</xdr:row>
      <xdr:rowOff>714227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1D00-000008000000}"/>
            </a:ext>
          </a:extLst>
        </xdr:cNvPr>
        <xdr:cNvSpPr txBox="1"/>
      </xdr:nvSpPr>
      <xdr:spPr>
        <a:xfrm>
          <a:off x="2503365" y="145259"/>
          <a:ext cx="9759859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2324428</xdr:colOff>
      <xdr:row>0</xdr:row>
      <xdr:rowOff>633270</xdr:rowOff>
    </xdr:from>
    <xdr:to>
      <xdr:col>10</xdr:col>
      <xdr:colOff>53064</xdr:colOff>
      <xdr:row>1</xdr:row>
      <xdr:rowOff>114300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1D00-000009000000}"/>
            </a:ext>
          </a:extLst>
        </xdr:cNvPr>
        <xdr:cNvSpPr txBox="1"/>
      </xdr:nvSpPr>
      <xdr:spPr>
        <a:xfrm>
          <a:off x="2524453" y="633270"/>
          <a:ext cx="9711086" cy="5192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161925</xdr:colOff>
      <xdr:row>16</xdr:row>
      <xdr:rowOff>95250</xdr:rowOff>
    </xdr:from>
    <xdr:to>
      <xdr:col>15</xdr:col>
      <xdr:colOff>57149</xdr:colOff>
      <xdr:row>37</xdr:row>
      <xdr:rowOff>164589</xdr:rowOff>
    </xdr:to>
    <xdr:graphicFrame macro="">
      <xdr:nvGraphicFramePr>
        <xdr:cNvPr id="10" name="6 Gráfico">
          <a:extLst>
            <a:ext uri="{FF2B5EF4-FFF2-40B4-BE49-F238E27FC236}">
              <a16:creationId xmlns:a16="http://schemas.microsoft.com/office/drawing/2014/main" xmlns="" id="{00000000-0008-0000-1D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36</xdr:row>
      <xdr:rowOff>0</xdr:rowOff>
    </xdr:from>
    <xdr:to>
      <xdr:col>5</xdr:col>
      <xdr:colOff>28575</xdr:colOff>
      <xdr:row>36</xdr:row>
      <xdr:rowOff>0</xdr:rowOff>
    </xdr:to>
    <xdr:graphicFrame macro="">
      <xdr:nvGraphicFramePr>
        <xdr:cNvPr id="2" name="5 Gráfico">
          <a:extLst>
            <a:ext uri="{FF2B5EF4-FFF2-40B4-BE49-F238E27FC236}">
              <a16:creationId xmlns:a16="http://schemas.microsoft.com/office/drawing/2014/main" xmlns="" id="{00000000-0008-0000-1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14</xdr:row>
      <xdr:rowOff>168786</xdr:rowOff>
    </xdr:from>
    <xdr:to>
      <xdr:col>15</xdr:col>
      <xdr:colOff>104774</xdr:colOff>
      <xdr:row>35</xdr:row>
      <xdr:rowOff>238125</xdr:rowOff>
    </xdr:to>
    <xdr:graphicFrame macro="">
      <xdr:nvGraphicFramePr>
        <xdr:cNvPr id="3" name="6 Gráfico">
          <a:extLst>
            <a:ext uri="{FF2B5EF4-FFF2-40B4-BE49-F238E27FC236}">
              <a16:creationId xmlns:a16="http://schemas.microsoft.com/office/drawing/2014/main" xmlns="" id="{00000000-0008-0000-1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123825</xdr:colOff>
      <xdr:row>36</xdr:row>
      <xdr:rowOff>0</xdr:rowOff>
    </xdr:from>
    <xdr:to>
      <xdr:col>4</xdr:col>
      <xdr:colOff>1295399</xdr:colOff>
      <xdr:row>36</xdr:row>
      <xdr:rowOff>0</xdr:rowOff>
    </xdr:to>
    <xdr:graphicFrame macro="">
      <xdr:nvGraphicFramePr>
        <xdr:cNvPr id="4" name="3 Gráfico">
          <a:extLst>
            <a:ext uri="{FF2B5EF4-FFF2-40B4-BE49-F238E27FC236}">
              <a16:creationId xmlns:a16="http://schemas.microsoft.com/office/drawing/2014/main" xmlns="" id="{00000000-0008-0000-1E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952500</xdr:colOff>
      <xdr:row>2</xdr:row>
      <xdr:rowOff>321056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1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364075" cy="1283081"/>
        </a:xfrm>
        <a:prstGeom prst="rect">
          <a:avLst/>
        </a:prstGeom>
      </xdr:spPr>
    </xdr:pic>
    <xdr:clientData/>
  </xdr:twoCellAnchor>
  <xdr:twoCellAnchor>
    <xdr:from>
      <xdr:col>1</xdr:col>
      <xdr:colOff>2312865</xdr:colOff>
      <xdr:row>0</xdr:row>
      <xdr:rowOff>135734</xdr:rowOff>
    </xdr:from>
    <xdr:to>
      <xdr:col>10</xdr:col>
      <xdr:colOff>228047</xdr:colOff>
      <xdr:row>1</xdr:row>
      <xdr:rowOff>9377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="" id="{00000000-0008-0000-1E00-000006000000}"/>
            </a:ext>
          </a:extLst>
        </xdr:cNvPr>
        <xdr:cNvSpPr txBox="1"/>
      </xdr:nvSpPr>
      <xdr:spPr>
        <a:xfrm>
          <a:off x="2512890" y="135734"/>
          <a:ext cx="9764282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2333953</xdr:colOff>
      <xdr:row>0</xdr:row>
      <xdr:rowOff>614220</xdr:rowOff>
    </xdr:from>
    <xdr:to>
      <xdr:col>10</xdr:col>
      <xdr:colOff>200362</xdr:colOff>
      <xdr:row>2</xdr:row>
      <xdr:rowOff>95250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1E00-000007000000}"/>
            </a:ext>
          </a:extLst>
        </xdr:cNvPr>
        <xdr:cNvSpPr txBox="1"/>
      </xdr:nvSpPr>
      <xdr:spPr>
        <a:xfrm>
          <a:off x="2533978" y="614220"/>
          <a:ext cx="9715509" cy="443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33</xdr:row>
      <xdr:rowOff>0</xdr:rowOff>
    </xdr:from>
    <xdr:to>
      <xdr:col>5</xdr:col>
      <xdr:colOff>28575</xdr:colOff>
      <xdr:row>33</xdr:row>
      <xdr:rowOff>0</xdr:rowOff>
    </xdr:to>
    <xdr:graphicFrame macro="">
      <xdr:nvGraphicFramePr>
        <xdr:cNvPr id="2" name="5 Gráfico">
          <a:extLst>
            <a:ext uri="{FF2B5EF4-FFF2-40B4-BE49-F238E27FC236}">
              <a16:creationId xmlns:a16="http://schemas.microsoft.com/office/drawing/2014/main" xmlns="" id="{00000000-0008-0000-1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123825</xdr:colOff>
      <xdr:row>33</xdr:row>
      <xdr:rowOff>0</xdr:rowOff>
    </xdr:from>
    <xdr:to>
      <xdr:col>4</xdr:col>
      <xdr:colOff>1295399</xdr:colOff>
      <xdr:row>33</xdr:row>
      <xdr:rowOff>0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xmlns="" id="{00000000-0008-0000-1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695325</xdr:colOff>
      <xdr:row>1</xdr:row>
      <xdr:rowOff>383649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xmlns="" id="{00000000-0008-0000-1F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087850" cy="1269474"/>
        </a:xfrm>
        <a:prstGeom prst="rect">
          <a:avLst/>
        </a:prstGeom>
      </xdr:spPr>
    </xdr:pic>
    <xdr:clientData/>
  </xdr:twoCellAnchor>
  <xdr:twoCellAnchor>
    <xdr:from>
      <xdr:col>1</xdr:col>
      <xdr:colOff>2303340</xdr:colOff>
      <xdr:row>0</xdr:row>
      <xdr:rowOff>88109</xdr:rowOff>
    </xdr:from>
    <xdr:to>
      <xdr:col>10</xdr:col>
      <xdr:colOff>87553</xdr:colOff>
      <xdr:row>0</xdr:row>
      <xdr:rowOff>657077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1F00-000008000000}"/>
            </a:ext>
          </a:extLst>
        </xdr:cNvPr>
        <xdr:cNvSpPr txBox="1"/>
      </xdr:nvSpPr>
      <xdr:spPr>
        <a:xfrm>
          <a:off x="2503365" y="88109"/>
          <a:ext cx="9776188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2324428</xdr:colOff>
      <xdr:row>0</xdr:row>
      <xdr:rowOff>604695</xdr:rowOff>
    </xdr:from>
    <xdr:to>
      <xdr:col>10</xdr:col>
      <xdr:colOff>59868</xdr:colOff>
      <xdr:row>1</xdr:row>
      <xdr:rowOff>180975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1F00-000009000000}"/>
            </a:ext>
          </a:extLst>
        </xdr:cNvPr>
        <xdr:cNvSpPr txBox="1"/>
      </xdr:nvSpPr>
      <xdr:spPr>
        <a:xfrm>
          <a:off x="2524453" y="604695"/>
          <a:ext cx="9727415" cy="46210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0</xdr:colOff>
      <xdr:row>15</xdr:row>
      <xdr:rowOff>180975</xdr:rowOff>
    </xdr:from>
    <xdr:to>
      <xdr:col>15</xdr:col>
      <xdr:colOff>285750</xdr:colOff>
      <xdr:row>37</xdr:row>
      <xdr:rowOff>155064</xdr:rowOff>
    </xdr:to>
    <xdr:graphicFrame macro="">
      <xdr:nvGraphicFramePr>
        <xdr:cNvPr id="10" name="6 Gráfico">
          <a:extLst>
            <a:ext uri="{FF2B5EF4-FFF2-40B4-BE49-F238E27FC236}">
              <a16:creationId xmlns:a16="http://schemas.microsoft.com/office/drawing/2014/main" xmlns="" id="{00000000-0008-0000-1F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34</xdr:row>
      <xdr:rowOff>0</xdr:rowOff>
    </xdr:from>
    <xdr:to>
      <xdr:col>5</xdr:col>
      <xdr:colOff>28575</xdr:colOff>
      <xdr:row>34</xdr:row>
      <xdr:rowOff>0</xdr:rowOff>
    </xdr:to>
    <xdr:graphicFrame macro="">
      <xdr:nvGraphicFramePr>
        <xdr:cNvPr id="2" name="5 Gráfico">
          <a:extLst>
            <a:ext uri="{FF2B5EF4-FFF2-40B4-BE49-F238E27FC236}">
              <a16:creationId xmlns:a16="http://schemas.microsoft.com/office/drawing/2014/main" xmlns="" id="{00000000-0008-0000-2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123825</xdr:colOff>
      <xdr:row>34</xdr:row>
      <xdr:rowOff>0</xdr:rowOff>
    </xdr:from>
    <xdr:to>
      <xdr:col>4</xdr:col>
      <xdr:colOff>1295399</xdr:colOff>
      <xdr:row>34</xdr:row>
      <xdr:rowOff>0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xmlns="" id="{00000000-0008-0000-2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771525</xdr:colOff>
      <xdr:row>1</xdr:row>
      <xdr:rowOff>274792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xmlns="" id="{00000000-0008-0000-2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183100" cy="1246342"/>
        </a:xfrm>
        <a:prstGeom prst="rect">
          <a:avLst/>
        </a:prstGeom>
      </xdr:spPr>
    </xdr:pic>
    <xdr:clientData/>
  </xdr:twoCellAnchor>
  <xdr:twoCellAnchor>
    <xdr:from>
      <xdr:col>1</xdr:col>
      <xdr:colOff>2331915</xdr:colOff>
      <xdr:row>0</xdr:row>
      <xdr:rowOff>154784</xdr:rowOff>
    </xdr:from>
    <xdr:to>
      <xdr:col>10</xdr:col>
      <xdr:colOff>250498</xdr:colOff>
      <xdr:row>0</xdr:row>
      <xdr:rowOff>723752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2000-000008000000}"/>
            </a:ext>
          </a:extLst>
        </xdr:cNvPr>
        <xdr:cNvSpPr txBox="1"/>
      </xdr:nvSpPr>
      <xdr:spPr>
        <a:xfrm>
          <a:off x="2531940" y="154784"/>
          <a:ext cx="9796258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2353003</xdr:colOff>
      <xdr:row>0</xdr:row>
      <xdr:rowOff>652321</xdr:rowOff>
    </xdr:from>
    <xdr:to>
      <xdr:col>10</xdr:col>
      <xdr:colOff>222813</xdr:colOff>
      <xdr:row>1</xdr:row>
      <xdr:rowOff>133351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2000-000009000000}"/>
            </a:ext>
          </a:extLst>
        </xdr:cNvPr>
        <xdr:cNvSpPr txBox="1"/>
      </xdr:nvSpPr>
      <xdr:spPr>
        <a:xfrm>
          <a:off x="2553028" y="652321"/>
          <a:ext cx="9747485" cy="4525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0</xdr:colOff>
      <xdr:row>14</xdr:row>
      <xdr:rowOff>28575</xdr:rowOff>
    </xdr:from>
    <xdr:to>
      <xdr:col>15</xdr:col>
      <xdr:colOff>38100</xdr:colOff>
      <xdr:row>35</xdr:row>
      <xdr:rowOff>183639</xdr:rowOff>
    </xdr:to>
    <xdr:graphicFrame macro="">
      <xdr:nvGraphicFramePr>
        <xdr:cNvPr id="10" name="6 Gráfico">
          <a:extLst>
            <a:ext uri="{FF2B5EF4-FFF2-40B4-BE49-F238E27FC236}">
              <a16:creationId xmlns:a16="http://schemas.microsoft.com/office/drawing/2014/main" xmlns="" id="{00000000-0008-0000-20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37</xdr:row>
      <xdr:rowOff>0</xdr:rowOff>
    </xdr:from>
    <xdr:to>
      <xdr:col>5</xdr:col>
      <xdr:colOff>28575</xdr:colOff>
      <xdr:row>37</xdr:row>
      <xdr:rowOff>0</xdr:rowOff>
    </xdr:to>
    <xdr:graphicFrame macro="">
      <xdr:nvGraphicFramePr>
        <xdr:cNvPr id="2" name="5 Gráfico">
          <a:extLst>
            <a:ext uri="{FF2B5EF4-FFF2-40B4-BE49-F238E27FC236}">
              <a16:creationId xmlns:a16="http://schemas.microsoft.com/office/drawing/2014/main" xmlns="" id="{00000000-0008-0000-2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123825</xdr:colOff>
      <xdr:row>37</xdr:row>
      <xdr:rowOff>0</xdr:rowOff>
    </xdr:from>
    <xdr:to>
      <xdr:col>4</xdr:col>
      <xdr:colOff>1295399</xdr:colOff>
      <xdr:row>37</xdr:row>
      <xdr:rowOff>0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xmlns="" id="{00000000-0008-0000-2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819150</xdr:colOff>
      <xdr:row>1</xdr:row>
      <xdr:rowOff>171378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xmlns="" id="{00000000-0008-0000-2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221200" cy="1247703"/>
        </a:xfrm>
        <a:prstGeom prst="rect">
          <a:avLst/>
        </a:prstGeom>
      </xdr:spPr>
    </xdr:pic>
    <xdr:clientData/>
  </xdr:twoCellAnchor>
  <xdr:twoCellAnchor>
    <xdr:from>
      <xdr:col>1</xdr:col>
      <xdr:colOff>2331915</xdr:colOff>
      <xdr:row>0</xdr:row>
      <xdr:rowOff>126209</xdr:rowOff>
    </xdr:from>
    <xdr:to>
      <xdr:col>10</xdr:col>
      <xdr:colOff>238592</xdr:colOff>
      <xdr:row>0</xdr:row>
      <xdr:rowOff>695177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2100-000008000000}"/>
            </a:ext>
          </a:extLst>
        </xdr:cNvPr>
        <xdr:cNvSpPr txBox="1"/>
      </xdr:nvSpPr>
      <xdr:spPr>
        <a:xfrm>
          <a:off x="2531940" y="126209"/>
          <a:ext cx="9803402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2353003</xdr:colOff>
      <xdr:row>0</xdr:row>
      <xdr:rowOff>623745</xdr:rowOff>
    </xdr:from>
    <xdr:to>
      <xdr:col>10</xdr:col>
      <xdr:colOff>210907</xdr:colOff>
      <xdr:row>1</xdr:row>
      <xdr:rowOff>38100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2100-000009000000}"/>
            </a:ext>
          </a:extLst>
        </xdr:cNvPr>
        <xdr:cNvSpPr txBox="1"/>
      </xdr:nvSpPr>
      <xdr:spPr>
        <a:xfrm>
          <a:off x="2553028" y="623745"/>
          <a:ext cx="9754629" cy="4906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0</xdr:colOff>
      <xdr:row>15</xdr:row>
      <xdr:rowOff>47625</xdr:rowOff>
    </xdr:from>
    <xdr:to>
      <xdr:col>15</xdr:col>
      <xdr:colOff>66674</xdr:colOff>
      <xdr:row>36</xdr:row>
      <xdr:rowOff>116964</xdr:rowOff>
    </xdr:to>
    <xdr:graphicFrame macro="">
      <xdr:nvGraphicFramePr>
        <xdr:cNvPr id="10" name="6 Gráfico">
          <a:extLst>
            <a:ext uri="{FF2B5EF4-FFF2-40B4-BE49-F238E27FC236}">
              <a16:creationId xmlns:a16="http://schemas.microsoft.com/office/drawing/2014/main" xmlns="" id="{00000000-0008-0000-21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43</xdr:row>
      <xdr:rowOff>0</xdr:rowOff>
    </xdr:from>
    <xdr:to>
      <xdr:col>5</xdr:col>
      <xdr:colOff>28575</xdr:colOff>
      <xdr:row>43</xdr:row>
      <xdr:rowOff>0</xdr:rowOff>
    </xdr:to>
    <xdr:graphicFrame macro="">
      <xdr:nvGraphicFramePr>
        <xdr:cNvPr id="2" name="5 Gráfico">
          <a:extLst>
            <a:ext uri="{FF2B5EF4-FFF2-40B4-BE49-F238E27FC236}">
              <a16:creationId xmlns:a16="http://schemas.microsoft.com/office/drawing/2014/main" xmlns="" id="{00000000-0008-0000-2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123825</xdr:colOff>
      <xdr:row>43</xdr:row>
      <xdr:rowOff>0</xdr:rowOff>
    </xdr:from>
    <xdr:to>
      <xdr:col>4</xdr:col>
      <xdr:colOff>1295399</xdr:colOff>
      <xdr:row>43</xdr:row>
      <xdr:rowOff>0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xmlns="" id="{00000000-0008-0000-2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866775</xdr:colOff>
      <xdr:row>2</xdr:row>
      <xdr:rowOff>59120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xmlns="" id="{00000000-0008-0000-2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287875" cy="1240220"/>
        </a:xfrm>
        <a:prstGeom prst="rect">
          <a:avLst/>
        </a:prstGeom>
      </xdr:spPr>
    </xdr:pic>
    <xdr:clientData/>
  </xdr:twoCellAnchor>
  <xdr:twoCellAnchor>
    <xdr:from>
      <xdr:col>1</xdr:col>
      <xdr:colOff>2322390</xdr:colOff>
      <xdr:row>0</xdr:row>
      <xdr:rowOff>116684</xdr:rowOff>
    </xdr:from>
    <xdr:to>
      <xdr:col>10</xdr:col>
      <xdr:colOff>77687</xdr:colOff>
      <xdr:row>0</xdr:row>
      <xdr:rowOff>685652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2200-000008000000}"/>
            </a:ext>
          </a:extLst>
        </xdr:cNvPr>
        <xdr:cNvSpPr txBox="1"/>
      </xdr:nvSpPr>
      <xdr:spPr>
        <a:xfrm>
          <a:off x="2522415" y="116684"/>
          <a:ext cx="9813947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2353002</xdr:colOff>
      <xdr:row>0</xdr:row>
      <xdr:rowOff>566596</xdr:rowOff>
    </xdr:from>
    <xdr:to>
      <xdr:col>10</xdr:col>
      <xdr:colOff>95249</xdr:colOff>
      <xdr:row>1</xdr:row>
      <xdr:rowOff>156483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2200-000009000000}"/>
            </a:ext>
          </a:extLst>
        </xdr:cNvPr>
        <xdr:cNvSpPr txBox="1"/>
      </xdr:nvSpPr>
      <xdr:spPr>
        <a:xfrm>
          <a:off x="2553027" y="566596"/>
          <a:ext cx="9800897" cy="50428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47625</xdr:colOff>
      <xdr:row>17</xdr:row>
      <xdr:rowOff>19051</xdr:rowOff>
    </xdr:from>
    <xdr:to>
      <xdr:col>15</xdr:col>
      <xdr:colOff>133349</xdr:colOff>
      <xdr:row>40</xdr:row>
      <xdr:rowOff>104774</xdr:rowOff>
    </xdr:to>
    <xdr:graphicFrame macro="">
      <xdr:nvGraphicFramePr>
        <xdr:cNvPr id="10" name="6 Gráfico">
          <a:extLst>
            <a:ext uri="{FF2B5EF4-FFF2-40B4-BE49-F238E27FC236}">
              <a16:creationId xmlns:a16="http://schemas.microsoft.com/office/drawing/2014/main" xmlns="" id="{00000000-0008-0000-22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40</xdr:row>
      <xdr:rowOff>0</xdr:rowOff>
    </xdr:from>
    <xdr:to>
      <xdr:col>5</xdr:col>
      <xdr:colOff>28575</xdr:colOff>
      <xdr:row>40</xdr:row>
      <xdr:rowOff>0</xdr:rowOff>
    </xdr:to>
    <xdr:graphicFrame macro="">
      <xdr:nvGraphicFramePr>
        <xdr:cNvPr id="2" name="5 Gráfico">
          <a:extLst>
            <a:ext uri="{FF2B5EF4-FFF2-40B4-BE49-F238E27FC236}">
              <a16:creationId xmlns:a16="http://schemas.microsoft.com/office/drawing/2014/main" xmlns="" id="{00000000-0008-0000-2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123825</xdr:colOff>
      <xdr:row>40</xdr:row>
      <xdr:rowOff>0</xdr:rowOff>
    </xdr:from>
    <xdr:to>
      <xdr:col>4</xdr:col>
      <xdr:colOff>1295399</xdr:colOff>
      <xdr:row>40</xdr:row>
      <xdr:rowOff>0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xmlns="" id="{00000000-0008-0000-2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866775</xdr:colOff>
      <xdr:row>1</xdr:row>
      <xdr:rowOff>347932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xmlns="" id="{00000000-0008-0000-23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259300" cy="1233757"/>
        </a:xfrm>
        <a:prstGeom prst="rect">
          <a:avLst/>
        </a:prstGeom>
      </xdr:spPr>
    </xdr:pic>
    <xdr:clientData/>
  </xdr:twoCellAnchor>
  <xdr:twoCellAnchor>
    <xdr:from>
      <xdr:col>1</xdr:col>
      <xdr:colOff>2334296</xdr:colOff>
      <xdr:row>0</xdr:row>
      <xdr:rowOff>116684</xdr:rowOff>
    </xdr:from>
    <xdr:to>
      <xdr:col>10</xdr:col>
      <xdr:colOff>92995</xdr:colOff>
      <xdr:row>0</xdr:row>
      <xdr:rowOff>685652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2300-000008000000}"/>
            </a:ext>
          </a:extLst>
        </xdr:cNvPr>
        <xdr:cNvSpPr txBox="1"/>
      </xdr:nvSpPr>
      <xdr:spPr>
        <a:xfrm>
          <a:off x="2534321" y="116684"/>
          <a:ext cx="9817349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2353002</xdr:colOff>
      <xdr:row>0</xdr:row>
      <xdr:rowOff>642796</xdr:rowOff>
    </xdr:from>
    <xdr:to>
      <xdr:col>10</xdr:col>
      <xdr:colOff>98651</xdr:colOff>
      <xdr:row>2</xdr:row>
      <xdr:rowOff>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2300-000009000000}"/>
            </a:ext>
          </a:extLst>
        </xdr:cNvPr>
        <xdr:cNvSpPr txBox="1"/>
      </xdr:nvSpPr>
      <xdr:spPr>
        <a:xfrm>
          <a:off x="2553027" y="642796"/>
          <a:ext cx="9299474" cy="5097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66675</xdr:colOff>
      <xdr:row>16</xdr:row>
      <xdr:rowOff>123825</xdr:rowOff>
    </xdr:from>
    <xdr:to>
      <xdr:col>15</xdr:col>
      <xdr:colOff>142874</xdr:colOff>
      <xdr:row>38</xdr:row>
      <xdr:rowOff>219075</xdr:rowOff>
    </xdr:to>
    <xdr:graphicFrame macro="">
      <xdr:nvGraphicFramePr>
        <xdr:cNvPr id="10" name="6 Gráfico">
          <a:extLst>
            <a:ext uri="{FF2B5EF4-FFF2-40B4-BE49-F238E27FC236}">
              <a16:creationId xmlns:a16="http://schemas.microsoft.com/office/drawing/2014/main" xmlns="" id="{00000000-0008-0000-23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171450</xdr:colOff>
      <xdr:row>42</xdr:row>
      <xdr:rowOff>0</xdr:rowOff>
    </xdr:from>
    <xdr:to>
      <xdr:col>5</xdr:col>
      <xdr:colOff>28575</xdr:colOff>
      <xdr:row>42</xdr:row>
      <xdr:rowOff>0</xdr:rowOff>
    </xdr:to>
    <xdr:graphicFrame macro="">
      <xdr:nvGraphicFramePr>
        <xdr:cNvPr id="11" name="5 Gráfico">
          <a:extLst>
            <a:ext uri="{FF2B5EF4-FFF2-40B4-BE49-F238E27FC236}">
              <a16:creationId xmlns:a16="http://schemas.microsoft.com/office/drawing/2014/main" xmlns="" id="{00000000-0008-0000-23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123825</xdr:colOff>
      <xdr:row>42</xdr:row>
      <xdr:rowOff>0</xdr:rowOff>
    </xdr:from>
    <xdr:to>
      <xdr:col>4</xdr:col>
      <xdr:colOff>1295399</xdr:colOff>
      <xdr:row>42</xdr:row>
      <xdr:rowOff>0</xdr:rowOff>
    </xdr:to>
    <xdr:graphicFrame macro="">
      <xdr:nvGraphicFramePr>
        <xdr:cNvPr id="12" name="2 Gráfico">
          <a:extLst>
            <a:ext uri="{FF2B5EF4-FFF2-40B4-BE49-F238E27FC236}">
              <a16:creationId xmlns:a16="http://schemas.microsoft.com/office/drawing/2014/main" xmlns="" id="{00000000-0008-0000-23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21</xdr:row>
      <xdr:rowOff>241189</xdr:rowOff>
    </xdr:from>
    <xdr:to>
      <xdr:col>15</xdr:col>
      <xdr:colOff>19050</xdr:colOff>
      <xdr:row>40</xdr:row>
      <xdr:rowOff>161925</xdr:rowOff>
    </xdr:to>
    <xdr:graphicFrame macro="">
      <xdr:nvGraphicFramePr>
        <xdr:cNvPr id="3" name="Gráfico 3">
          <a:extLst>
            <a:ext uri="{FF2B5EF4-FFF2-40B4-BE49-F238E27FC236}">
              <a16:creationId xmlns:a16="http://schemas.microsoft.com/office/drawing/2014/main" xmlns="" id="{00000000-0008-0000-2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933449</xdr:colOff>
      <xdr:row>2</xdr:row>
      <xdr:rowOff>93138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00000000-0008-0000-2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268824" cy="1217088"/>
        </a:xfrm>
        <a:prstGeom prst="rect">
          <a:avLst/>
        </a:prstGeom>
      </xdr:spPr>
    </xdr:pic>
    <xdr:clientData/>
  </xdr:twoCellAnchor>
  <xdr:twoCellAnchor>
    <xdr:from>
      <xdr:col>1</xdr:col>
      <xdr:colOff>2272383</xdr:colOff>
      <xdr:row>0</xdr:row>
      <xdr:rowOff>154784</xdr:rowOff>
    </xdr:from>
    <xdr:to>
      <xdr:col>11</xdr:col>
      <xdr:colOff>281114</xdr:colOff>
      <xdr:row>0</xdr:row>
      <xdr:rowOff>723752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xmlns="" id="{00000000-0008-0000-2400-000005000000}"/>
            </a:ext>
          </a:extLst>
        </xdr:cNvPr>
        <xdr:cNvSpPr txBox="1"/>
      </xdr:nvSpPr>
      <xdr:spPr>
        <a:xfrm>
          <a:off x="2405733" y="154784"/>
          <a:ext cx="9810206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2329189</xdr:colOff>
      <xdr:row>0</xdr:row>
      <xdr:rowOff>604697</xdr:rowOff>
    </xdr:from>
    <xdr:to>
      <xdr:col>11</xdr:col>
      <xdr:colOff>324870</xdr:colOff>
      <xdr:row>1</xdr:row>
      <xdr:rowOff>228601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="" id="{00000000-0008-0000-2400-000006000000}"/>
            </a:ext>
          </a:extLst>
        </xdr:cNvPr>
        <xdr:cNvSpPr txBox="1"/>
      </xdr:nvSpPr>
      <xdr:spPr>
        <a:xfrm>
          <a:off x="2462539" y="604697"/>
          <a:ext cx="9797156" cy="481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704850</xdr:colOff>
      <xdr:row>1</xdr:row>
      <xdr:rowOff>228600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2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706600" cy="1104900"/>
        </a:xfrm>
        <a:prstGeom prst="rect">
          <a:avLst/>
        </a:prstGeom>
      </xdr:spPr>
    </xdr:pic>
    <xdr:clientData/>
  </xdr:twoCellAnchor>
  <xdr:twoCellAnchor>
    <xdr:from>
      <xdr:col>1</xdr:col>
      <xdr:colOff>2158083</xdr:colOff>
      <xdr:row>0</xdr:row>
      <xdr:rowOff>78584</xdr:rowOff>
    </xdr:from>
    <xdr:to>
      <xdr:col>7</xdr:col>
      <xdr:colOff>254794</xdr:colOff>
      <xdr:row>0</xdr:row>
      <xdr:rowOff>614362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2500-000007000000}"/>
            </a:ext>
          </a:extLst>
        </xdr:cNvPr>
        <xdr:cNvSpPr txBox="1"/>
      </xdr:nvSpPr>
      <xdr:spPr>
        <a:xfrm>
          <a:off x="2358108" y="78584"/>
          <a:ext cx="10279186" cy="5357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8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8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8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2191077</xdr:colOff>
      <xdr:row>0</xdr:row>
      <xdr:rowOff>476109</xdr:rowOff>
    </xdr:from>
    <xdr:to>
      <xdr:col>7</xdr:col>
      <xdr:colOff>1552575</xdr:colOff>
      <xdr:row>1</xdr:row>
      <xdr:rowOff>19050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2500-000008000000}"/>
            </a:ext>
          </a:extLst>
        </xdr:cNvPr>
        <xdr:cNvSpPr txBox="1"/>
      </xdr:nvSpPr>
      <xdr:spPr>
        <a:xfrm>
          <a:off x="2391102" y="476109"/>
          <a:ext cx="11543973" cy="4192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3257550</xdr:colOff>
      <xdr:row>40</xdr:row>
      <xdr:rowOff>209550</xdr:rowOff>
    </xdr:from>
    <xdr:to>
      <xdr:col>7</xdr:col>
      <xdr:colOff>393248</xdr:colOff>
      <xdr:row>53</xdr:row>
      <xdr:rowOff>376918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xmlns="" id="{00000000-0008-0000-25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38100</xdr:colOff>
      <xdr:row>56</xdr:row>
      <xdr:rowOff>361950</xdr:rowOff>
    </xdr:from>
    <xdr:to>
      <xdr:col>4</xdr:col>
      <xdr:colOff>624568</xdr:colOff>
      <xdr:row>72</xdr:row>
      <xdr:rowOff>4081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00000000-0008-0000-25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723900</xdr:colOff>
      <xdr:row>56</xdr:row>
      <xdr:rowOff>323849</xdr:rowOff>
    </xdr:from>
    <xdr:to>
      <xdr:col>10</xdr:col>
      <xdr:colOff>228600</xdr:colOff>
      <xdr:row>71</xdr:row>
      <xdr:rowOff>152400</xdr:rowOff>
    </xdr:to>
    <xdr:graphicFrame macro="">
      <xdr:nvGraphicFramePr>
        <xdr:cNvPr id="11" name="Gráfico 10">
          <a:extLst>
            <a:ext uri="{FF2B5EF4-FFF2-40B4-BE49-F238E27FC236}">
              <a16:creationId xmlns:a16="http://schemas.microsoft.com/office/drawing/2014/main" xmlns="" id="{00000000-0008-0000-25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914400</xdr:colOff>
      <xdr:row>1</xdr:row>
      <xdr:rowOff>361539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00000000-0008-0000-2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221200" cy="1218789"/>
        </a:xfrm>
        <a:prstGeom prst="rect">
          <a:avLst/>
        </a:prstGeom>
      </xdr:spPr>
    </xdr:pic>
    <xdr:clientData/>
  </xdr:twoCellAnchor>
  <xdr:twoCellAnchor>
    <xdr:from>
      <xdr:col>1</xdr:col>
      <xdr:colOff>2262858</xdr:colOff>
      <xdr:row>0</xdr:row>
      <xdr:rowOff>85725</xdr:rowOff>
    </xdr:from>
    <xdr:to>
      <xdr:col>11</xdr:col>
      <xdr:colOff>161030</xdr:colOff>
      <xdr:row>0</xdr:row>
      <xdr:rowOff>561827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="" id="{00000000-0008-0000-2600-000006000000}"/>
            </a:ext>
          </a:extLst>
        </xdr:cNvPr>
        <xdr:cNvSpPr txBox="1"/>
      </xdr:nvSpPr>
      <xdr:spPr>
        <a:xfrm>
          <a:off x="2396208" y="85725"/>
          <a:ext cx="9832997" cy="4761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2291089</xdr:colOff>
      <xdr:row>0</xdr:row>
      <xdr:rowOff>566596</xdr:rowOff>
    </xdr:from>
    <xdr:to>
      <xdr:col>11</xdr:col>
      <xdr:colOff>176211</xdr:colOff>
      <xdr:row>1</xdr:row>
      <xdr:rowOff>123825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2600-000007000000}"/>
            </a:ext>
          </a:extLst>
        </xdr:cNvPr>
        <xdr:cNvSpPr txBox="1"/>
      </xdr:nvSpPr>
      <xdr:spPr>
        <a:xfrm>
          <a:off x="2424439" y="566596"/>
          <a:ext cx="9819947" cy="4144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104775</xdr:colOff>
      <xdr:row>34</xdr:row>
      <xdr:rowOff>190502</xdr:rowOff>
    </xdr:from>
    <xdr:to>
      <xdr:col>6</xdr:col>
      <xdr:colOff>30957</xdr:colOff>
      <xdr:row>53</xdr:row>
      <xdr:rowOff>157455</xdr:rowOff>
    </xdr:to>
    <xdr:graphicFrame macro="">
      <xdr:nvGraphicFramePr>
        <xdr:cNvPr id="9" name="1 Gráfico">
          <a:extLst>
            <a:ext uri="{FF2B5EF4-FFF2-40B4-BE49-F238E27FC236}">
              <a16:creationId xmlns:a16="http://schemas.microsoft.com/office/drawing/2014/main" xmlns="" id="{00000000-0008-0000-26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209552</xdr:colOff>
      <xdr:row>34</xdr:row>
      <xdr:rowOff>76200</xdr:rowOff>
    </xdr:from>
    <xdr:to>
      <xdr:col>14</xdr:col>
      <xdr:colOff>602458</xdr:colOff>
      <xdr:row>53</xdr:row>
      <xdr:rowOff>40772</xdr:rowOff>
    </xdr:to>
    <xdr:graphicFrame macro="">
      <xdr:nvGraphicFramePr>
        <xdr:cNvPr id="10" name="1 Gráfico">
          <a:extLst>
            <a:ext uri="{FF2B5EF4-FFF2-40B4-BE49-F238E27FC236}">
              <a16:creationId xmlns:a16="http://schemas.microsoft.com/office/drawing/2014/main" xmlns="" id="{00000000-0008-0000-26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209549</xdr:colOff>
      <xdr:row>0</xdr:row>
      <xdr:rowOff>1</xdr:rowOff>
    </xdr:from>
    <xdr:to>
      <xdr:col>8</xdr:col>
      <xdr:colOff>438149</xdr:colOff>
      <xdr:row>6</xdr:row>
      <xdr:rowOff>133351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49" y="1"/>
          <a:ext cx="13668375" cy="1162050"/>
        </a:xfrm>
        <a:prstGeom prst="rect">
          <a:avLst/>
        </a:prstGeom>
      </xdr:spPr>
    </xdr:pic>
    <xdr:clientData/>
  </xdr:twoCellAnchor>
  <xdr:twoCellAnchor>
    <xdr:from>
      <xdr:col>2</xdr:col>
      <xdr:colOff>1095376</xdr:colOff>
      <xdr:row>0</xdr:row>
      <xdr:rowOff>114300</xdr:rowOff>
    </xdr:from>
    <xdr:to>
      <xdr:col>6</xdr:col>
      <xdr:colOff>323850</xdr:colOff>
      <xdr:row>3</xdr:row>
      <xdr:rowOff>168918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2700-000003000000}"/>
            </a:ext>
          </a:extLst>
        </xdr:cNvPr>
        <xdr:cNvSpPr txBox="1"/>
      </xdr:nvSpPr>
      <xdr:spPr>
        <a:xfrm>
          <a:off x="2093596" y="114300"/>
          <a:ext cx="8311514" cy="5575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1085850</xdr:colOff>
      <xdr:row>3</xdr:row>
      <xdr:rowOff>76200</xdr:rowOff>
    </xdr:from>
    <xdr:to>
      <xdr:col>4</xdr:col>
      <xdr:colOff>1304925</xdr:colOff>
      <xdr:row>6</xdr:row>
      <xdr:rowOff>43004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="" id="{00000000-0008-0000-2700-000004000000}"/>
            </a:ext>
          </a:extLst>
        </xdr:cNvPr>
        <xdr:cNvSpPr txBox="1"/>
      </xdr:nvSpPr>
      <xdr:spPr>
        <a:xfrm>
          <a:off x="2084070" y="579120"/>
          <a:ext cx="5949315" cy="469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</xdr:col>
      <xdr:colOff>962025</xdr:colOff>
      <xdr:row>44</xdr:row>
      <xdr:rowOff>347661</xdr:rowOff>
    </xdr:from>
    <xdr:to>
      <xdr:col>10</xdr:col>
      <xdr:colOff>523875</xdr:colOff>
      <xdr:row>74</xdr:row>
      <xdr:rowOff>38100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xmlns="" id="{00000000-0008-0000-27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266701</xdr:colOff>
      <xdr:row>45</xdr:row>
      <xdr:rowOff>104775</xdr:rowOff>
    </xdr:from>
    <xdr:to>
      <xdr:col>3</xdr:col>
      <xdr:colOff>1485900</xdr:colOff>
      <xdr:row>73</xdr:row>
      <xdr:rowOff>19050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xmlns="" id="{00000000-0008-0000-27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180975</xdr:colOff>
      <xdr:row>45</xdr:row>
      <xdr:rowOff>114301</xdr:rowOff>
    </xdr:from>
    <xdr:to>
      <xdr:col>4</xdr:col>
      <xdr:colOff>742950</xdr:colOff>
      <xdr:row>73</xdr:row>
      <xdr:rowOff>114301</xdr:rowOff>
    </xdr:to>
    <xdr:sp macro="" textlink="">
      <xdr:nvSpPr>
        <xdr:cNvPr id="8" name="Cerrar llave 7">
          <a:extLst>
            <a:ext uri="{FF2B5EF4-FFF2-40B4-BE49-F238E27FC236}">
              <a16:creationId xmlns:a16="http://schemas.microsoft.com/office/drawing/2014/main" xmlns="" id="{00000000-0008-0000-2700-000008000000}"/>
            </a:ext>
          </a:extLst>
        </xdr:cNvPr>
        <xdr:cNvSpPr/>
      </xdr:nvSpPr>
      <xdr:spPr>
        <a:xfrm>
          <a:off x="6915150" y="14963776"/>
          <a:ext cx="561975" cy="5067300"/>
        </a:xfrm>
        <a:prstGeom prst="rightBrace">
          <a:avLst/>
        </a:prstGeom>
        <a:ln>
          <a:solidFill>
            <a:srgbClr val="D12D6B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EC" sz="1100"/>
        </a:p>
      </xdr:txBody>
    </xdr:sp>
    <xdr:clientData/>
  </xdr:twoCellAnchor>
  <xdr:twoCellAnchor>
    <xdr:from>
      <xdr:col>2</xdr:col>
      <xdr:colOff>1219200</xdr:colOff>
      <xdr:row>29</xdr:row>
      <xdr:rowOff>352425</xdr:rowOff>
    </xdr:from>
    <xdr:to>
      <xdr:col>6</xdr:col>
      <xdr:colOff>523875</xdr:colOff>
      <xdr:row>41</xdr:row>
      <xdr:rowOff>361950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xmlns="" id="{00000000-0008-0000-27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933449</xdr:colOff>
      <xdr:row>2</xdr:row>
      <xdr:rowOff>93138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316449" cy="1220898"/>
        </a:xfrm>
        <a:prstGeom prst="rect">
          <a:avLst/>
        </a:prstGeom>
      </xdr:spPr>
    </xdr:pic>
    <xdr:clientData/>
  </xdr:twoCellAnchor>
  <xdr:twoCellAnchor>
    <xdr:from>
      <xdr:col>1</xdr:col>
      <xdr:colOff>2272383</xdr:colOff>
      <xdr:row>0</xdr:row>
      <xdr:rowOff>154784</xdr:rowOff>
    </xdr:from>
    <xdr:to>
      <xdr:col>11</xdr:col>
      <xdr:colOff>281114</xdr:colOff>
      <xdr:row>0</xdr:row>
      <xdr:rowOff>723752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="" id="{00000000-0008-0000-2800-000004000000}"/>
            </a:ext>
          </a:extLst>
        </xdr:cNvPr>
        <xdr:cNvSpPr txBox="1"/>
      </xdr:nvSpPr>
      <xdr:spPr>
        <a:xfrm>
          <a:off x="2409543" y="154784"/>
          <a:ext cx="11099891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2329189</xdr:colOff>
      <xdr:row>0</xdr:row>
      <xdr:rowOff>604697</xdr:rowOff>
    </xdr:from>
    <xdr:to>
      <xdr:col>11</xdr:col>
      <xdr:colOff>324870</xdr:colOff>
      <xdr:row>1</xdr:row>
      <xdr:rowOff>228601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xmlns="" id="{00000000-0008-0000-2800-000005000000}"/>
            </a:ext>
          </a:extLst>
        </xdr:cNvPr>
        <xdr:cNvSpPr txBox="1"/>
      </xdr:nvSpPr>
      <xdr:spPr>
        <a:xfrm>
          <a:off x="2466349" y="604697"/>
          <a:ext cx="11086841" cy="48496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0</xdr:colOff>
      <xdr:row>22</xdr:row>
      <xdr:rowOff>52387</xdr:rowOff>
    </xdr:from>
    <xdr:to>
      <xdr:col>15</xdr:col>
      <xdr:colOff>311944</xdr:colOff>
      <xdr:row>46</xdr:row>
      <xdr:rowOff>50796</xdr:rowOff>
    </xdr:to>
    <xdr:graphicFrame macro="">
      <xdr:nvGraphicFramePr>
        <xdr:cNvPr id="6" name="3 Gráfico">
          <a:extLst>
            <a:ext uri="{FF2B5EF4-FFF2-40B4-BE49-F238E27FC236}">
              <a16:creationId xmlns:a16="http://schemas.microsoft.com/office/drawing/2014/main" xmlns="" id="{00000000-0008-0000-28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790575</xdr:colOff>
      <xdr:row>1</xdr:row>
      <xdr:rowOff>228600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6287750" cy="1104900"/>
        </a:xfrm>
        <a:prstGeom prst="rect">
          <a:avLst/>
        </a:prstGeom>
      </xdr:spPr>
    </xdr:pic>
    <xdr:clientData/>
  </xdr:twoCellAnchor>
  <xdr:twoCellAnchor>
    <xdr:from>
      <xdr:col>1</xdr:col>
      <xdr:colOff>2158083</xdr:colOff>
      <xdr:row>0</xdr:row>
      <xdr:rowOff>78584</xdr:rowOff>
    </xdr:from>
    <xdr:to>
      <xdr:col>7</xdr:col>
      <xdr:colOff>254794</xdr:colOff>
      <xdr:row>0</xdr:row>
      <xdr:rowOff>614362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2900-000003000000}"/>
            </a:ext>
          </a:extLst>
        </xdr:cNvPr>
        <xdr:cNvSpPr txBox="1"/>
      </xdr:nvSpPr>
      <xdr:spPr>
        <a:xfrm>
          <a:off x="2356203" y="78584"/>
          <a:ext cx="10296331" cy="5357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8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8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8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2191077</xdr:colOff>
      <xdr:row>0</xdr:row>
      <xdr:rowOff>476109</xdr:rowOff>
    </xdr:from>
    <xdr:to>
      <xdr:col>7</xdr:col>
      <xdr:colOff>1552575</xdr:colOff>
      <xdr:row>1</xdr:row>
      <xdr:rowOff>19050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="" id="{00000000-0008-0000-2900-000004000000}"/>
            </a:ext>
          </a:extLst>
        </xdr:cNvPr>
        <xdr:cNvSpPr txBox="1"/>
      </xdr:nvSpPr>
      <xdr:spPr>
        <a:xfrm>
          <a:off x="2389197" y="476109"/>
          <a:ext cx="11561118" cy="4192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2095500</xdr:colOff>
      <xdr:row>41</xdr:row>
      <xdr:rowOff>114300</xdr:rowOff>
    </xdr:from>
    <xdr:to>
      <xdr:col>8</xdr:col>
      <xdr:colOff>859631</xdr:colOff>
      <xdr:row>56</xdr:row>
      <xdr:rowOff>190500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xmlns="" id="{00000000-0008-0000-29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57</xdr:row>
      <xdr:rowOff>328614</xdr:rowOff>
    </xdr:from>
    <xdr:to>
      <xdr:col>5</xdr:col>
      <xdr:colOff>7144</xdr:colOff>
      <xdr:row>72</xdr:row>
      <xdr:rowOff>161245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xmlns="" id="{00000000-0008-0000-29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114300</xdr:colOff>
      <xdr:row>57</xdr:row>
      <xdr:rowOff>123825</xdr:rowOff>
    </xdr:from>
    <xdr:to>
      <xdr:col>12</xdr:col>
      <xdr:colOff>76200</xdr:colOff>
      <xdr:row>71</xdr:row>
      <xdr:rowOff>337456</xdr:rowOff>
    </xdr:to>
    <xdr:graphicFrame macro="">
      <xdr:nvGraphicFramePr>
        <xdr:cNvPr id="11" name="Gráfico 10">
          <a:extLst>
            <a:ext uri="{FF2B5EF4-FFF2-40B4-BE49-F238E27FC236}">
              <a16:creationId xmlns:a16="http://schemas.microsoft.com/office/drawing/2014/main" xmlns="" id="{00000000-0008-0000-29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988218</xdr:colOff>
      <xdr:row>1</xdr:row>
      <xdr:rowOff>361539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6906874" cy="1218789"/>
        </a:xfrm>
        <a:prstGeom prst="rect">
          <a:avLst/>
        </a:prstGeom>
      </xdr:spPr>
    </xdr:pic>
    <xdr:clientData/>
  </xdr:twoCellAnchor>
  <xdr:twoCellAnchor>
    <xdr:from>
      <xdr:col>1</xdr:col>
      <xdr:colOff>2262858</xdr:colOff>
      <xdr:row>0</xdr:row>
      <xdr:rowOff>85725</xdr:rowOff>
    </xdr:from>
    <xdr:to>
      <xdr:col>11</xdr:col>
      <xdr:colOff>161030</xdr:colOff>
      <xdr:row>0</xdr:row>
      <xdr:rowOff>561827</xdr:rowOff>
    </xdr:to>
    <xdr:sp macro="" textlink="">
      <xdr:nvSpPr>
        <xdr:cNvPr id="3" name="CuadroTexto 5">
          <a:extLst>
            <a:ext uri="{FF2B5EF4-FFF2-40B4-BE49-F238E27FC236}">
              <a16:creationId xmlns:a16="http://schemas.microsoft.com/office/drawing/2014/main" xmlns="" id="{00000000-0008-0000-2A00-000003000000}"/>
            </a:ext>
          </a:extLst>
        </xdr:cNvPr>
        <xdr:cNvSpPr txBox="1"/>
      </xdr:nvSpPr>
      <xdr:spPr>
        <a:xfrm>
          <a:off x="2396208" y="85725"/>
          <a:ext cx="10575947" cy="4761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2291089</xdr:colOff>
      <xdr:row>0</xdr:row>
      <xdr:rowOff>566596</xdr:rowOff>
    </xdr:from>
    <xdr:to>
      <xdr:col>11</xdr:col>
      <xdr:colOff>176211</xdr:colOff>
      <xdr:row>1</xdr:row>
      <xdr:rowOff>123825</xdr:rowOff>
    </xdr:to>
    <xdr:sp macro="" textlink="">
      <xdr:nvSpPr>
        <xdr:cNvPr id="4" name="CuadroTexto 6">
          <a:extLst>
            <a:ext uri="{FF2B5EF4-FFF2-40B4-BE49-F238E27FC236}">
              <a16:creationId xmlns:a16="http://schemas.microsoft.com/office/drawing/2014/main" xmlns="" id="{00000000-0008-0000-2A00-000004000000}"/>
            </a:ext>
          </a:extLst>
        </xdr:cNvPr>
        <xdr:cNvSpPr txBox="1"/>
      </xdr:nvSpPr>
      <xdr:spPr>
        <a:xfrm>
          <a:off x="2424439" y="566596"/>
          <a:ext cx="10562897" cy="4144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76200</xdr:colOff>
      <xdr:row>34</xdr:row>
      <xdr:rowOff>107158</xdr:rowOff>
    </xdr:from>
    <xdr:to>
      <xdr:col>6</xdr:col>
      <xdr:colOff>459582</xdr:colOff>
      <xdr:row>53</xdr:row>
      <xdr:rowOff>74111</xdr:rowOff>
    </xdr:to>
    <xdr:graphicFrame macro="">
      <xdr:nvGraphicFramePr>
        <xdr:cNvPr id="5" name="1 Gráfico">
          <a:extLst>
            <a:ext uri="{FF2B5EF4-FFF2-40B4-BE49-F238E27FC236}">
              <a16:creationId xmlns:a16="http://schemas.microsoft.com/office/drawing/2014/main" xmlns="" id="{00000000-0008-0000-2A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557214</xdr:colOff>
      <xdr:row>33</xdr:row>
      <xdr:rowOff>247650</xdr:rowOff>
    </xdr:from>
    <xdr:to>
      <xdr:col>14</xdr:col>
      <xdr:colOff>950120</xdr:colOff>
      <xdr:row>52</xdr:row>
      <xdr:rowOff>119353</xdr:rowOff>
    </xdr:to>
    <xdr:graphicFrame macro="">
      <xdr:nvGraphicFramePr>
        <xdr:cNvPr id="6" name="1 Gráfico">
          <a:extLst>
            <a:ext uri="{FF2B5EF4-FFF2-40B4-BE49-F238E27FC236}">
              <a16:creationId xmlns:a16="http://schemas.microsoft.com/office/drawing/2014/main" xmlns="" id="{00000000-0008-0000-2A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19</xdr:row>
      <xdr:rowOff>0</xdr:rowOff>
    </xdr:from>
    <xdr:to>
      <xdr:col>5</xdr:col>
      <xdr:colOff>28575</xdr:colOff>
      <xdr:row>19</xdr:row>
      <xdr:rowOff>0</xdr:rowOff>
    </xdr:to>
    <xdr:graphicFrame macro="">
      <xdr:nvGraphicFramePr>
        <xdr:cNvPr id="2" name="5 Gráfico">
          <a:extLst>
            <a:ext uri="{FF2B5EF4-FFF2-40B4-BE49-F238E27FC236}">
              <a16:creationId xmlns:a16="http://schemas.microsoft.com/office/drawing/2014/main" xmlns="" id="{00000000-0008-0000-2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123825</xdr:colOff>
      <xdr:row>19</xdr:row>
      <xdr:rowOff>0</xdr:rowOff>
    </xdr:from>
    <xdr:to>
      <xdr:col>4</xdr:col>
      <xdr:colOff>1295399</xdr:colOff>
      <xdr:row>19</xdr:row>
      <xdr:rowOff>0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xmlns="" id="{00000000-0008-0000-2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866775</xdr:colOff>
      <xdr:row>1</xdr:row>
      <xdr:rowOff>142464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2B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127855" cy="1216884"/>
        </a:xfrm>
        <a:prstGeom prst="rect">
          <a:avLst/>
        </a:prstGeom>
      </xdr:spPr>
    </xdr:pic>
    <xdr:clientData/>
  </xdr:twoCellAnchor>
  <xdr:twoCellAnchor>
    <xdr:from>
      <xdr:col>1</xdr:col>
      <xdr:colOff>2231900</xdr:colOff>
      <xdr:row>0</xdr:row>
      <xdr:rowOff>97634</xdr:rowOff>
    </xdr:from>
    <xdr:to>
      <xdr:col>11</xdr:col>
      <xdr:colOff>499166</xdr:colOff>
      <xdr:row>0</xdr:row>
      <xdr:rowOff>666602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="" id="{00000000-0008-0000-2B00-000006000000}"/>
            </a:ext>
          </a:extLst>
        </xdr:cNvPr>
        <xdr:cNvSpPr txBox="1"/>
      </xdr:nvSpPr>
      <xdr:spPr>
        <a:xfrm>
          <a:off x="2430020" y="97634"/>
          <a:ext cx="11175546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2231556</xdr:colOff>
      <xdr:row>0</xdr:row>
      <xdr:rowOff>604696</xdr:rowOff>
    </xdr:from>
    <xdr:to>
      <xdr:col>11</xdr:col>
      <xdr:colOff>485772</xdr:colOff>
      <xdr:row>1</xdr:row>
      <xdr:rowOff>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2B00-000007000000}"/>
            </a:ext>
          </a:extLst>
        </xdr:cNvPr>
        <xdr:cNvSpPr txBox="1"/>
      </xdr:nvSpPr>
      <xdr:spPr>
        <a:xfrm>
          <a:off x="2429676" y="604696"/>
          <a:ext cx="11162496" cy="469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0</xdr:colOff>
      <xdr:row>21</xdr:row>
      <xdr:rowOff>0</xdr:rowOff>
    </xdr:from>
    <xdr:to>
      <xdr:col>14</xdr:col>
      <xdr:colOff>714375</xdr:colOff>
      <xdr:row>52</xdr:row>
      <xdr:rowOff>123825</xdr:rowOff>
    </xdr:to>
    <xdr:graphicFrame macro="">
      <xdr:nvGraphicFramePr>
        <xdr:cNvPr id="9" name="Gráfico 2">
          <a:extLst>
            <a:ext uri="{FF2B5EF4-FFF2-40B4-BE49-F238E27FC236}">
              <a16:creationId xmlns:a16="http://schemas.microsoft.com/office/drawing/2014/main" xmlns="" id="{00000000-0008-0000-2B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19</xdr:row>
      <xdr:rowOff>0</xdr:rowOff>
    </xdr:from>
    <xdr:to>
      <xdr:col>5</xdr:col>
      <xdr:colOff>28575</xdr:colOff>
      <xdr:row>19</xdr:row>
      <xdr:rowOff>0</xdr:rowOff>
    </xdr:to>
    <xdr:graphicFrame macro="">
      <xdr:nvGraphicFramePr>
        <xdr:cNvPr id="2" name="5 Gráfico">
          <a:extLst>
            <a:ext uri="{FF2B5EF4-FFF2-40B4-BE49-F238E27FC236}">
              <a16:creationId xmlns:a16="http://schemas.microsoft.com/office/drawing/2014/main" xmlns="" id="{00000000-0008-0000-2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123825</xdr:colOff>
      <xdr:row>19</xdr:row>
      <xdr:rowOff>0</xdr:rowOff>
    </xdr:from>
    <xdr:to>
      <xdr:col>4</xdr:col>
      <xdr:colOff>1295399</xdr:colOff>
      <xdr:row>19</xdr:row>
      <xdr:rowOff>0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xmlns="" id="{00000000-0008-0000-2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866775</xdr:colOff>
      <xdr:row>1</xdr:row>
      <xdr:rowOff>142464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00000000-0008-0000-2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127855" cy="1216884"/>
        </a:xfrm>
        <a:prstGeom prst="rect">
          <a:avLst/>
        </a:prstGeom>
      </xdr:spPr>
    </xdr:pic>
    <xdr:clientData/>
  </xdr:twoCellAnchor>
  <xdr:twoCellAnchor>
    <xdr:from>
      <xdr:col>1</xdr:col>
      <xdr:colOff>2231900</xdr:colOff>
      <xdr:row>0</xdr:row>
      <xdr:rowOff>97634</xdr:rowOff>
    </xdr:from>
    <xdr:to>
      <xdr:col>11</xdr:col>
      <xdr:colOff>499166</xdr:colOff>
      <xdr:row>0</xdr:row>
      <xdr:rowOff>666602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xmlns="" id="{00000000-0008-0000-2C00-000005000000}"/>
            </a:ext>
          </a:extLst>
        </xdr:cNvPr>
        <xdr:cNvSpPr txBox="1"/>
      </xdr:nvSpPr>
      <xdr:spPr>
        <a:xfrm>
          <a:off x="2430020" y="97634"/>
          <a:ext cx="11175546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2231556</xdr:colOff>
      <xdr:row>0</xdr:row>
      <xdr:rowOff>604696</xdr:rowOff>
    </xdr:from>
    <xdr:to>
      <xdr:col>11</xdr:col>
      <xdr:colOff>485772</xdr:colOff>
      <xdr:row>1</xdr:row>
      <xdr:rowOff>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="" id="{00000000-0008-0000-2C00-000006000000}"/>
            </a:ext>
          </a:extLst>
        </xdr:cNvPr>
        <xdr:cNvSpPr txBox="1"/>
      </xdr:nvSpPr>
      <xdr:spPr>
        <a:xfrm>
          <a:off x="2429676" y="604696"/>
          <a:ext cx="11162496" cy="469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180975</xdr:colOff>
      <xdr:row>20</xdr:row>
      <xdr:rowOff>76200</xdr:rowOff>
    </xdr:from>
    <xdr:to>
      <xdr:col>14</xdr:col>
      <xdr:colOff>809625</xdr:colOff>
      <xdr:row>52</xdr:row>
      <xdr:rowOff>19050</xdr:rowOff>
    </xdr:to>
    <xdr:graphicFrame macro="">
      <xdr:nvGraphicFramePr>
        <xdr:cNvPr id="7" name="Gráfico 2">
          <a:extLst>
            <a:ext uri="{FF2B5EF4-FFF2-40B4-BE49-F238E27FC236}">
              <a16:creationId xmlns:a16="http://schemas.microsoft.com/office/drawing/2014/main" xmlns="" id="{00000000-0008-0000-2C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19</xdr:row>
      <xdr:rowOff>0</xdr:rowOff>
    </xdr:from>
    <xdr:to>
      <xdr:col>5</xdr:col>
      <xdr:colOff>28575</xdr:colOff>
      <xdr:row>19</xdr:row>
      <xdr:rowOff>0</xdr:rowOff>
    </xdr:to>
    <xdr:graphicFrame macro="">
      <xdr:nvGraphicFramePr>
        <xdr:cNvPr id="2" name="5 Gráfico">
          <a:extLst>
            <a:ext uri="{FF2B5EF4-FFF2-40B4-BE49-F238E27FC236}">
              <a16:creationId xmlns:a16="http://schemas.microsoft.com/office/drawing/2014/main" xmlns="" id="{00000000-0008-0000-2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123825</xdr:colOff>
      <xdr:row>19</xdr:row>
      <xdr:rowOff>0</xdr:rowOff>
    </xdr:from>
    <xdr:to>
      <xdr:col>4</xdr:col>
      <xdr:colOff>1295399</xdr:colOff>
      <xdr:row>19</xdr:row>
      <xdr:rowOff>0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xmlns="" id="{00000000-0008-0000-2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866775</xdr:colOff>
      <xdr:row>1</xdr:row>
      <xdr:rowOff>142464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00000000-0008-0000-2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127855" cy="1216884"/>
        </a:xfrm>
        <a:prstGeom prst="rect">
          <a:avLst/>
        </a:prstGeom>
      </xdr:spPr>
    </xdr:pic>
    <xdr:clientData/>
  </xdr:twoCellAnchor>
  <xdr:twoCellAnchor>
    <xdr:from>
      <xdr:col>1</xdr:col>
      <xdr:colOff>2231900</xdr:colOff>
      <xdr:row>0</xdr:row>
      <xdr:rowOff>97634</xdr:rowOff>
    </xdr:from>
    <xdr:to>
      <xdr:col>11</xdr:col>
      <xdr:colOff>499166</xdr:colOff>
      <xdr:row>0</xdr:row>
      <xdr:rowOff>666602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xmlns="" id="{00000000-0008-0000-2D00-000005000000}"/>
            </a:ext>
          </a:extLst>
        </xdr:cNvPr>
        <xdr:cNvSpPr txBox="1"/>
      </xdr:nvSpPr>
      <xdr:spPr>
        <a:xfrm>
          <a:off x="2430020" y="97634"/>
          <a:ext cx="11175546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2231556</xdr:colOff>
      <xdr:row>0</xdr:row>
      <xdr:rowOff>604696</xdr:rowOff>
    </xdr:from>
    <xdr:to>
      <xdr:col>11</xdr:col>
      <xdr:colOff>485772</xdr:colOff>
      <xdr:row>1</xdr:row>
      <xdr:rowOff>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="" id="{00000000-0008-0000-2D00-000006000000}"/>
            </a:ext>
          </a:extLst>
        </xdr:cNvPr>
        <xdr:cNvSpPr txBox="1"/>
      </xdr:nvSpPr>
      <xdr:spPr>
        <a:xfrm>
          <a:off x="2429676" y="604696"/>
          <a:ext cx="11162496" cy="469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57150</xdr:colOff>
      <xdr:row>20</xdr:row>
      <xdr:rowOff>85725</xdr:rowOff>
    </xdr:from>
    <xdr:to>
      <xdr:col>14</xdr:col>
      <xdr:colOff>685800</xdr:colOff>
      <xdr:row>52</xdr:row>
      <xdr:rowOff>28575</xdr:rowOff>
    </xdr:to>
    <xdr:graphicFrame macro="">
      <xdr:nvGraphicFramePr>
        <xdr:cNvPr id="7" name="Gráfico 2">
          <a:extLst>
            <a:ext uri="{FF2B5EF4-FFF2-40B4-BE49-F238E27FC236}">
              <a16:creationId xmlns:a16="http://schemas.microsoft.com/office/drawing/2014/main" xmlns="" id="{00000000-0008-0000-2D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19</xdr:row>
      <xdr:rowOff>0</xdr:rowOff>
    </xdr:from>
    <xdr:to>
      <xdr:col>5</xdr:col>
      <xdr:colOff>28575</xdr:colOff>
      <xdr:row>19</xdr:row>
      <xdr:rowOff>0</xdr:rowOff>
    </xdr:to>
    <xdr:graphicFrame macro="">
      <xdr:nvGraphicFramePr>
        <xdr:cNvPr id="2" name="5 Gráfico">
          <a:extLst>
            <a:ext uri="{FF2B5EF4-FFF2-40B4-BE49-F238E27FC236}">
              <a16:creationId xmlns:a16="http://schemas.microsoft.com/office/drawing/2014/main" xmlns="" id="{00000000-0008-0000-2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123825</xdr:colOff>
      <xdr:row>19</xdr:row>
      <xdr:rowOff>0</xdr:rowOff>
    </xdr:from>
    <xdr:to>
      <xdr:col>4</xdr:col>
      <xdr:colOff>1295399</xdr:colOff>
      <xdr:row>19</xdr:row>
      <xdr:rowOff>0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xmlns="" id="{00000000-0008-0000-2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866775</xdr:colOff>
      <xdr:row>1</xdr:row>
      <xdr:rowOff>142464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00000000-0008-0000-2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127855" cy="1216884"/>
        </a:xfrm>
        <a:prstGeom prst="rect">
          <a:avLst/>
        </a:prstGeom>
      </xdr:spPr>
    </xdr:pic>
    <xdr:clientData/>
  </xdr:twoCellAnchor>
  <xdr:twoCellAnchor>
    <xdr:from>
      <xdr:col>1</xdr:col>
      <xdr:colOff>2231900</xdr:colOff>
      <xdr:row>0</xdr:row>
      <xdr:rowOff>97634</xdr:rowOff>
    </xdr:from>
    <xdr:to>
      <xdr:col>11</xdr:col>
      <xdr:colOff>499166</xdr:colOff>
      <xdr:row>0</xdr:row>
      <xdr:rowOff>666602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xmlns="" id="{00000000-0008-0000-2E00-000005000000}"/>
            </a:ext>
          </a:extLst>
        </xdr:cNvPr>
        <xdr:cNvSpPr txBox="1"/>
      </xdr:nvSpPr>
      <xdr:spPr>
        <a:xfrm>
          <a:off x="2430020" y="97634"/>
          <a:ext cx="11175546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2231556</xdr:colOff>
      <xdr:row>0</xdr:row>
      <xdr:rowOff>604696</xdr:rowOff>
    </xdr:from>
    <xdr:to>
      <xdr:col>11</xdr:col>
      <xdr:colOff>485772</xdr:colOff>
      <xdr:row>1</xdr:row>
      <xdr:rowOff>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="" id="{00000000-0008-0000-2E00-000006000000}"/>
            </a:ext>
          </a:extLst>
        </xdr:cNvPr>
        <xdr:cNvSpPr txBox="1"/>
      </xdr:nvSpPr>
      <xdr:spPr>
        <a:xfrm>
          <a:off x="2429676" y="604696"/>
          <a:ext cx="11162496" cy="469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123825</xdr:colOff>
      <xdr:row>20</xdr:row>
      <xdr:rowOff>114300</xdr:rowOff>
    </xdr:from>
    <xdr:to>
      <xdr:col>14</xdr:col>
      <xdr:colOff>952500</xdr:colOff>
      <xdr:row>52</xdr:row>
      <xdr:rowOff>57150</xdr:rowOff>
    </xdr:to>
    <xdr:graphicFrame macro="">
      <xdr:nvGraphicFramePr>
        <xdr:cNvPr id="7" name="Gráfico 2">
          <a:extLst>
            <a:ext uri="{FF2B5EF4-FFF2-40B4-BE49-F238E27FC236}">
              <a16:creationId xmlns:a16="http://schemas.microsoft.com/office/drawing/2014/main" xmlns="" id="{00000000-0008-0000-2E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27</xdr:row>
      <xdr:rowOff>0</xdr:rowOff>
    </xdr:from>
    <xdr:to>
      <xdr:col>5</xdr:col>
      <xdr:colOff>28575</xdr:colOff>
      <xdr:row>27</xdr:row>
      <xdr:rowOff>0</xdr:rowOff>
    </xdr:to>
    <xdr:graphicFrame macro="">
      <xdr:nvGraphicFramePr>
        <xdr:cNvPr id="2" name="2 Gráfico">
          <a:extLst>
            <a:ext uri="{FF2B5EF4-FFF2-40B4-BE49-F238E27FC236}">
              <a16:creationId xmlns:a16="http://schemas.microsoft.com/office/drawing/2014/main" xmlns="" id="{00000000-0008-0000-2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307189</xdr:colOff>
      <xdr:row>30</xdr:row>
      <xdr:rowOff>133356</xdr:rowOff>
    </xdr:from>
    <xdr:to>
      <xdr:col>8</xdr:col>
      <xdr:colOff>914400</xdr:colOff>
      <xdr:row>30</xdr:row>
      <xdr:rowOff>145260</xdr:rowOff>
    </xdr:to>
    <xdr:cxnSp macro="">
      <xdr:nvCxnSpPr>
        <xdr:cNvPr id="6" name="5 Conector recto">
          <a:extLst>
            <a:ext uri="{FF2B5EF4-FFF2-40B4-BE49-F238E27FC236}">
              <a16:creationId xmlns:a16="http://schemas.microsoft.com/office/drawing/2014/main" xmlns="" id="{00000000-0008-0000-2F00-000006000000}"/>
            </a:ext>
          </a:extLst>
        </xdr:cNvPr>
        <xdr:cNvCxnSpPr/>
      </xdr:nvCxnSpPr>
      <xdr:spPr>
        <a:xfrm>
          <a:off x="507214" y="9753606"/>
          <a:ext cx="10656086" cy="11904"/>
        </a:xfrm>
        <a:prstGeom prst="line">
          <a:avLst/>
        </a:prstGeom>
        <a:ln w="12700">
          <a:solidFill>
            <a:srgbClr val="E1C828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247650</xdr:colOff>
      <xdr:row>1</xdr:row>
      <xdr:rowOff>95250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xmlns="" id="{00000000-0008-0000-2F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687550" cy="1162050"/>
        </a:xfrm>
        <a:prstGeom prst="rect">
          <a:avLst/>
        </a:prstGeom>
      </xdr:spPr>
    </xdr:pic>
    <xdr:clientData/>
  </xdr:twoCellAnchor>
  <xdr:twoCellAnchor>
    <xdr:from>
      <xdr:col>1</xdr:col>
      <xdr:colOff>1998539</xdr:colOff>
      <xdr:row>0</xdr:row>
      <xdr:rowOff>59534</xdr:rowOff>
    </xdr:from>
    <xdr:to>
      <xdr:col>10</xdr:col>
      <xdr:colOff>396773</xdr:colOff>
      <xdr:row>0</xdr:row>
      <xdr:rowOff>628502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2F00-000008000000}"/>
            </a:ext>
          </a:extLst>
        </xdr:cNvPr>
        <xdr:cNvSpPr txBox="1"/>
      </xdr:nvSpPr>
      <xdr:spPr>
        <a:xfrm>
          <a:off x="2189039" y="59534"/>
          <a:ext cx="9471047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8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8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8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2003639</xdr:colOff>
      <xdr:row>0</xdr:row>
      <xdr:rowOff>493457</xdr:rowOff>
    </xdr:from>
    <xdr:to>
      <xdr:col>10</xdr:col>
      <xdr:colOff>388823</xdr:colOff>
      <xdr:row>0</xdr:row>
      <xdr:rowOff>857250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2F00-000009000000}"/>
            </a:ext>
          </a:extLst>
        </xdr:cNvPr>
        <xdr:cNvSpPr txBox="1"/>
      </xdr:nvSpPr>
      <xdr:spPr>
        <a:xfrm>
          <a:off x="2203664" y="493457"/>
          <a:ext cx="9796134" cy="3637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0</xdr:colOff>
      <xdr:row>19</xdr:row>
      <xdr:rowOff>76200</xdr:rowOff>
    </xdr:from>
    <xdr:to>
      <xdr:col>9</xdr:col>
      <xdr:colOff>126209</xdr:colOff>
      <xdr:row>40</xdr:row>
      <xdr:rowOff>16669</xdr:rowOff>
    </xdr:to>
    <xdr:graphicFrame macro="">
      <xdr:nvGraphicFramePr>
        <xdr:cNvPr id="10" name="2 Gráfico">
          <a:extLst>
            <a:ext uri="{FF2B5EF4-FFF2-40B4-BE49-F238E27FC236}">
              <a16:creationId xmlns:a16="http://schemas.microsoft.com/office/drawing/2014/main" xmlns="" id="{00000000-0008-0000-2F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647700</xdr:colOff>
      <xdr:row>23</xdr:row>
      <xdr:rowOff>95250</xdr:rowOff>
    </xdr:from>
    <xdr:to>
      <xdr:col>8</xdr:col>
      <xdr:colOff>521486</xdr:colOff>
      <xdr:row>23</xdr:row>
      <xdr:rowOff>107154</xdr:rowOff>
    </xdr:to>
    <xdr:cxnSp macro="">
      <xdr:nvCxnSpPr>
        <xdr:cNvPr id="11" name="5 Conector recto">
          <a:extLst>
            <a:ext uri="{FF2B5EF4-FFF2-40B4-BE49-F238E27FC236}">
              <a16:creationId xmlns:a16="http://schemas.microsoft.com/office/drawing/2014/main" xmlns="" id="{00000000-0008-0000-2F00-00000B000000}"/>
            </a:ext>
          </a:extLst>
        </xdr:cNvPr>
        <xdr:cNvCxnSpPr/>
      </xdr:nvCxnSpPr>
      <xdr:spPr>
        <a:xfrm>
          <a:off x="847725" y="7981950"/>
          <a:ext cx="9922661" cy="11904"/>
        </a:xfrm>
        <a:prstGeom prst="line">
          <a:avLst/>
        </a:prstGeom>
        <a:ln w="12700">
          <a:solidFill>
            <a:srgbClr val="E1C828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25</xdr:row>
      <xdr:rowOff>0</xdr:rowOff>
    </xdr:from>
    <xdr:to>
      <xdr:col>5</xdr:col>
      <xdr:colOff>28575</xdr:colOff>
      <xdr:row>25</xdr:row>
      <xdr:rowOff>0</xdr:rowOff>
    </xdr:to>
    <xdr:graphicFrame macro="">
      <xdr:nvGraphicFramePr>
        <xdr:cNvPr id="2" name="2 Gráfico">
          <a:extLst>
            <a:ext uri="{FF2B5EF4-FFF2-40B4-BE49-F238E27FC236}">
              <a16:creationId xmlns:a16="http://schemas.microsoft.com/office/drawing/2014/main" xmlns="" id="{00000000-0008-0000-3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1</xdr:colOff>
      <xdr:row>0</xdr:row>
      <xdr:rowOff>0</xdr:rowOff>
    </xdr:from>
    <xdr:to>
      <xdr:col>14</xdr:col>
      <xdr:colOff>933450</xdr:colOff>
      <xdr:row>1</xdr:row>
      <xdr:rowOff>193491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00000000-0008-0000-3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17325974" cy="1203141"/>
        </a:xfrm>
        <a:prstGeom prst="rect">
          <a:avLst/>
        </a:prstGeom>
      </xdr:spPr>
    </xdr:pic>
    <xdr:clientData/>
  </xdr:twoCellAnchor>
  <xdr:twoCellAnchor>
    <xdr:from>
      <xdr:col>1</xdr:col>
      <xdr:colOff>2189039</xdr:colOff>
      <xdr:row>0</xdr:row>
      <xdr:rowOff>88109</xdr:rowOff>
    </xdr:from>
    <xdr:to>
      <xdr:col>10</xdr:col>
      <xdr:colOff>611086</xdr:colOff>
      <xdr:row>0</xdr:row>
      <xdr:rowOff>657077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xmlns="" id="{00000000-0008-0000-3000-000005000000}"/>
            </a:ext>
          </a:extLst>
        </xdr:cNvPr>
        <xdr:cNvSpPr txBox="1"/>
      </xdr:nvSpPr>
      <xdr:spPr>
        <a:xfrm>
          <a:off x="2389064" y="88109"/>
          <a:ext cx="9832997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2179170</xdr:colOff>
      <xdr:row>0</xdr:row>
      <xdr:rowOff>557071</xdr:rowOff>
    </xdr:from>
    <xdr:to>
      <xdr:col>10</xdr:col>
      <xdr:colOff>588167</xdr:colOff>
      <xdr:row>0</xdr:row>
      <xdr:rowOff>990600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="" id="{00000000-0008-0000-3000-000006000000}"/>
            </a:ext>
          </a:extLst>
        </xdr:cNvPr>
        <xdr:cNvSpPr txBox="1"/>
      </xdr:nvSpPr>
      <xdr:spPr>
        <a:xfrm>
          <a:off x="2379195" y="557071"/>
          <a:ext cx="9819947" cy="433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28576</xdr:colOff>
      <xdr:row>16</xdr:row>
      <xdr:rowOff>161925</xdr:rowOff>
    </xdr:from>
    <xdr:to>
      <xdr:col>14</xdr:col>
      <xdr:colOff>466726</xdr:colOff>
      <xdr:row>36</xdr:row>
      <xdr:rowOff>142875</xdr:rowOff>
    </xdr:to>
    <xdr:graphicFrame macro="">
      <xdr:nvGraphicFramePr>
        <xdr:cNvPr id="7" name="Gráfico 3">
          <a:extLst>
            <a:ext uri="{FF2B5EF4-FFF2-40B4-BE49-F238E27FC236}">
              <a16:creationId xmlns:a16="http://schemas.microsoft.com/office/drawing/2014/main" xmlns="" id="{00000000-0008-0000-30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860311</xdr:colOff>
      <xdr:row>1</xdr:row>
      <xdr:rowOff>305410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00000000-0008-0000-3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6690861" cy="1217429"/>
        </a:xfrm>
        <a:prstGeom prst="rect">
          <a:avLst/>
        </a:prstGeom>
      </xdr:spPr>
    </xdr:pic>
    <xdr:clientData/>
  </xdr:twoCellAnchor>
  <xdr:twoCellAnchor>
    <xdr:from>
      <xdr:col>1</xdr:col>
      <xdr:colOff>2243808</xdr:colOff>
      <xdr:row>0</xdr:row>
      <xdr:rowOff>85728</xdr:rowOff>
    </xdr:from>
    <xdr:to>
      <xdr:col>11</xdr:col>
      <xdr:colOff>296762</xdr:colOff>
      <xdr:row>0</xdr:row>
      <xdr:rowOff>654696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="" id="{00000000-0008-0000-3100-000006000000}"/>
            </a:ext>
          </a:extLst>
        </xdr:cNvPr>
        <xdr:cNvSpPr txBox="1"/>
      </xdr:nvSpPr>
      <xdr:spPr>
        <a:xfrm>
          <a:off x="2377158" y="85728"/>
          <a:ext cx="9854429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2252989</xdr:colOff>
      <xdr:row>0</xdr:row>
      <xdr:rowOff>564215</xdr:rowOff>
    </xdr:from>
    <xdr:to>
      <xdr:col>11</xdr:col>
      <xdr:colOff>292893</xdr:colOff>
      <xdr:row>1</xdr:row>
      <xdr:rowOff>80963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3100-000007000000}"/>
            </a:ext>
          </a:extLst>
        </xdr:cNvPr>
        <xdr:cNvSpPr txBox="1"/>
      </xdr:nvSpPr>
      <xdr:spPr>
        <a:xfrm>
          <a:off x="2386339" y="564215"/>
          <a:ext cx="9841379" cy="4311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0</xdr:colOff>
      <xdr:row>16</xdr:row>
      <xdr:rowOff>123825</xdr:rowOff>
    </xdr:from>
    <xdr:to>
      <xdr:col>15</xdr:col>
      <xdr:colOff>152399</xdr:colOff>
      <xdr:row>37</xdr:row>
      <xdr:rowOff>114300</xdr:rowOff>
    </xdr:to>
    <xdr:graphicFrame macro="">
      <xdr:nvGraphicFramePr>
        <xdr:cNvPr id="8" name="6 Gráfico">
          <a:extLst>
            <a:ext uri="{FF2B5EF4-FFF2-40B4-BE49-F238E27FC236}">
              <a16:creationId xmlns:a16="http://schemas.microsoft.com/office/drawing/2014/main" xmlns="" id="{00000000-0008-0000-31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</xdr:colOff>
      <xdr:row>18</xdr:row>
      <xdr:rowOff>131989</xdr:rowOff>
    </xdr:from>
    <xdr:to>
      <xdr:col>15</xdr:col>
      <xdr:colOff>0</xdr:colOff>
      <xdr:row>37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xmlns="" id="{00000000-0008-0000-3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762000</xdr:colOff>
      <xdr:row>1</xdr:row>
      <xdr:rowOff>241116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3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078325" cy="1212666"/>
        </a:xfrm>
        <a:prstGeom prst="rect">
          <a:avLst/>
        </a:prstGeom>
      </xdr:spPr>
    </xdr:pic>
    <xdr:clientData/>
  </xdr:twoCellAnchor>
  <xdr:twoCellAnchor>
    <xdr:from>
      <xdr:col>1</xdr:col>
      <xdr:colOff>2277145</xdr:colOff>
      <xdr:row>0</xdr:row>
      <xdr:rowOff>97634</xdr:rowOff>
    </xdr:from>
    <xdr:to>
      <xdr:col>11</xdr:col>
      <xdr:colOff>330099</xdr:colOff>
      <xdr:row>0</xdr:row>
      <xdr:rowOff>666602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="" id="{00000000-0008-0000-3200-000004000000}"/>
            </a:ext>
          </a:extLst>
        </xdr:cNvPr>
        <xdr:cNvSpPr txBox="1"/>
      </xdr:nvSpPr>
      <xdr:spPr>
        <a:xfrm>
          <a:off x="2410495" y="97634"/>
          <a:ext cx="9854429" cy="568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2276801</xdr:colOff>
      <xdr:row>0</xdr:row>
      <xdr:rowOff>595171</xdr:rowOff>
    </xdr:from>
    <xdr:to>
      <xdr:col>11</xdr:col>
      <xdr:colOff>316705</xdr:colOff>
      <xdr:row>1</xdr:row>
      <xdr:rowOff>57150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xmlns="" id="{00000000-0008-0000-3200-000005000000}"/>
            </a:ext>
          </a:extLst>
        </xdr:cNvPr>
        <xdr:cNvSpPr txBox="1"/>
      </xdr:nvSpPr>
      <xdr:spPr>
        <a:xfrm>
          <a:off x="2410151" y="595171"/>
          <a:ext cx="9841379" cy="433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107156</xdr:colOff>
      <xdr:row>42</xdr:row>
      <xdr:rowOff>95251</xdr:rowOff>
    </xdr:from>
    <xdr:to>
      <xdr:col>15</xdr:col>
      <xdr:colOff>71438</xdr:colOff>
      <xdr:row>65</xdr:row>
      <xdr:rowOff>106137</xdr:rowOff>
    </xdr:to>
    <xdr:graphicFrame macro="">
      <xdr:nvGraphicFramePr>
        <xdr:cNvPr id="6" name="Gráfico 1">
          <a:extLst>
            <a:ext uri="{FF2B5EF4-FFF2-40B4-BE49-F238E27FC236}">
              <a16:creationId xmlns:a16="http://schemas.microsoft.com/office/drawing/2014/main" xmlns="" id="{00000000-0008-0000-3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485775</xdr:colOff>
      <xdr:row>0</xdr:row>
      <xdr:rowOff>1181100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3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658600" cy="1181100"/>
        </a:xfrm>
        <a:prstGeom prst="rect">
          <a:avLst/>
        </a:prstGeom>
      </xdr:spPr>
    </xdr:pic>
    <xdr:clientData/>
  </xdr:twoCellAnchor>
  <xdr:twoCellAnchor>
    <xdr:from>
      <xdr:col>1</xdr:col>
      <xdr:colOff>1714495</xdr:colOff>
      <xdr:row>0</xdr:row>
      <xdr:rowOff>159549</xdr:rowOff>
    </xdr:from>
    <xdr:to>
      <xdr:col>4</xdr:col>
      <xdr:colOff>130969</xdr:colOff>
      <xdr:row>0</xdr:row>
      <xdr:rowOff>552451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="" id="{00000000-0008-0000-3300-000004000000}"/>
            </a:ext>
          </a:extLst>
        </xdr:cNvPr>
        <xdr:cNvSpPr txBox="1"/>
      </xdr:nvSpPr>
      <xdr:spPr>
        <a:xfrm>
          <a:off x="1847845" y="159549"/>
          <a:ext cx="8808249" cy="3929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1740690</xdr:colOff>
      <xdr:row>0</xdr:row>
      <xdr:rowOff>559450</xdr:rowOff>
    </xdr:from>
    <xdr:to>
      <xdr:col>3</xdr:col>
      <xdr:colOff>3178970</xdr:colOff>
      <xdr:row>0</xdr:row>
      <xdr:rowOff>992981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xmlns="" id="{00000000-0008-0000-3300-000005000000}"/>
            </a:ext>
          </a:extLst>
        </xdr:cNvPr>
        <xdr:cNvSpPr txBox="1"/>
      </xdr:nvSpPr>
      <xdr:spPr>
        <a:xfrm>
          <a:off x="1874040" y="559450"/>
          <a:ext cx="8496305" cy="4335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71437</xdr:colOff>
      <xdr:row>7</xdr:row>
      <xdr:rowOff>23811</xdr:rowOff>
    </xdr:from>
    <xdr:to>
      <xdr:col>3</xdr:col>
      <xdr:colOff>666750</xdr:colOff>
      <xdr:row>29</xdr:row>
      <xdr:rowOff>47625</xdr:rowOff>
    </xdr:to>
    <xdr:grpSp>
      <xdr:nvGrpSpPr>
        <xdr:cNvPr id="2" name="78 Grupo">
          <a:extLst>
            <a:ext uri="{FF2B5EF4-FFF2-40B4-BE49-F238E27FC236}">
              <a16:creationId xmlns:a16="http://schemas.microsoft.com/office/drawing/2014/main" xmlns="" id="{00000000-0008-0000-3400-000002000000}"/>
            </a:ext>
          </a:extLst>
        </xdr:cNvPr>
        <xdr:cNvGrpSpPr/>
      </xdr:nvGrpSpPr>
      <xdr:grpSpPr>
        <a:xfrm>
          <a:off x="204787" y="3138486"/>
          <a:ext cx="2157413" cy="4005264"/>
          <a:chOff x="158751" y="1202243"/>
          <a:chExt cx="1704601" cy="1940716"/>
        </a:xfrm>
      </xdr:grpSpPr>
      <xdr:sp macro="" textlink="">
        <xdr:nvSpPr>
          <xdr:cNvPr id="3" name="25 Proceso alternativo">
            <a:extLst>
              <a:ext uri="{FF2B5EF4-FFF2-40B4-BE49-F238E27FC236}">
                <a16:creationId xmlns:a16="http://schemas.microsoft.com/office/drawing/2014/main" xmlns="" id="{00000000-0008-0000-3400-000003000000}"/>
              </a:ext>
            </a:extLst>
          </xdr:cNvPr>
          <xdr:cNvSpPr/>
        </xdr:nvSpPr>
        <xdr:spPr>
          <a:xfrm>
            <a:off x="158751" y="1202243"/>
            <a:ext cx="1704601" cy="333891"/>
          </a:xfrm>
          <a:prstGeom prst="flowChartAlternateProcess">
            <a:avLst/>
          </a:prstGeom>
          <a:solidFill>
            <a:srgbClr val="F2DCDB"/>
          </a:solidFill>
          <a:ln w="9525">
            <a:solidFill>
              <a:srgbClr val="D64265"/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wrap="square" rtlCol="0" anchor="ctr"/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S11. Sociedades no Financieras</a:t>
            </a:r>
          </a:p>
        </xdr:txBody>
      </xdr:sp>
      <xdr:sp macro="" textlink="">
        <xdr:nvSpPr>
          <xdr:cNvPr id="4" name="5 Rectángulo">
            <a:extLst>
              <a:ext uri="{FF2B5EF4-FFF2-40B4-BE49-F238E27FC236}">
                <a16:creationId xmlns:a16="http://schemas.microsoft.com/office/drawing/2014/main" xmlns="" id="{00000000-0008-0000-3400-000004000000}"/>
              </a:ext>
            </a:extLst>
          </xdr:cNvPr>
          <xdr:cNvSpPr/>
        </xdr:nvSpPr>
        <xdr:spPr>
          <a:xfrm>
            <a:off x="158751" y="1698210"/>
            <a:ext cx="1698120" cy="1444749"/>
          </a:xfrm>
          <a:prstGeom prst="rect">
            <a:avLst/>
          </a:prstGeom>
          <a:ln>
            <a:solidFill>
              <a:schemeClr val="bg1">
                <a:lumMod val="65000"/>
              </a:schemeClr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wrap="square" rtlCol="0" anchor="ctr"/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just" fontAlgn="b"/>
            <a:endParaRPr lang="es-EC" sz="1100" b="1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 b="1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fontAlgn="b"/>
            <a:endParaRPr lang="es-EC" sz="1100" b="1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 b="1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Entidades privadas de  servicios característicos de enseñanza:</a:t>
            </a:r>
          </a:p>
          <a:p>
            <a:pPr algn="just" fontAlgn="b"/>
            <a:r>
              <a:rPr lang="es-EC" sz="1100">
                <a:solidFill>
                  <a:srgbClr val="5A5A72"/>
                </a:solidFill>
                <a:latin typeface="Century Gothic" panose="020B0502020202020204" pitchFamily="34" charset="0"/>
              </a:rPr>
              <a:t>Niveles Primera infancia, primaria, secundaria, superior  y otros tipos de enseñanza.</a:t>
            </a: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Entidades privadas de bienes y servicios conexos de enseñanza:</a:t>
            </a:r>
          </a:p>
          <a:p>
            <a:pPr algn="just" fontAlgn="b"/>
            <a:r>
              <a:rPr lang="es-EC" sz="1100">
                <a:solidFill>
                  <a:srgbClr val="5A5A72"/>
                </a:solidFill>
                <a:latin typeface="Century Gothic" panose="020B0502020202020204" pitchFamily="34" charset="0"/>
              </a:rPr>
              <a:t>Fabricación de uniformes, Transporte escolar, Productos de papel;  entre otros.</a:t>
            </a: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 b="1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/>
            <a:endParaRPr lang="es-EC" sz="1100" b="1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4</xdr:col>
      <xdr:colOff>154780</xdr:colOff>
      <xdr:row>7</xdr:row>
      <xdr:rowOff>1904</xdr:rowOff>
    </xdr:from>
    <xdr:to>
      <xdr:col>6</xdr:col>
      <xdr:colOff>761999</xdr:colOff>
      <xdr:row>29</xdr:row>
      <xdr:rowOff>114300</xdr:rowOff>
    </xdr:to>
    <xdr:grpSp>
      <xdr:nvGrpSpPr>
        <xdr:cNvPr id="5" name="78 Grupo">
          <a:extLst>
            <a:ext uri="{FF2B5EF4-FFF2-40B4-BE49-F238E27FC236}">
              <a16:creationId xmlns:a16="http://schemas.microsoft.com/office/drawing/2014/main" xmlns="" id="{00000000-0008-0000-3400-000005000000}"/>
            </a:ext>
          </a:extLst>
        </xdr:cNvPr>
        <xdr:cNvGrpSpPr/>
      </xdr:nvGrpSpPr>
      <xdr:grpSpPr>
        <a:xfrm>
          <a:off x="2631280" y="3116579"/>
          <a:ext cx="2169319" cy="4093846"/>
          <a:chOff x="158751" y="1114291"/>
          <a:chExt cx="1704601" cy="2387814"/>
        </a:xfrm>
      </xdr:grpSpPr>
      <xdr:sp macro="" textlink="">
        <xdr:nvSpPr>
          <xdr:cNvPr id="6" name="25 Proceso alternativo">
            <a:extLst>
              <a:ext uri="{FF2B5EF4-FFF2-40B4-BE49-F238E27FC236}">
                <a16:creationId xmlns:a16="http://schemas.microsoft.com/office/drawing/2014/main" xmlns="" id="{00000000-0008-0000-3400-000006000000}"/>
              </a:ext>
            </a:extLst>
          </xdr:cNvPr>
          <xdr:cNvSpPr/>
        </xdr:nvSpPr>
        <xdr:spPr>
          <a:xfrm>
            <a:off x="158751" y="1114291"/>
            <a:ext cx="1704601" cy="410033"/>
          </a:xfrm>
          <a:prstGeom prst="flowChartAlternateProcess">
            <a:avLst/>
          </a:prstGeom>
          <a:solidFill>
            <a:srgbClr val="F2DCDB"/>
          </a:solidFill>
          <a:ln w="9525">
            <a:solidFill>
              <a:srgbClr val="D64265"/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wrap="square" rtlCol="0" anchor="ctr"/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640720">
              <a:lnSpc>
                <a:spcPct val="90000"/>
              </a:lnSpc>
              <a:spcAft>
                <a:spcPct val="35000"/>
              </a:spcAft>
            </a:pPr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S13.Gobierno general</a:t>
            </a:r>
          </a:p>
        </xdr:txBody>
      </xdr:sp>
      <xdr:sp macro="" textlink="">
        <xdr:nvSpPr>
          <xdr:cNvPr id="7" name="5 Rectángulo">
            <a:extLst>
              <a:ext uri="{FF2B5EF4-FFF2-40B4-BE49-F238E27FC236}">
                <a16:creationId xmlns:a16="http://schemas.microsoft.com/office/drawing/2014/main" xmlns="" id="{00000000-0008-0000-3400-000007000000}"/>
              </a:ext>
            </a:extLst>
          </xdr:cNvPr>
          <xdr:cNvSpPr/>
        </xdr:nvSpPr>
        <xdr:spPr>
          <a:xfrm>
            <a:off x="158751" y="1733720"/>
            <a:ext cx="1698120" cy="1768385"/>
          </a:xfrm>
          <a:prstGeom prst="rect">
            <a:avLst/>
          </a:prstGeom>
          <a:ln>
            <a:solidFill>
              <a:schemeClr val="bg1">
                <a:lumMod val="65000"/>
              </a:schemeClr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wrap="square" rtlCol="0" anchor="ctr"/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just" fontAlgn="b"/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Entidades de regulación y administración de enseñanza:</a:t>
            </a:r>
          </a:p>
          <a:p>
            <a:pPr algn="just" fontAlgn="b"/>
            <a:r>
              <a:rPr lang="es-EC" sz="1100">
                <a:solidFill>
                  <a:srgbClr val="5A5A72"/>
                </a:solidFill>
                <a:latin typeface="Century Gothic" panose="020B0502020202020204" pitchFamily="34" charset="0"/>
              </a:rPr>
              <a:t>MIES, Ministerio de Educación, Senescyt, entre otras.</a:t>
            </a:r>
          </a:p>
          <a:p>
            <a:pPr algn="just" fontAlgn="b"/>
            <a:endParaRPr lang="es-EC" sz="1100" b="1">
              <a:solidFill>
                <a:srgbClr val="5A5A72"/>
              </a:solidFill>
              <a:latin typeface="Century Gothic" panose="020B0502020202020204" pitchFamily="34" charset="0"/>
            </a:endParaRPr>
          </a:p>
          <a:p>
            <a:pPr algn="just" fontAlgn="b"/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Entidades públicas de  servicios característicos de enseñanza:</a:t>
            </a:r>
            <a:endParaRPr lang="es-EC" sz="1100">
              <a:solidFill>
                <a:srgbClr val="5A5A72"/>
              </a:solidFill>
              <a:latin typeface="Century Gothic" panose="020B0502020202020204" pitchFamily="34" charset="0"/>
            </a:endParaRPr>
          </a:p>
          <a:p>
            <a:pPr algn="just" fontAlgn="b"/>
            <a:r>
              <a:rPr lang="es-EC" sz="1100">
                <a:solidFill>
                  <a:srgbClr val="5A5A72"/>
                </a:solidFill>
                <a:latin typeface="Century Gothic" panose="020B0502020202020204" pitchFamily="34" charset="0"/>
              </a:rPr>
              <a:t>Niveles primera infancia, primaria, secundaria, superior  y otros tipos de enseñanza.</a:t>
            </a:r>
            <a:endParaRPr lang="es-EC" sz="1100" b="1">
              <a:solidFill>
                <a:srgbClr val="5A5A72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7</xdr:col>
      <xdr:colOff>142875</xdr:colOff>
      <xdr:row>7</xdr:row>
      <xdr:rowOff>11906</xdr:rowOff>
    </xdr:from>
    <xdr:to>
      <xdr:col>10</xdr:col>
      <xdr:colOff>114300</xdr:colOff>
      <xdr:row>29</xdr:row>
      <xdr:rowOff>114299</xdr:rowOff>
    </xdr:to>
    <xdr:grpSp>
      <xdr:nvGrpSpPr>
        <xdr:cNvPr id="8" name="78 Grupo">
          <a:extLst>
            <a:ext uri="{FF2B5EF4-FFF2-40B4-BE49-F238E27FC236}">
              <a16:creationId xmlns:a16="http://schemas.microsoft.com/office/drawing/2014/main" xmlns="" id="{00000000-0008-0000-3400-000008000000}"/>
            </a:ext>
          </a:extLst>
        </xdr:cNvPr>
        <xdr:cNvGrpSpPr/>
      </xdr:nvGrpSpPr>
      <xdr:grpSpPr>
        <a:xfrm>
          <a:off x="4962525" y="3126581"/>
          <a:ext cx="2314575" cy="4083843"/>
          <a:chOff x="152270" y="1114028"/>
          <a:chExt cx="1704601" cy="2047894"/>
        </a:xfrm>
      </xdr:grpSpPr>
      <xdr:sp macro="" textlink="">
        <xdr:nvSpPr>
          <xdr:cNvPr id="9" name="25 Proceso alternativo">
            <a:extLst>
              <a:ext uri="{FF2B5EF4-FFF2-40B4-BE49-F238E27FC236}">
                <a16:creationId xmlns:a16="http://schemas.microsoft.com/office/drawing/2014/main" xmlns="" id="{00000000-0008-0000-3400-000009000000}"/>
              </a:ext>
            </a:extLst>
          </xdr:cNvPr>
          <xdr:cNvSpPr/>
        </xdr:nvSpPr>
        <xdr:spPr>
          <a:xfrm>
            <a:off x="152270" y="1114028"/>
            <a:ext cx="1704601" cy="352273"/>
          </a:xfrm>
          <a:prstGeom prst="flowChartAlternateProcess">
            <a:avLst/>
          </a:prstGeom>
          <a:solidFill>
            <a:srgbClr val="F2DCDB"/>
          </a:solidFill>
          <a:ln w="9525">
            <a:solidFill>
              <a:srgbClr val="D64265"/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wrap="square" rtlCol="0" anchor="ctr"/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640720">
              <a:lnSpc>
                <a:spcPct val="90000"/>
              </a:lnSpc>
              <a:spcAft>
                <a:spcPct val="35000"/>
              </a:spcAft>
            </a:pPr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S14. Hogares</a:t>
            </a:r>
          </a:p>
        </xdr:txBody>
      </xdr:sp>
      <xdr:sp macro="" textlink="">
        <xdr:nvSpPr>
          <xdr:cNvPr id="10" name="5 Rectángulo">
            <a:extLst>
              <a:ext uri="{FF2B5EF4-FFF2-40B4-BE49-F238E27FC236}">
                <a16:creationId xmlns:a16="http://schemas.microsoft.com/office/drawing/2014/main" xmlns="" id="{00000000-0008-0000-3400-00000A000000}"/>
              </a:ext>
            </a:extLst>
          </xdr:cNvPr>
          <xdr:cNvSpPr/>
        </xdr:nvSpPr>
        <xdr:spPr>
          <a:xfrm>
            <a:off x="158751" y="1642643"/>
            <a:ext cx="1698120" cy="1519279"/>
          </a:xfrm>
          <a:prstGeom prst="rect">
            <a:avLst/>
          </a:prstGeom>
          <a:ln>
            <a:solidFill>
              <a:schemeClr val="bg1">
                <a:lumMod val="65000"/>
              </a:schemeClr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wrap="square" rtlCol="0" anchor="ctr"/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just" fontAlgn="b"/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Hogares productores de servicios educativos (personas naturales) :</a:t>
            </a:r>
            <a:endParaRPr lang="es-EC" sz="1100" b="0">
              <a:solidFill>
                <a:srgbClr val="5A5A72"/>
              </a:solidFill>
              <a:latin typeface="Century Gothic" panose="020B0502020202020204" pitchFamily="34" charset="0"/>
            </a:endParaRPr>
          </a:p>
          <a:p>
            <a:pPr algn="just" fontAlgn="b"/>
            <a:r>
              <a:rPr lang="es-EC" sz="1100" b="0">
                <a:solidFill>
                  <a:srgbClr val="5A5A72"/>
                </a:solidFill>
                <a:latin typeface="Century Gothic" panose="020B0502020202020204" pitchFamily="34" charset="0"/>
              </a:rPr>
              <a:t>Niveles primera infancia, primaria, secundaria, y otros tipos de enseñanza.</a:t>
            </a:r>
          </a:p>
          <a:p>
            <a:pPr algn="just" fontAlgn="b"/>
            <a:endParaRPr lang="es-EC" sz="1100" b="1">
              <a:solidFill>
                <a:srgbClr val="5A5A72"/>
              </a:solidFill>
              <a:latin typeface="Century Gothic" panose="020B0502020202020204" pitchFamily="34" charset="0"/>
            </a:endParaRPr>
          </a:p>
          <a:p>
            <a:pPr algn="just" fontAlgn="b"/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Hogares en su función de  consumidores de servicios de:</a:t>
            </a:r>
          </a:p>
          <a:p>
            <a:pPr algn="just" fontAlgn="b"/>
            <a:r>
              <a:rPr lang="es-EC" sz="1100" b="0">
                <a:solidFill>
                  <a:srgbClr val="5A5A72"/>
                </a:solidFill>
                <a:latin typeface="Century Gothic" panose="020B0502020202020204" pitchFamily="34" charset="0"/>
              </a:rPr>
              <a:t>Niveles primera infancia, primaria, secundaria, superior, otros tipos de enseñanza y productos conexos de la educación</a:t>
            </a:r>
            <a:r>
              <a:rPr lang="es-EC" sz="1100" b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.</a:t>
            </a:r>
          </a:p>
        </xdr:txBody>
      </xdr:sp>
    </xdr:grpSp>
    <xdr:clientData/>
  </xdr:twoCellAnchor>
  <xdr:twoCellAnchor>
    <xdr:from>
      <xdr:col>10</xdr:col>
      <xdr:colOff>309562</xdr:colOff>
      <xdr:row>7</xdr:row>
      <xdr:rowOff>1904</xdr:rowOff>
    </xdr:from>
    <xdr:to>
      <xdr:col>13</xdr:col>
      <xdr:colOff>419100</xdr:colOff>
      <xdr:row>29</xdr:row>
      <xdr:rowOff>104775</xdr:rowOff>
    </xdr:to>
    <xdr:grpSp>
      <xdr:nvGrpSpPr>
        <xdr:cNvPr id="11" name="78 Grupo">
          <a:extLst>
            <a:ext uri="{FF2B5EF4-FFF2-40B4-BE49-F238E27FC236}">
              <a16:creationId xmlns:a16="http://schemas.microsoft.com/office/drawing/2014/main" xmlns="" id="{00000000-0008-0000-3400-00000B000000}"/>
            </a:ext>
          </a:extLst>
        </xdr:cNvPr>
        <xdr:cNvGrpSpPr/>
      </xdr:nvGrpSpPr>
      <xdr:grpSpPr>
        <a:xfrm>
          <a:off x="7472362" y="3116579"/>
          <a:ext cx="2452688" cy="4084321"/>
          <a:chOff x="158751" y="1213799"/>
          <a:chExt cx="1704601" cy="2293320"/>
        </a:xfrm>
      </xdr:grpSpPr>
      <xdr:sp macro="" textlink="">
        <xdr:nvSpPr>
          <xdr:cNvPr id="12" name="25 Proceso alternativo">
            <a:extLst>
              <a:ext uri="{FF2B5EF4-FFF2-40B4-BE49-F238E27FC236}">
                <a16:creationId xmlns:a16="http://schemas.microsoft.com/office/drawing/2014/main" xmlns="" id="{00000000-0008-0000-3400-00000C000000}"/>
              </a:ext>
            </a:extLst>
          </xdr:cNvPr>
          <xdr:cNvSpPr/>
        </xdr:nvSpPr>
        <xdr:spPr>
          <a:xfrm>
            <a:off x="158751" y="1213799"/>
            <a:ext cx="1704601" cy="395721"/>
          </a:xfrm>
          <a:prstGeom prst="flowChartAlternateProcess">
            <a:avLst/>
          </a:prstGeom>
          <a:solidFill>
            <a:srgbClr val="F2DCDB"/>
          </a:solidFill>
          <a:ln w="9525">
            <a:solidFill>
              <a:srgbClr val="D64265"/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wrap="square" rtlCol="0" anchor="ctr"/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640720">
              <a:lnSpc>
                <a:spcPct val="90000"/>
              </a:lnSpc>
              <a:spcAft>
                <a:spcPct val="35000"/>
              </a:spcAft>
            </a:pPr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S15. Instituciones sin fines</a:t>
            </a:r>
            <a:r>
              <a:rPr lang="es-EC" sz="1100" b="1" baseline="0">
                <a:solidFill>
                  <a:srgbClr val="5A5A72"/>
                </a:solidFill>
                <a:latin typeface="Century Gothic" panose="020B0502020202020204" pitchFamily="34" charset="0"/>
              </a:rPr>
              <a:t> de lucro (</a:t>
            </a:r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ISFLSH)</a:t>
            </a:r>
          </a:p>
        </xdr:txBody>
      </xdr:sp>
      <xdr:sp macro="" textlink="">
        <xdr:nvSpPr>
          <xdr:cNvPr id="13" name="5 Rectángulo">
            <a:extLst>
              <a:ext uri="{FF2B5EF4-FFF2-40B4-BE49-F238E27FC236}">
                <a16:creationId xmlns:a16="http://schemas.microsoft.com/office/drawing/2014/main" xmlns="" id="{00000000-0008-0000-3400-00000D000000}"/>
              </a:ext>
            </a:extLst>
          </xdr:cNvPr>
          <xdr:cNvSpPr/>
        </xdr:nvSpPr>
        <xdr:spPr>
          <a:xfrm>
            <a:off x="158751" y="1800458"/>
            <a:ext cx="1698120" cy="1706661"/>
          </a:xfrm>
          <a:prstGeom prst="rect">
            <a:avLst/>
          </a:prstGeom>
          <a:ln>
            <a:solidFill>
              <a:schemeClr val="bg1">
                <a:lumMod val="65000"/>
              </a:schemeClr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wrap="square" rtlCol="0" anchor="ctr"/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just" fontAlgn="b"/>
            <a:endParaRPr lang="es-EC" sz="1100" b="1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 b="1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Entidades privadas de  servicios característicos de enseñanza:</a:t>
            </a:r>
          </a:p>
          <a:p>
            <a:pPr algn="just" fontAlgn="b"/>
            <a:r>
              <a:rPr lang="es-EC" sz="1100">
                <a:solidFill>
                  <a:srgbClr val="5A5A72"/>
                </a:solidFill>
                <a:latin typeface="Century Gothic" panose="020B0502020202020204" pitchFamily="34" charset="0"/>
              </a:rPr>
              <a:t>Niveles primera infancia, primaria, secundaria, y otros tipos de enseñanza.</a:t>
            </a: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ctr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 editAs="oneCell">
    <xdr:from>
      <xdr:col>0</xdr:col>
      <xdr:colOff>0</xdr:colOff>
      <xdr:row>0</xdr:row>
      <xdr:rowOff>0</xdr:rowOff>
    </xdr:from>
    <xdr:to>
      <xdr:col>16</xdr:col>
      <xdr:colOff>447675</xdr:colOff>
      <xdr:row>1</xdr:row>
      <xdr:rowOff>104774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xmlns="" id="{00000000-0008-0000-34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296775" cy="1152524"/>
        </a:xfrm>
        <a:prstGeom prst="rect">
          <a:avLst/>
        </a:prstGeom>
      </xdr:spPr>
    </xdr:pic>
    <xdr:clientData/>
  </xdr:twoCellAnchor>
  <xdr:twoCellAnchor>
    <xdr:from>
      <xdr:col>3</xdr:col>
      <xdr:colOff>200020</xdr:colOff>
      <xdr:row>0</xdr:row>
      <xdr:rowOff>92874</xdr:rowOff>
    </xdr:from>
    <xdr:to>
      <xdr:col>14</xdr:col>
      <xdr:colOff>342900</xdr:colOff>
      <xdr:row>0</xdr:row>
      <xdr:rowOff>485776</xdr:rowOff>
    </xdr:to>
    <xdr:sp macro="" textlink="">
      <xdr:nvSpPr>
        <xdr:cNvPr id="20" name="CuadroTexto 19">
          <a:extLst>
            <a:ext uri="{FF2B5EF4-FFF2-40B4-BE49-F238E27FC236}">
              <a16:creationId xmlns:a16="http://schemas.microsoft.com/office/drawing/2014/main" xmlns="" id="{00000000-0008-0000-3400-000014000000}"/>
            </a:ext>
          </a:extLst>
        </xdr:cNvPr>
        <xdr:cNvSpPr txBox="1"/>
      </xdr:nvSpPr>
      <xdr:spPr>
        <a:xfrm>
          <a:off x="1895470" y="92874"/>
          <a:ext cx="8734430" cy="3929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</xdr:col>
      <xdr:colOff>245265</xdr:colOff>
      <xdr:row>0</xdr:row>
      <xdr:rowOff>502300</xdr:rowOff>
    </xdr:from>
    <xdr:to>
      <xdr:col>14</xdr:col>
      <xdr:colOff>76201</xdr:colOff>
      <xdr:row>0</xdr:row>
      <xdr:rowOff>935831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xmlns="" id="{00000000-0008-0000-3400-000015000000}"/>
            </a:ext>
          </a:extLst>
        </xdr:cNvPr>
        <xdr:cNvSpPr txBox="1"/>
      </xdr:nvSpPr>
      <xdr:spPr>
        <a:xfrm>
          <a:off x="1940715" y="502300"/>
          <a:ext cx="8422486" cy="4335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419100</xdr:colOff>
      <xdr:row>0</xdr:row>
      <xdr:rowOff>1035844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3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239500" cy="1035844"/>
        </a:xfrm>
        <a:prstGeom prst="rect">
          <a:avLst/>
        </a:prstGeom>
      </xdr:spPr>
    </xdr:pic>
    <xdr:clientData/>
  </xdr:twoCellAnchor>
  <xdr:twoCellAnchor>
    <xdr:from>
      <xdr:col>1</xdr:col>
      <xdr:colOff>1285870</xdr:colOff>
      <xdr:row>0</xdr:row>
      <xdr:rowOff>83349</xdr:rowOff>
    </xdr:from>
    <xdr:to>
      <xdr:col>2</xdr:col>
      <xdr:colOff>4255294</xdr:colOff>
      <xdr:row>0</xdr:row>
      <xdr:rowOff>476251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3500-000003000000}"/>
            </a:ext>
          </a:extLst>
        </xdr:cNvPr>
        <xdr:cNvSpPr txBox="1"/>
      </xdr:nvSpPr>
      <xdr:spPr>
        <a:xfrm>
          <a:off x="1752595" y="83349"/>
          <a:ext cx="7208049" cy="3929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1226340</xdr:colOff>
      <xdr:row>0</xdr:row>
      <xdr:rowOff>495300</xdr:rowOff>
    </xdr:from>
    <xdr:to>
      <xdr:col>2</xdr:col>
      <xdr:colOff>3429000</xdr:colOff>
      <xdr:row>0</xdr:row>
      <xdr:rowOff>973931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="" id="{00000000-0008-0000-3500-000004000000}"/>
            </a:ext>
          </a:extLst>
        </xdr:cNvPr>
        <xdr:cNvSpPr txBox="1"/>
      </xdr:nvSpPr>
      <xdr:spPr>
        <a:xfrm>
          <a:off x="1693065" y="495300"/>
          <a:ext cx="6441285" cy="4786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46480"/>
              </a:solidFill>
              <a:latin typeface="Century Gothic" panose="020B0502020202020204" pitchFamily="34" charset="0"/>
            </a:rPr>
            <a:t>Indicadores</a:t>
          </a:r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 Económicos 2007-2019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>
    <tabColor rgb="FF00B0F0"/>
  </sheetPr>
  <dimension ref="A1:AT30"/>
  <sheetViews>
    <sheetView zoomScale="120" zoomScaleNormal="120" workbookViewId="0">
      <pane ySplit="1" topLeftCell="A14" activePane="bottomLeft" state="frozen"/>
      <selection activeCell="B23" activeCellId="1" sqref="H22:I22 B23"/>
      <selection pane="bottomLeft" activeCell="E21" sqref="E21"/>
    </sheetView>
  </sheetViews>
  <sheetFormatPr baseColWidth="10" defaultColWidth="11.42578125" defaultRowHeight="15" customHeight="1" x14ac:dyDescent="0.25"/>
  <cols>
    <col min="1" max="1" width="2" style="6" bestFit="1" customWidth="1"/>
    <col min="2" max="2" width="23.140625" style="1" bestFit="1" customWidth="1"/>
    <col min="3" max="3" width="12.85546875" style="20" customWidth="1"/>
    <col min="4" max="4" width="9.140625" style="29" customWidth="1"/>
    <col min="5" max="5" width="32.85546875" style="1" bestFit="1" customWidth="1"/>
    <col min="6" max="6" width="42.140625" style="1" bestFit="1" customWidth="1"/>
    <col min="7" max="7" width="33.85546875" style="1" customWidth="1"/>
    <col min="8" max="8" width="24.28515625" style="1" customWidth="1"/>
    <col min="9" max="9" width="4.42578125" style="1" bestFit="1" customWidth="1"/>
    <col min="10" max="10" width="22.5703125" style="1" bestFit="1" customWidth="1"/>
    <col min="11" max="11" width="3" style="1" customWidth="1"/>
    <col min="12" max="13" width="2" style="1" customWidth="1"/>
    <col min="14" max="14" width="21.7109375" style="1" customWidth="1"/>
    <col min="15" max="15" width="9.7109375" style="1" customWidth="1"/>
    <col min="16" max="16" width="158" style="2" customWidth="1"/>
    <col min="17" max="17" width="19.42578125" style="43" customWidth="1"/>
    <col min="18" max="18" width="19.28515625" style="46" bestFit="1" customWidth="1"/>
    <col min="19" max="46" width="11.42578125" style="6"/>
    <col min="47" max="16384" width="11.42578125" style="1"/>
  </cols>
  <sheetData>
    <row r="1" spans="1:46" s="18" customFormat="1" ht="15" customHeight="1" thickBot="1" x14ac:dyDescent="0.3">
      <c r="A1" s="19" t="s">
        <v>34</v>
      </c>
      <c r="B1" s="13" t="s">
        <v>4</v>
      </c>
      <c r="C1" s="13" t="s">
        <v>9</v>
      </c>
      <c r="D1" s="23" t="s">
        <v>10</v>
      </c>
      <c r="E1" s="13">
        <v>1</v>
      </c>
      <c r="F1" s="13">
        <v>2</v>
      </c>
      <c r="G1" s="13">
        <v>3</v>
      </c>
      <c r="H1" s="13">
        <v>4</v>
      </c>
      <c r="I1" s="14">
        <v>5</v>
      </c>
      <c r="J1" s="14">
        <v>6</v>
      </c>
      <c r="K1" s="15">
        <v>7</v>
      </c>
      <c r="L1" s="15">
        <v>8</v>
      </c>
      <c r="M1" s="13">
        <v>9</v>
      </c>
      <c r="N1" s="13">
        <v>10</v>
      </c>
      <c r="O1" s="16">
        <v>11</v>
      </c>
      <c r="P1" s="17" t="s">
        <v>11</v>
      </c>
      <c r="Q1" s="41" t="s">
        <v>32</v>
      </c>
      <c r="R1" s="42" t="s">
        <v>33</v>
      </c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</row>
    <row r="2" spans="1:46" ht="15" customHeight="1" x14ac:dyDescent="0.25">
      <c r="A2" s="12"/>
      <c r="B2" s="7" t="s">
        <v>7</v>
      </c>
      <c r="C2" s="21" t="s">
        <v>8</v>
      </c>
      <c r="D2" s="27">
        <v>1</v>
      </c>
      <c r="E2" s="4" t="s">
        <v>3</v>
      </c>
      <c r="F2" s="4" t="s">
        <v>5</v>
      </c>
      <c r="G2" s="3" t="s">
        <v>16</v>
      </c>
      <c r="H2" s="9" t="s">
        <v>17</v>
      </c>
      <c r="I2" s="3" t="s">
        <v>18</v>
      </c>
      <c r="J2" s="6"/>
      <c r="M2" s="4" t="s">
        <v>0</v>
      </c>
      <c r="N2" s="4" t="s">
        <v>39</v>
      </c>
      <c r="O2" s="4" t="str">
        <f>+IF(C2="k"," Miles de dólares de 2007. "," Miles de dólares. ")</f>
        <v xml:space="preserve"> Miles de dólares de 2007. </v>
      </c>
      <c r="P2" s="9" t="str">
        <f t="shared" ref="P2:P27" si="0">+CONCATENATE(D2,E2,F2,G2,H2,I2,J2,K2,L2,M2,N2,O2)</f>
        <v xml:space="preserve">1 Producción  de las actividades características y conexas de la educación respecto al PIB nacional. 2007-2009. Miles de dólares de 2007. </v>
      </c>
      <c r="Q2" s="52" t="s">
        <v>46</v>
      </c>
      <c r="R2" s="44" t="s">
        <v>41</v>
      </c>
    </row>
    <row r="3" spans="1:46" ht="15" customHeight="1" x14ac:dyDescent="0.25">
      <c r="A3" s="12">
        <v>1</v>
      </c>
      <c r="B3" s="7" t="s">
        <v>7</v>
      </c>
      <c r="C3" s="21" t="s">
        <v>8</v>
      </c>
      <c r="D3" s="27">
        <v>2</v>
      </c>
      <c r="E3" s="4" t="s">
        <v>3</v>
      </c>
      <c r="F3" s="4" t="s">
        <v>1</v>
      </c>
      <c r="G3" s="3"/>
      <c r="H3" s="3" t="s">
        <v>16</v>
      </c>
      <c r="I3" s="3" t="s">
        <v>43</v>
      </c>
      <c r="J3" s="3" t="s">
        <v>42</v>
      </c>
      <c r="M3" s="4" t="s">
        <v>0</v>
      </c>
      <c r="N3" s="4" t="s">
        <v>39</v>
      </c>
      <c r="O3" s="4" t="str">
        <f t="shared" ref="O3:O27" si="1">+IF(C3="k"," Miles de dólares de 2007. "," Miles de dólares. ")</f>
        <v xml:space="preserve"> Miles de dólares de 2007. </v>
      </c>
      <c r="P3" s="5" t="str">
        <f t="shared" si="0"/>
        <v xml:space="preserve">2 Producción  de las actividades características de la educación según industrias. 2007-2009. Miles de dólares de 2007. </v>
      </c>
      <c r="Q3" s="53" t="s">
        <v>45</v>
      </c>
      <c r="R3" s="44" t="s">
        <v>41</v>
      </c>
    </row>
    <row r="4" spans="1:46" ht="15" customHeight="1" x14ac:dyDescent="0.25">
      <c r="A4" s="12"/>
      <c r="B4" s="7" t="s">
        <v>7</v>
      </c>
      <c r="C4" s="21" t="s">
        <v>8</v>
      </c>
      <c r="D4" s="27">
        <v>3</v>
      </c>
      <c r="E4" s="4" t="s">
        <v>3</v>
      </c>
      <c r="F4" s="4" t="s">
        <v>6</v>
      </c>
      <c r="G4" s="3"/>
      <c r="H4" s="3" t="s">
        <v>16</v>
      </c>
      <c r="I4" s="3" t="s">
        <v>43</v>
      </c>
      <c r="J4" s="3" t="s">
        <v>42</v>
      </c>
      <c r="M4" s="4" t="s">
        <v>0</v>
      </c>
      <c r="N4" s="4" t="s">
        <v>39</v>
      </c>
      <c r="O4" s="4" t="str">
        <f t="shared" si="1"/>
        <v xml:space="preserve"> Miles de dólares de 2007. </v>
      </c>
      <c r="P4" s="5" t="str">
        <f t="shared" si="0"/>
        <v xml:space="preserve">3 Producción  de las actividades conexas de la educación según industrias. 2007-2009. Miles de dólares de 2007. </v>
      </c>
      <c r="Q4" s="53" t="s">
        <v>45</v>
      </c>
      <c r="R4" s="44" t="s">
        <v>41</v>
      </c>
    </row>
    <row r="5" spans="1:46" ht="15" customHeight="1" x14ac:dyDescent="0.25">
      <c r="A5" s="12"/>
      <c r="B5" s="7" t="s">
        <v>7</v>
      </c>
      <c r="C5" s="21" t="s">
        <v>8</v>
      </c>
      <c r="D5" s="27">
        <v>4</v>
      </c>
      <c r="E5" s="4" t="s">
        <v>3</v>
      </c>
      <c r="F5" s="4" t="s">
        <v>1</v>
      </c>
      <c r="G5" s="3" t="s">
        <v>12</v>
      </c>
      <c r="H5" s="3" t="s">
        <v>16</v>
      </c>
      <c r="I5" s="3"/>
      <c r="J5" s="3"/>
      <c r="M5" s="4" t="s">
        <v>0</v>
      </c>
      <c r="N5" s="4" t="s">
        <v>39</v>
      </c>
      <c r="O5" s="4" t="str">
        <f t="shared" si="1"/>
        <v xml:space="preserve"> Miles de dólares de 2007. </v>
      </c>
      <c r="P5" s="5" t="str">
        <f t="shared" si="0"/>
        <v xml:space="preserve">4 Producción  de las actividades características de mercado y no de mercado de la educación. 2007-2009. Miles de dólares de 2007. </v>
      </c>
      <c r="Q5" s="53" t="s">
        <v>45</v>
      </c>
      <c r="R5" s="44" t="s">
        <v>41</v>
      </c>
    </row>
    <row r="6" spans="1:46" ht="15" customHeight="1" x14ac:dyDescent="0.25">
      <c r="A6" s="12"/>
      <c r="B6" s="7" t="s">
        <v>7</v>
      </c>
      <c r="C6" s="21" t="s">
        <v>8</v>
      </c>
      <c r="D6" s="27">
        <v>5</v>
      </c>
      <c r="E6" s="4" t="s">
        <v>13</v>
      </c>
      <c r="F6" s="4" t="s">
        <v>5</v>
      </c>
      <c r="G6" s="3" t="s">
        <v>16</v>
      </c>
      <c r="H6" s="9" t="s">
        <v>17</v>
      </c>
      <c r="I6" s="3" t="s">
        <v>18</v>
      </c>
      <c r="J6" s="6"/>
      <c r="M6" s="4" t="s">
        <v>0</v>
      </c>
      <c r="N6" s="4" t="s">
        <v>39</v>
      </c>
      <c r="O6" s="4" t="str">
        <f t="shared" si="1"/>
        <v xml:space="preserve"> Miles de dólares de 2007. </v>
      </c>
      <c r="P6" s="5" t="str">
        <f t="shared" si="0"/>
        <v xml:space="preserve">5 VAB de las actividades características y conexas de la educación respecto al PIB nacional. 2007-2009. Miles de dólares de 2007. </v>
      </c>
      <c r="Q6" s="52" t="s">
        <v>44</v>
      </c>
      <c r="R6" s="44" t="s">
        <v>41</v>
      </c>
    </row>
    <row r="7" spans="1:46" ht="15" customHeight="1" x14ac:dyDescent="0.25">
      <c r="A7" s="12">
        <v>1</v>
      </c>
      <c r="B7" s="7" t="s">
        <v>7</v>
      </c>
      <c r="C7" s="21" t="s">
        <v>8</v>
      </c>
      <c r="D7" s="27">
        <v>6</v>
      </c>
      <c r="E7" s="4" t="s">
        <v>13</v>
      </c>
      <c r="F7" s="4" t="s">
        <v>1</v>
      </c>
      <c r="G7" s="3"/>
      <c r="H7" s="3" t="s">
        <v>16</v>
      </c>
      <c r="I7" s="3" t="s">
        <v>43</v>
      </c>
      <c r="J7" s="3" t="s">
        <v>42</v>
      </c>
      <c r="M7" s="4" t="s">
        <v>0</v>
      </c>
      <c r="N7" s="4" t="s">
        <v>39</v>
      </c>
      <c r="O7" s="4" t="str">
        <f t="shared" si="1"/>
        <v xml:space="preserve"> Miles de dólares de 2007. </v>
      </c>
      <c r="P7" s="5" t="str">
        <f t="shared" si="0"/>
        <v xml:space="preserve">6 VAB de las actividades características de la educación según industrias. 2007-2009. Miles de dólares de 2007. </v>
      </c>
      <c r="Q7" s="53" t="s">
        <v>45</v>
      </c>
      <c r="R7" s="44" t="s">
        <v>41</v>
      </c>
    </row>
    <row r="8" spans="1:46" ht="15" customHeight="1" x14ac:dyDescent="0.25">
      <c r="A8" s="12"/>
      <c r="B8" s="7" t="s">
        <v>7</v>
      </c>
      <c r="C8" s="21" t="s">
        <v>8</v>
      </c>
      <c r="D8" s="27">
        <v>7</v>
      </c>
      <c r="E8" s="4" t="s">
        <v>13</v>
      </c>
      <c r="F8" s="4" t="s">
        <v>6</v>
      </c>
      <c r="G8" s="3"/>
      <c r="H8" s="3" t="s">
        <v>16</v>
      </c>
      <c r="I8" s="3" t="s">
        <v>43</v>
      </c>
      <c r="J8" s="3" t="s">
        <v>42</v>
      </c>
      <c r="M8" s="4" t="s">
        <v>0</v>
      </c>
      <c r="N8" s="4" t="s">
        <v>39</v>
      </c>
      <c r="O8" s="4" t="str">
        <f t="shared" si="1"/>
        <v xml:space="preserve"> Miles de dólares de 2007. </v>
      </c>
      <c r="P8" s="5" t="str">
        <f t="shared" si="0"/>
        <v xml:space="preserve">7 VAB de las actividades conexas de la educación según industrias. 2007-2009. Miles de dólares de 2007. </v>
      </c>
      <c r="Q8" s="53" t="s">
        <v>45</v>
      </c>
      <c r="R8" s="44" t="s">
        <v>41</v>
      </c>
    </row>
    <row r="9" spans="1:46" ht="15" customHeight="1" x14ac:dyDescent="0.25">
      <c r="A9" s="12"/>
      <c r="B9" s="7" t="s">
        <v>7</v>
      </c>
      <c r="C9" s="21" t="s">
        <v>8</v>
      </c>
      <c r="D9" s="27">
        <v>8</v>
      </c>
      <c r="E9" s="4" t="s">
        <v>13</v>
      </c>
      <c r="F9" s="4" t="s">
        <v>1</v>
      </c>
      <c r="G9" s="3" t="s">
        <v>12</v>
      </c>
      <c r="H9" s="3" t="s">
        <v>16</v>
      </c>
      <c r="I9" s="6"/>
      <c r="J9" s="6"/>
      <c r="M9" s="4" t="s">
        <v>0</v>
      </c>
      <c r="N9" s="4" t="s">
        <v>39</v>
      </c>
      <c r="O9" s="4" t="str">
        <f t="shared" si="1"/>
        <v xml:space="preserve"> Miles de dólares de 2007. </v>
      </c>
      <c r="P9" s="5" t="str">
        <f t="shared" si="0"/>
        <v xml:space="preserve">8 VAB de las actividades características de mercado y no de mercado de la educación. 2007-2009. Miles de dólares de 2007. </v>
      </c>
      <c r="Q9" s="53" t="s">
        <v>45</v>
      </c>
      <c r="R9" s="44" t="s">
        <v>41</v>
      </c>
    </row>
    <row r="10" spans="1:46" ht="15" customHeight="1" x14ac:dyDescent="0.25">
      <c r="A10" s="12"/>
      <c r="B10" s="7" t="s">
        <v>7</v>
      </c>
      <c r="C10" s="21" t="s">
        <v>8</v>
      </c>
      <c r="D10" s="27">
        <v>9</v>
      </c>
      <c r="E10" s="4" t="s">
        <v>37</v>
      </c>
      <c r="F10" s="4" t="s">
        <v>5</v>
      </c>
      <c r="G10" s="3" t="s">
        <v>16</v>
      </c>
      <c r="H10" s="9" t="s">
        <v>17</v>
      </c>
      <c r="I10" s="3" t="s">
        <v>18</v>
      </c>
      <c r="J10" s="6"/>
      <c r="M10" s="4" t="s">
        <v>0</v>
      </c>
      <c r="N10" s="4" t="s">
        <v>39</v>
      </c>
      <c r="O10" s="4" t="str">
        <f t="shared" si="1"/>
        <v xml:space="preserve"> Miles de dólares de 2007. </v>
      </c>
      <c r="P10" s="5" t="str">
        <f t="shared" si="0"/>
        <v xml:space="preserve">9 Consumo intermedio de las actividades características y conexas de la educación respecto al PIB nacional. 2007-2009. Miles de dólares de 2007. </v>
      </c>
      <c r="Q10" s="52" t="s">
        <v>44</v>
      </c>
      <c r="R10" s="44" t="s">
        <v>41</v>
      </c>
    </row>
    <row r="11" spans="1:46" ht="15" customHeight="1" x14ac:dyDescent="0.25">
      <c r="A11" s="12">
        <v>1</v>
      </c>
      <c r="B11" s="7" t="s">
        <v>7</v>
      </c>
      <c r="C11" s="21" t="s">
        <v>8</v>
      </c>
      <c r="D11" s="27">
        <v>10</v>
      </c>
      <c r="E11" s="4" t="s">
        <v>37</v>
      </c>
      <c r="F11" s="4" t="s">
        <v>1</v>
      </c>
      <c r="G11" s="4"/>
      <c r="H11" s="4" t="s">
        <v>16</v>
      </c>
      <c r="I11" s="3" t="s">
        <v>43</v>
      </c>
      <c r="J11" s="3" t="s">
        <v>42</v>
      </c>
      <c r="M11" s="4" t="s">
        <v>0</v>
      </c>
      <c r="N11" s="4" t="s">
        <v>39</v>
      </c>
      <c r="O11" s="4" t="str">
        <f t="shared" si="1"/>
        <v xml:space="preserve"> Miles de dólares de 2007. </v>
      </c>
      <c r="P11" s="5" t="str">
        <f t="shared" si="0"/>
        <v xml:space="preserve">10 Consumo intermedio de las actividades características de la educación según industrias. 2007-2009. Miles de dólares de 2007. </v>
      </c>
      <c r="Q11" s="53" t="s">
        <v>45</v>
      </c>
      <c r="R11" s="44" t="s">
        <v>41</v>
      </c>
    </row>
    <row r="12" spans="1:46" ht="15" customHeight="1" x14ac:dyDescent="0.25">
      <c r="A12" s="12"/>
      <c r="B12" s="7" t="s">
        <v>7</v>
      </c>
      <c r="C12" s="21" t="s">
        <v>8</v>
      </c>
      <c r="D12" s="27">
        <v>11</v>
      </c>
      <c r="E12" s="4" t="s">
        <v>37</v>
      </c>
      <c r="F12" s="4" t="s">
        <v>6</v>
      </c>
      <c r="G12" s="4"/>
      <c r="H12" s="4" t="s">
        <v>16</v>
      </c>
      <c r="I12" s="3" t="s">
        <v>43</v>
      </c>
      <c r="J12" s="3" t="s">
        <v>42</v>
      </c>
      <c r="M12" s="4" t="s">
        <v>0</v>
      </c>
      <c r="N12" s="4" t="s">
        <v>39</v>
      </c>
      <c r="O12" s="4" t="str">
        <f t="shared" si="1"/>
        <v xml:space="preserve"> Miles de dólares de 2007. </v>
      </c>
      <c r="P12" s="5" t="str">
        <f t="shared" si="0"/>
        <v xml:space="preserve">11 Consumo intermedio de las actividades conexas de la educación según industrias. 2007-2009. Miles de dólares de 2007. </v>
      </c>
      <c r="Q12" s="53" t="s">
        <v>45</v>
      </c>
      <c r="R12" s="44" t="s">
        <v>41</v>
      </c>
    </row>
    <row r="13" spans="1:46" ht="15" customHeight="1" x14ac:dyDescent="0.25">
      <c r="A13" s="12"/>
      <c r="B13" s="7" t="s">
        <v>7</v>
      </c>
      <c r="C13" s="21" t="s">
        <v>8</v>
      </c>
      <c r="D13" s="27">
        <v>12</v>
      </c>
      <c r="E13" s="4" t="s">
        <v>37</v>
      </c>
      <c r="F13" s="4" t="s">
        <v>1</v>
      </c>
      <c r="G13" s="4" t="s">
        <v>12</v>
      </c>
      <c r="H13" s="4" t="s">
        <v>16</v>
      </c>
      <c r="M13" s="4" t="s">
        <v>0</v>
      </c>
      <c r="N13" s="4" t="s">
        <v>39</v>
      </c>
      <c r="O13" s="4" t="str">
        <f t="shared" si="1"/>
        <v xml:space="preserve"> Miles de dólares de 2007. </v>
      </c>
      <c r="P13" s="5" t="str">
        <f t="shared" si="0"/>
        <v xml:space="preserve">12 Consumo intermedio de las actividades características de mercado y no de mercado de la educación. 2007-2009. Miles de dólares de 2007. </v>
      </c>
      <c r="Q13" s="53" t="s">
        <v>45</v>
      </c>
      <c r="R13" s="44" t="s">
        <v>41</v>
      </c>
    </row>
    <row r="14" spans="1:46" ht="15" customHeight="1" x14ac:dyDescent="0.25">
      <c r="A14" s="12"/>
      <c r="B14" s="8" t="s">
        <v>15</v>
      </c>
      <c r="C14" s="21" t="s">
        <v>8</v>
      </c>
      <c r="D14" s="56">
        <v>13</v>
      </c>
      <c r="E14" s="57" t="s">
        <v>14</v>
      </c>
      <c r="F14" s="57" t="s">
        <v>16</v>
      </c>
      <c r="G14" s="58" t="s">
        <v>17</v>
      </c>
      <c r="H14" s="57" t="s">
        <v>18</v>
      </c>
      <c r="M14" s="4" t="s">
        <v>0</v>
      </c>
      <c r="N14" s="4" t="s">
        <v>39</v>
      </c>
      <c r="O14" s="4" t="str">
        <f t="shared" si="1"/>
        <v xml:space="preserve"> Miles de dólares de 2007. </v>
      </c>
      <c r="P14" s="5" t="str">
        <f t="shared" si="0"/>
        <v xml:space="preserve">13 Gasto de consumo final de la educación respecto al PIB nacional. 2007-2009. Miles de dólares de 2007. </v>
      </c>
      <c r="Q14" s="52" t="s">
        <v>44</v>
      </c>
      <c r="R14" s="44" t="s">
        <v>41</v>
      </c>
    </row>
    <row r="15" spans="1:46" ht="15" customHeight="1" x14ac:dyDescent="0.25">
      <c r="A15" s="12"/>
      <c r="B15" s="8" t="s">
        <v>15</v>
      </c>
      <c r="C15" s="21" t="s">
        <v>8</v>
      </c>
      <c r="D15" s="28">
        <v>14</v>
      </c>
      <c r="E15" s="3" t="s">
        <v>14</v>
      </c>
      <c r="F15" s="9" t="s">
        <v>21</v>
      </c>
      <c r="G15" s="3" t="s">
        <v>30</v>
      </c>
      <c r="H15" s="11" t="s">
        <v>19</v>
      </c>
      <c r="M15" s="4" t="s">
        <v>0</v>
      </c>
      <c r="N15" s="4" t="s">
        <v>39</v>
      </c>
      <c r="O15" s="4" t="str">
        <f t="shared" si="1"/>
        <v xml:space="preserve"> Miles de dólares de 2007. </v>
      </c>
      <c r="P15" s="5" t="str">
        <f t="shared" si="0"/>
        <v xml:space="preserve">14 Gasto de consumo final de los hogares en educación respecto al Gasto de consumo final total de los hogares. 2007-2009. Miles de dólares de 2007. </v>
      </c>
      <c r="Q15" s="52" t="s">
        <v>44</v>
      </c>
      <c r="R15" s="44" t="s">
        <v>41</v>
      </c>
    </row>
    <row r="16" spans="1:46" ht="15" customHeight="1" x14ac:dyDescent="0.25">
      <c r="A16" s="12"/>
      <c r="B16" s="8" t="s">
        <v>15</v>
      </c>
      <c r="C16" s="21" t="s">
        <v>8</v>
      </c>
      <c r="D16" s="28">
        <v>15</v>
      </c>
      <c r="E16" s="3" t="s">
        <v>14</v>
      </c>
      <c r="F16" s="9" t="s">
        <v>22</v>
      </c>
      <c r="G16" s="3" t="s">
        <v>30</v>
      </c>
      <c r="H16" s="11" t="s">
        <v>20</v>
      </c>
      <c r="M16" s="4" t="s">
        <v>0</v>
      </c>
      <c r="N16" s="4" t="s">
        <v>39</v>
      </c>
      <c r="O16" s="4" t="str">
        <f t="shared" si="1"/>
        <v xml:space="preserve"> Miles de dólares de 2007. </v>
      </c>
      <c r="P16" s="5" t="str">
        <f t="shared" si="0"/>
        <v xml:space="preserve">15 Gasto de consumo final del Gobierno general en educación respecto al Gasto de consumo final total del Gobierno general. 2007-2009. Miles de dólares de 2007. </v>
      </c>
      <c r="Q16" s="52" t="s">
        <v>44</v>
      </c>
      <c r="R16" s="44" t="s">
        <v>41</v>
      </c>
    </row>
    <row r="17" spans="1:18" s="6" customFormat="1" ht="15" customHeight="1" x14ac:dyDescent="0.25">
      <c r="A17" s="12"/>
      <c r="B17" s="8" t="s">
        <v>15</v>
      </c>
      <c r="C17" s="21" t="s">
        <v>8</v>
      </c>
      <c r="D17" s="28">
        <v>16</v>
      </c>
      <c r="E17" s="3" t="s">
        <v>23</v>
      </c>
      <c r="F17" s="9" t="s">
        <v>21</v>
      </c>
      <c r="G17" s="3" t="s">
        <v>31</v>
      </c>
      <c r="H17" s="11" t="s">
        <v>19</v>
      </c>
      <c r="I17" s="1"/>
      <c r="J17" s="1"/>
      <c r="K17" s="1"/>
      <c r="L17" s="1"/>
      <c r="M17" s="4" t="s">
        <v>0</v>
      </c>
      <c r="N17" s="4" t="s">
        <v>39</v>
      </c>
      <c r="O17" s="4" t="str">
        <f t="shared" si="1"/>
        <v xml:space="preserve"> Miles de dólares de 2007. </v>
      </c>
      <c r="P17" s="5" t="str">
        <f t="shared" si="0"/>
        <v xml:space="preserve">16 Consumo final efectivo de los hogares en educación respecto al Consumo final efectivo total de los hogares. 2007-2009. Miles de dólares de 2007. </v>
      </c>
      <c r="Q17" s="52" t="s">
        <v>44</v>
      </c>
      <c r="R17" s="44" t="s">
        <v>41</v>
      </c>
    </row>
    <row r="18" spans="1:18" ht="15" customHeight="1" x14ac:dyDescent="0.25">
      <c r="A18" s="12"/>
      <c r="B18" s="8" t="s">
        <v>15</v>
      </c>
      <c r="C18" s="21" t="s">
        <v>8</v>
      </c>
      <c r="D18" s="28">
        <v>17</v>
      </c>
      <c r="E18" s="3" t="s">
        <v>23</v>
      </c>
      <c r="F18" s="9" t="s">
        <v>22</v>
      </c>
      <c r="G18" s="3" t="s">
        <v>31</v>
      </c>
      <c r="H18" s="11" t="s">
        <v>20</v>
      </c>
      <c r="M18" s="4" t="s">
        <v>0</v>
      </c>
      <c r="N18" s="4" t="s">
        <v>39</v>
      </c>
      <c r="O18" s="4" t="str">
        <f t="shared" si="1"/>
        <v xml:space="preserve"> Miles de dólares de 2007. </v>
      </c>
      <c r="P18" s="5" t="str">
        <f t="shared" si="0"/>
        <v xml:space="preserve">17 Consumo final efectivo del Gobierno general en educación respecto al Consumo final efectivo total del Gobierno general. 2007-2009. Miles de dólares de 2007. </v>
      </c>
      <c r="Q18" s="52" t="s">
        <v>44</v>
      </c>
      <c r="R18" s="44" t="s">
        <v>41</v>
      </c>
    </row>
    <row r="19" spans="1:18" ht="15" customHeight="1" x14ac:dyDescent="0.25">
      <c r="A19" s="12"/>
      <c r="B19" s="8" t="s">
        <v>15</v>
      </c>
      <c r="C19" s="21" t="s">
        <v>8</v>
      </c>
      <c r="D19" s="28">
        <v>18</v>
      </c>
      <c r="E19" s="10" t="s">
        <v>23</v>
      </c>
      <c r="F19" s="11" t="s">
        <v>21</v>
      </c>
      <c r="G19" s="10" t="s">
        <v>30</v>
      </c>
      <c r="H19" s="9" t="s">
        <v>21</v>
      </c>
      <c r="M19" s="4" t="s">
        <v>0</v>
      </c>
      <c r="N19" s="4" t="s">
        <v>39</v>
      </c>
      <c r="O19" s="4" t="str">
        <f t="shared" si="1"/>
        <v xml:space="preserve"> Miles de dólares de 2007. </v>
      </c>
      <c r="P19" s="5" t="str">
        <f t="shared" si="0"/>
        <v xml:space="preserve">18 Consumo final efectivo de los hogares en educación respecto al Gasto de consumo final de los hogares en educación. 2007-2009. Miles de dólares de 2007. </v>
      </c>
      <c r="Q19" s="53" t="s">
        <v>45</v>
      </c>
      <c r="R19" s="44" t="s">
        <v>41</v>
      </c>
    </row>
    <row r="20" spans="1:18" ht="15" customHeight="1" x14ac:dyDescent="0.25">
      <c r="A20" s="12"/>
      <c r="B20" s="8" t="s">
        <v>15</v>
      </c>
      <c r="C20" s="21" t="s">
        <v>8</v>
      </c>
      <c r="D20" s="28">
        <v>19</v>
      </c>
      <c r="E20" s="4" t="s">
        <v>26</v>
      </c>
      <c r="F20" s="4" t="s">
        <v>16</v>
      </c>
      <c r="G20" s="3"/>
      <c r="H20" s="9"/>
      <c r="I20" s="3" t="s">
        <v>43</v>
      </c>
      <c r="J20" s="6" t="s">
        <v>36</v>
      </c>
      <c r="M20" s="4" t="s">
        <v>0</v>
      </c>
      <c r="N20" s="4" t="s">
        <v>39</v>
      </c>
      <c r="O20" s="4" t="str">
        <f t="shared" si="1"/>
        <v xml:space="preserve"> Miles de dólares de 2007. </v>
      </c>
      <c r="P20" s="5" t="str">
        <f t="shared" si="0"/>
        <v xml:space="preserve">19 Gasto Total de la educación según tipo de gasto. 2007-2009. Miles de dólares de 2007. </v>
      </c>
      <c r="Q20" s="54" t="s">
        <v>45</v>
      </c>
      <c r="R20" s="45" t="s">
        <v>41</v>
      </c>
    </row>
    <row r="21" spans="1:18" s="6" customFormat="1" ht="15" customHeight="1" x14ac:dyDescent="0.25">
      <c r="A21" s="12"/>
      <c r="B21" s="8" t="s">
        <v>15</v>
      </c>
      <c r="C21" s="21" t="s">
        <v>8</v>
      </c>
      <c r="D21" s="28">
        <v>20</v>
      </c>
      <c r="E21" s="3" t="s">
        <v>25</v>
      </c>
      <c r="F21" s="4" t="s">
        <v>16</v>
      </c>
      <c r="G21" s="5" t="s">
        <v>17</v>
      </c>
      <c r="H21" s="3" t="s">
        <v>18</v>
      </c>
      <c r="I21" s="1"/>
      <c r="J21" s="1"/>
      <c r="K21" s="1"/>
      <c r="L21" s="1"/>
      <c r="M21" s="4" t="s">
        <v>0</v>
      </c>
      <c r="N21" s="4" t="s">
        <v>39</v>
      </c>
      <c r="O21" s="4" t="str">
        <f t="shared" si="1"/>
        <v xml:space="preserve"> Miles de dólares de 2007. </v>
      </c>
      <c r="P21" s="5" t="str">
        <f t="shared" si="0"/>
        <v xml:space="preserve">20 Gasto público de la educación respecto al PIB nacional. 2007-2009. Miles de dólares de 2007. </v>
      </c>
      <c r="Q21" s="52" t="s">
        <v>44</v>
      </c>
      <c r="R21" s="44" t="s">
        <v>41</v>
      </c>
    </row>
    <row r="22" spans="1:18" s="6" customFormat="1" ht="15" customHeight="1" x14ac:dyDescent="0.25">
      <c r="A22" s="12"/>
      <c r="B22" s="8" t="s">
        <v>15</v>
      </c>
      <c r="C22" s="21" t="s">
        <v>8</v>
      </c>
      <c r="D22" s="28">
        <v>21</v>
      </c>
      <c r="E22" s="3" t="s">
        <v>24</v>
      </c>
      <c r="F22" s="4" t="s">
        <v>16</v>
      </c>
      <c r="G22" s="5" t="s">
        <v>17</v>
      </c>
      <c r="H22" s="3" t="s">
        <v>18</v>
      </c>
      <c r="M22" s="3" t="s">
        <v>0</v>
      </c>
      <c r="N22" s="4" t="s">
        <v>39</v>
      </c>
      <c r="O22" s="4" t="str">
        <f t="shared" si="1"/>
        <v xml:space="preserve"> Miles de dólares de 2007. </v>
      </c>
      <c r="P22" s="5" t="str">
        <f t="shared" si="0"/>
        <v xml:space="preserve">21 Gasto privado de la educación respecto al PIB nacional. 2007-2009. Miles de dólares de 2007. </v>
      </c>
      <c r="Q22" s="52" t="s">
        <v>44</v>
      </c>
      <c r="R22" s="45" t="s">
        <v>41</v>
      </c>
    </row>
    <row r="23" spans="1:18" s="6" customFormat="1" ht="15" customHeight="1" x14ac:dyDescent="0.25">
      <c r="A23" s="12"/>
      <c r="B23" s="8" t="s">
        <v>15</v>
      </c>
      <c r="C23" s="21" t="s">
        <v>8</v>
      </c>
      <c r="D23" s="28">
        <v>22</v>
      </c>
      <c r="E23" s="4" t="s">
        <v>26</v>
      </c>
      <c r="F23" s="4" t="s">
        <v>16</v>
      </c>
      <c r="G23" s="1"/>
      <c r="H23" s="1"/>
      <c r="I23" s="11" t="s">
        <v>2</v>
      </c>
      <c r="J23" s="26" t="s">
        <v>35</v>
      </c>
      <c r="K23" s="1"/>
      <c r="L23" s="1"/>
      <c r="M23" s="4" t="s">
        <v>0</v>
      </c>
      <c r="N23" s="4" t="s">
        <v>39</v>
      </c>
      <c r="O23" s="4" t="str">
        <f t="shared" si="1"/>
        <v xml:space="preserve"> Miles de dólares de 2007. </v>
      </c>
      <c r="P23" s="5" t="str">
        <f t="shared" si="0"/>
        <v xml:space="preserve">22 Gasto Total de la educación por alumno. 2007-2009. Miles de dólares de 2007. </v>
      </c>
      <c r="Q23" s="55" t="s">
        <v>47</v>
      </c>
      <c r="R23" s="45" t="s">
        <v>41</v>
      </c>
    </row>
    <row r="24" spans="1:18" s="6" customFormat="1" ht="15" customHeight="1" x14ac:dyDescent="0.25">
      <c r="A24" s="12"/>
      <c r="B24" s="8" t="s">
        <v>15</v>
      </c>
      <c r="C24" s="21" t="s">
        <v>8</v>
      </c>
      <c r="D24" s="28">
        <v>23</v>
      </c>
      <c r="E24" s="3" t="s">
        <v>25</v>
      </c>
      <c r="F24" s="4" t="s">
        <v>16</v>
      </c>
      <c r="G24" s="1"/>
      <c r="H24" s="1"/>
      <c r="I24" s="11" t="s">
        <v>2</v>
      </c>
      <c r="J24" s="26" t="s">
        <v>35</v>
      </c>
      <c r="K24" s="1"/>
      <c r="L24" s="1"/>
      <c r="M24" s="4" t="s">
        <v>0</v>
      </c>
      <c r="N24" s="4" t="s">
        <v>39</v>
      </c>
      <c r="O24" s="4" t="str">
        <f t="shared" si="1"/>
        <v xml:space="preserve"> Miles de dólares de 2007. </v>
      </c>
      <c r="P24" s="5" t="str">
        <f t="shared" si="0"/>
        <v xml:space="preserve">23 Gasto público de la educación por alumno. 2007-2009. Miles de dólares de 2007. </v>
      </c>
      <c r="Q24" s="55" t="s">
        <v>47</v>
      </c>
      <c r="R24" s="45" t="s">
        <v>41</v>
      </c>
    </row>
    <row r="25" spans="1:18" s="6" customFormat="1" ht="15" customHeight="1" x14ac:dyDescent="0.25">
      <c r="A25" s="12"/>
      <c r="B25" s="8" t="s">
        <v>15</v>
      </c>
      <c r="C25" s="21" t="s">
        <v>8</v>
      </c>
      <c r="D25" s="28">
        <v>24</v>
      </c>
      <c r="E25" s="3" t="s">
        <v>24</v>
      </c>
      <c r="F25" s="4" t="s">
        <v>16</v>
      </c>
      <c r="G25" s="1"/>
      <c r="H25" s="1"/>
      <c r="I25" s="11" t="s">
        <v>2</v>
      </c>
      <c r="J25" s="26" t="s">
        <v>35</v>
      </c>
      <c r="K25" s="1"/>
      <c r="L25" s="1"/>
      <c r="M25" s="4" t="s">
        <v>0</v>
      </c>
      <c r="N25" s="4" t="s">
        <v>39</v>
      </c>
      <c r="O25" s="4" t="str">
        <f t="shared" si="1"/>
        <v xml:space="preserve"> Miles de dólares de 2007. </v>
      </c>
      <c r="P25" s="5" t="str">
        <f t="shared" si="0"/>
        <v xml:space="preserve">24 Gasto privado de la educación por alumno. 2007-2009. Miles de dólares de 2007. </v>
      </c>
      <c r="Q25" s="55" t="s">
        <v>47</v>
      </c>
      <c r="R25" s="45" t="s">
        <v>41</v>
      </c>
    </row>
    <row r="26" spans="1:18" s="6" customFormat="1" ht="15" customHeight="1" x14ac:dyDescent="0.25">
      <c r="A26" s="12"/>
      <c r="B26" s="8" t="s">
        <v>15</v>
      </c>
      <c r="C26" s="21" t="s">
        <v>8</v>
      </c>
      <c r="D26" s="28">
        <v>25</v>
      </c>
      <c r="E26" s="24" t="s">
        <v>27</v>
      </c>
      <c r="F26" s="4" t="s">
        <v>16</v>
      </c>
      <c r="G26" s="11" t="s">
        <v>29</v>
      </c>
      <c r="H26" s="3"/>
      <c r="M26" s="3" t="s">
        <v>0</v>
      </c>
      <c r="N26" s="4" t="s">
        <v>39</v>
      </c>
      <c r="O26" s="4" t="str">
        <f t="shared" si="1"/>
        <v xml:space="preserve"> Miles de dólares de 2007. </v>
      </c>
      <c r="P26" s="5" t="str">
        <f t="shared" si="0"/>
        <v xml:space="preserve">25 Gasto público por alumno de la educación respecto al PIB per cápita. 2007-2009. Miles de dólares de 2007. </v>
      </c>
      <c r="Q26" s="55" t="s">
        <v>48</v>
      </c>
      <c r="R26" s="45" t="s">
        <v>41</v>
      </c>
    </row>
    <row r="27" spans="1:18" s="6" customFormat="1" ht="15" customHeight="1" x14ac:dyDescent="0.25">
      <c r="A27" s="12"/>
      <c r="B27" s="8" t="s">
        <v>15</v>
      </c>
      <c r="C27" s="21" t="s">
        <v>8</v>
      </c>
      <c r="D27" s="28">
        <v>26</v>
      </c>
      <c r="E27" s="24" t="s">
        <v>28</v>
      </c>
      <c r="F27" s="4" t="s">
        <v>16</v>
      </c>
      <c r="G27" s="11" t="s">
        <v>29</v>
      </c>
      <c r="I27" s="9"/>
      <c r="J27" s="25"/>
      <c r="M27" s="3" t="s">
        <v>0</v>
      </c>
      <c r="N27" s="4" t="s">
        <v>39</v>
      </c>
      <c r="O27" s="4" t="str">
        <f t="shared" si="1"/>
        <v xml:space="preserve"> Miles de dólares de 2007. </v>
      </c>
      <c r="P27" s="5" t="str">
        <f t="shared" si="0"/>
        <v xml:space="preserve">26 Gasto privado por alumno de la educación respecto al PIB per cápita. 2007-2009. Miles de dólares de 2007. </v>
      </c>
      <c r="Q27" s="55" t="s">
        <v>48</v>
      </c>
      <c r="R27" s="44" t="s">
        <v>41</v>
      </c>
    </row>
    <row r="28" spans="1:18" ht="15" customHeight="1" x14ac:dyDescent="0.3">
      <c r="H28" s="6"/>
      <c r="I28" s="6"/>
      <c r="J28" s="6"/>
      <c r="K28" s="6"/>
      <c r="L28" s="6"/>
      <c r="M28" s="6"/>
    </row>
    <row r="29" spans="1:18" ht="15" customHeight="1" x14ac:dyDescent="0.3">
      <c r="H29" s="6"/>
      <c r="I29" s="6"/>
      <c r="J29" s="6"/>
      <c r="K29" s="6"/>
      <c r="L29" s="6"/>
      <c r="M29" s="6"/>
    </row>
    <row r="30" spans="1:18" ht="15" customHeight="1" x14ac:dyDescent="0.3">
      <c r="H30" s="6"/>
      <c r="I30" s="6"/>
      <c r="J30" s="6"/>
      <c r="K30" s="6"/>
      <c r="L30" s="6"/>
      <c r="M30" s="6"/>
    </row>
  </sheetData>
  <autoFilter ref="A1:R27"/>
  <conditionalFormatting sqref="A22:A65536 A11:A17 A3:A5">
    <cfRule type="containsText" dxfId="107" priority="30" operator="containsText" text="1">
      <formula>NOT(ISERROR(SEARCH("1",A3)))</formula>
    </cfRule>
  </conditionalFormatting>
  <conditionalFormatting sqref="Q1 Q7:Q9 Q3:Q5 Q11:Q17 Q22:Q65536">
    <cfRule type="containsText" dxfId="106" priority="28" operator="containsText" text="central">
      <formula>NOT(ISERROR(SEARCH("central",Q1)))</formula>
    </cfRule>
  </conditionalFormatting>
  <conditionalFormatting sqref="A6:A9">
    <cfRule type="containsText" dxfId="105" priority="25" operator="containsText" text="1">
      <formula>NOT(ISERROR(SEARCH("1",A6)))</formula>
    </cfRule>
  </conditionalFormatting>
  <conditionalFormatting sqref="Q6">
    <cfRule type="containsText" dxfId="104" priority="24" operator="containsText" text="central">
      <formula>NOT(ISERROR(SEARCH("central",Q6)))</formula>
    </cfRule>
  </conditionalFormatting>
  <conditionalFormatting sqref="A2">
    <cfRule type="containsText" dxfId="103" priority="23" operator="containsText" text="1">
      <formula>NOT(ISERROR(SEARCH("1",A2)))</formula>
    </cfRule>
  </conditionalFormatting>
  <conditionalFormatting sqref="Q2">
    <cfRule type="containsText" dxfId="102" priority="22" operator="containsText" text="central">
      <formula>NOT(ISERROR(SEARCH("central",Q2)))</formula>
    </cfRule>
  </conditionalFormatting>
  <conditionalFormatting sqref="A10">
    <cfRule type="containsText" dxfId="101" priority="19" operator="containsText" text="1">
      <formula>NOT(ISERROR(SEARCH("1",A10)))</formula>
    </cfRule>
  </conditionalFormatting>
  <conditionalFormatting sqref="Q10">
    <cfRule type="containsText" dxfId="100" priority="18" operator="containsText" text="central">
      <formula>NOT(ISERROR(SEARCH("central",Q10)))</formula>
    </cfRule>
  </conditionalFormatting>
  <conditionalFormatting sqref="A18:A21">
    <cfRule type="containsText" dxfId="99" priority="17" operator="containsText" text="1">
      <formula>NOT(ISERROR(SEARCH("1",A18)))</formula>
    </cfRule>
  </conditionalFormatting>
  <conditionalFormatting sqref="Q21">
    <cfRule type="containsText" dxfId="98" priority="16" operator="containsText" text="central">
      <formula>NOT(ISERROR(SEARCH("central",Q21)))</formula>
    </cfRule>
  </conditionalFormatting>
  <conditionalFormatting sqref="Q18">
    <cfRule type="containsText" dxfId="97" priority="13" operator="containsText" text="central">
      <formula>NOT(ISERROR(SEARCH("central",Q18)))</formula>
    </cfRule>
  </conditionalFormatting>
  <conditionalFormatting sqref="Q19">
    <cfRule type="containsText" dxfId="96" priority="12" operator="containsText" text="central">
      <formula>NOT(ISERROR(SEARCH("central",Q19)))</formula>
    </cfRule>
  </conditionalFormatting>
  <conditionalFormatting sqref="Q20">
    <cfRule type="containsText" dxfId="95" priority="11" operator="containsText" text="central">
      <formula>NOT(ISERROR(SEARCH("central",Q20)))</formula>
    </cfRule>
  </conditionalFormatting>
  <conditionalFormatting sqref="Q1:Q1048576">
    <cfRule type="containsText" dxfId="94" priority="10" operator="containsText" text="oferta">
      <formula>NOT(ISERROR(SEARCH("oferta",Q1)))</formula>
    </cfRule>
  </conditionalFormatting>
  <conditionalFormatting sqref="Q23:Q25">
    <cfRule type="containsText" dxfId="93" priority="9" operator="containsText" text="central">
      <formula>NOT(ISERROR(SEARCH("central",Q23)))</formula>
    </cfRule>
  </conditionalFormatting>
  <conditionalFormatting sqref="Q26:Q27">
    <cfRule type="containsText" dxfId="92" priority="8" operator="containsText" text="central">
      <formula>NOT(ISERROR(SEARCH("central",Q26)))</formula>
    </cfRule>
  </conditionalFormatting>
  <conditionalFormatting sqref="E1:J1048576">
    <cfRule type="containsText" dxfId="91" priority="7" operator="containsText" text="por">
      <formula>NOT(ISERROR(SEARCH("por",E1)))</formula>
    </cfRule>
  </conditionalFormatting>
  <conditionalFormatting sqref="P1:P1048576">
    <cfRule type="containsText" dxfId="90" priority="5" operator="containsText" text="PIB">
      <formula>NOT(ISERROR(SEARCH("PIB",P1)))</formula>
    </cfRule>
  </conditionalFormatting>
  <conditionalFormatting sqref="Q18">
    <cfRule type="containsText" dxfId="89" priority="4" operator="containsText" text="central">
      <formula>NOT(ISERROR(SEARCH("central",Q18)))</formula>
    </cfRule>
  </conditionalFormatting>
  <conditionalFormatting sqref="Q26">
    <cfRule type="containsText" dxfId="88" priority="3" operator="containsText" text="central">
      <formula>NOT(ISERROR(SEARCH("central",Q26)))</formula>
    </cfRule>
  </conditionalFormatting>
  <conditionalFormatting sqref="Q27">
    <cfRule type="containsText" dxfId="87" priority="2" operator="containsText" text="central">
      <formula>NOT(ISERROR(SEARCH("central",Q27)))</formula>
    </cfRule>
  </conditionalFormatting>
  <conditionalFormatting sqref="Q27">
    <cfRule type="containsText" dxfId="86" priority="1" operator="containsText" text="central">
      <formula>NOT(ISERROR(SEARCH("central",Q27)))</formula>
    </cfRule>
  </conditionalFormatting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B1:F75"/>
  <sheetViews>
    <sheetView showGridLines="0" tabSelected="1" zoomScale="80" zoomScaleNormal="80" zoomScaleSheetLayoutView="100" workbookViewId="0">
      <pane ySplit="7" topLeftCell="A8" activePane="bottomLeft" state="frozen"/>
      <selection pane="bottomLeft"/>
    </sheetView>
  </sheetViews>
  <sheetFormatPr baseColWidth="10" defaultRowHeight="15" customHeight="1" x14ac:dyDescent="0.25"/>
  <cols>
    <col min="1" max="1" width="4" customWidth="1"/>
    <col min="2" max="2" width="12.85546875" customWidth="1"/>
    <col min="3" max="3" width="168" style="31" customWidth="1"/>
    <col min="9" max="9" width="14.42578125" customWidth="1"/>
  </cols>
  <sheetData>
    <row r="1" spans="2:6" ht="74.25" customHeight="1" x14ac:dyDescent="0.3">
      <c r="C1" s="30"/>
    </row>
    <row r="2" spans="2:6" ht="15" customHeight="1" x14ac:dyDescent="0.3">
      <c r="C2" s="30"/>
    </row>
    <row r="3" spans="2:6" ht="8.25" customHeight="1" x14ac:dyDescent="0.3">
      <c r="B3" s="925"/>
      <c r="C3" s="925"/>
      <c r="F3" s="75"/>
    </row>
    <row r="4" spans="2:6" ht="12.75" customHeight="1" x14ac:dyDescent="0.35">
      <c r="B4" s="924"/>
      <c r="C4" s="924"/>
    </row>
    <row r="5" spans="2:6" ht="10.5" customHeight="1" x14ac:dyDescent="0.3">
      <c r="B5" s="923"/>
      <c r="C5" s="923"/>
    </row>
    <row r="6" spans="2:6" ht="18.600000000000001" x14ac:dyDescent="0.35">
      <c r="B6" s="1"/>
      <c r="C6" s="68"/>
    </row>
    <row r="7" spans="2:6" ht="30.75" customHeight="1" x14ac:dyDescent="0.25">
      <c r="B7" s="602" t="s">
        <v>49</v>
      </c>
      <c r="C7" s="602" t="s">
        <v>50</v>
      </c>
      <c r="D7" s="142"/>
    </row>
    <row r="8" spans="2:6" ht="27" customHeight="1" x14ac:dyDescent="0.3">
      <c r="B8" s="472">
        <v>1</v>
      </c>
      <c r="C8" s="473" t="s">
        <v>75</v>
      </c>
    </row>
    <row r="9" spans="2:6" ht="27" customHeight="1" x14ac:dyDescent="0.25">
      <c r="B9" s="474" t="s">
        <v>51</v>
      </c>
      <c r="C9" s="149" t="s">
        <v>277</v>
      </c>
    </row>
    <row r="10" spans="2:6" ht="27" customHeight="1" x14ac:dyDescent="0.25">
      <c r="B10" s="475" t="s">
        <v>63</v>
      </c>
      <c r="C10" s="476" t="s">
        <v>278</v>
      </c>
    </row>
    <row r="11" spans="2:6" ht="27" customHeight="1" x14ac:dyDescent="0.25">
      <c r="B11" s="475" t="s">
        <v>64</v>
      </c>
      <c r="C11" s="476" t="s">
        <v>279</v>
      </c>
    </row>
    <row r="12" spans="2:6" ht="27" customHeight="1" x14ac:dyDescent="0.25">
      <c r="B12" s="475" t="s">
        <v>65</v>
      </c>
      <c r="C12" s="476" t="s">
        <v>280</v>
      </c>
    </row>
    <row r="13" spans="2:6" ht="27" customHeight="1" x14ac:dyDescent="0.25">
      <c r="B13" s="475" t="s">
        <v>66</v>
      </c>
      <c r="C13" s="476" t="s">
        <v>281</v>
      </c>
    </row>
    <row r="14" spans="2:6" ht="27" customHeight="1" x14ac:dyDescent="0.25">
      <c r="B14" s="474" t="s">
        <v>52</v>
      </c>
      <c r="C14" s="149" t="s">
        <v>282</v>
      </c>
    </row>
    <row r="15" spans="2:6" ht="27" customHeight="1" x14ac:dyDescent="0.25">
      <c r="B15" s="475" t="s">
        <v>67</v>
      </c>
      <c r="C15" s="476" t="s">
        <v>283</v>
      </c>
    </row>
    <row r="16" spans="2:6" ht="27" customHeight="1" x14ac:dyDescent="0.25">
      <c r="B16" s="475" t="s">
        <v>68</v>
      </c>
      <c r="C16" s="476" t="s">
        <v>284</v>
      </c>
    </row>
    <row r="17" spans="2:3" ht="27" customHeight="1" x14ac:dyDescent="0.25">
      <c r="B17" s="475" t="s">
        <v>69</v>
      </c>
      <c r="C17" s="476" t="s">
        <v>285</v>
      </c>
    </row>
    <row r="18" spans="2:3" ht="27" customHeight="1" x14ac:dyDescent="0.25">
      <c r="B18" s="475" t="s">
        <v>70</v>
      </c>
      <c r="C18" s="476" t="s">
        <v>286</v>
      </c>
    </row>
    <row r="19" spans="2:3" ht="27" customHeight="1" x14ac:dyDescent="0.25">
      <c r="B19" s="474" t="s">
        <v>53</v>
      </c>
      <c r="C19" s="149" t="s">
        <v>287</v>
      </c>
    </row>
    <row r="20" spans="2:3" ht="27" customHeight="1" x14ac:dyDescent="0.25">
      <c r="B20" s="475" t="s">
        <v>71</v>
      </c>
      <c r="C20" s="476" t="s">
        <v>288</v>
      </c>
    </row>
    <row r="21" spans="2:3" ht="27" customHeight="1" x14ac:dyDescent="0.25">
      <c r="B21" s="475" t="s">
        <v>72</v>
      </c>
      <c r="C21" s="476" t="s">
        <v>289</v>
      </c>
    </row>
    <row r="22" spans="2:3" ht="27" customHeight="1" x14ac:dyDescent="0.25">
      <c r="B22" s="475" t="s">
        <v>73</v>
      </c>
      <c r="C22" s="476" t="s">
        <v>290</v>
      </c>
    </row>
    <row r="23" spans="2:3" ht="27" customHeight="1" x14ac:dyDescent="0.25">
      <c r="B23" s="475" t="s">
        <v>74</v>
      </c>
      <c r="C23" s="476" t="s">
        <v>291</v>
      </c>
    </row>
    <row r="24" spans="2:3" ht="27" customHeight="1" x14ac:dyDescent="0.25">
      <c r="B24" s="472">
        <v>2</v>
      </c>
      <c r="C24" s="473" t="s">
        <v>76</v>
      </c>
    </row>
    <row r="25" spans="2:3" ht="27" customHeight="1" x14ac:dyDescent="0.25">
      <c r="B25" s="474" t="s">
        <v>54</v>
      </c>
      <c r="C25" s="149" t="s">
        <v>165</v>
      </c>
    </row>
    <row r="26" spans="2:3" ht="27" customHeight="1" x14ac:dyDescent="0.25">
      <c r="B26" s="475" t="s">
        <v>81</v>
      </c>
      <c r="C26" s="476" t="s">
        <v>292</v>
      </c>
    </row>
    <row r="27" spans="2:3" ht="27" customHeight="1" x14ac:dyDescent="0.25">
      <c r="B27" s="475" t="s">
        <v>82</v>
      </c>
      <c r="C27" s="476" t="s">
        <v>293</v>
      </c>
    </row>
    <row r="28" spans="2:3" ht="27" customHeight="1" x14ac:dyDescent="0.25">
      <c r="B28" s="475" t="s">
        <v>83</v>
      </c>
      <c r="C28" s="476" t="s">
        <v>294</v>
      </c>
    </row>
    <row r="29" spans="2:3" ht="27" customHeight="1" x14ac:dyDescent="0.25">
      <c r="B29" s="475" t="s">
        <v>84</v>
      </c>
      <c r="C29" s="476" t="s">
        <v>295</v>
      </c>
    </row>
    <row r="30" spans="2:3" ht="27" customHeight="1" x14ac:dyDescent="0.25">
      <c r="B30" s="475" t="s">
        <v>85</v>
      </c>
      <c r="C30" s="476" t="s">
        <v>296</v>
      </c>
    </row>
    <row r="31" spans="2:3" ht="27" customHeight="1" x14ac:dyDescent="0.25">
      <c r="B31" s="475" t="s">
        <v>86</v>
      </c>
      <c r="C31" s="476" t="s">
        <v>297</v>
      </c>
    </row>
    <row r="32" spans="2:3" ht="27" customHeight="1" x14ac:dyDescent="0.25">
      <c r="B32" s="475" t="s">
        <v>131</v>
      </c>
      <c r="C32" s="476" t="s">
        <v>476</v>
      </c>
    </row>
    <row r="33" spans="2:3" ht="27" customHeight="1" x14ac:dyDescent="0.25">
      <c r="B33" s="475" t="s">
        <v>132</v>
      </c>
      <c r="C33" s="476" t="s">
        <v>494</v>
      </c>
    </row>
    <row r="34" spans="2:3" ht="27" customHeight="1" x14ac:dyDescent="0.25">
      <c r="B34" s="475" t="s">
        <v>133</v>
      </c>
      <c r="C34" s="476" t="s">
        <v>482</v>
      </c>
    </row>
    <row r="35" spans="2:3" ht="27" customHeight="1" x14ac:dyDescent="0.25">
      <c r="B35" s="475" t="s">
        <v>134</v>
      </c>
      <c r="C35" s="476" t="s">
        <v>298</v>
      </c>
    </row>
    <row r="36" spans="2:3" ht="27" customHeight="1" x14ac:dyDescent="0.25">
      <c r="B36" s="475" t="s">
        <v>135</v>
      </c>
      <c r="C36" s="476" t="s">
        <v>299</v>
      </c>
    </row>
    <row r="37" spans="2:3" ht="27" customHeight="1" x14ac:dyDescent="0.25">
      <c r="B37" s="475" t="s">
        <v>144</v>
      </c>
      <c r="C37" s="476" t="s">
        <v>300</v>
      </c>
    </row>
    <row r="38" spans="2:3" ht="27" customHeight="1" x14ac:dyDescent="0.25">
      <c r="B38" s="475" t="s">
        <v>145</v>
      </c>
      <c r="C38" s="476" t="s">
        <v>301</v>
      </c>
    </row>
    <row r="39" spans="2:3" ht="27" customHeight="1" x14ac:dyDescent="0.25">
      <c r="B39" s="475" t="s">
        <v>146</v>
      </c>
      <c r="C39" s="476" t="s">
        <v>302</v>
      </c>
    </row>
    <row r="40" spans="2:3" ht="27" customHeight="1" x14ac:dyDescent="0.25">
      <c r="B40" s="474" t="s">
        <v>55</v>
      </c>
      <c r="C40" s="149" t="s">
        <v>80</v>
      </c>
    </row>
    <row r="41" spans="2:3" ht="27" customHeight="1" x14ac:dyDescent="0.25">
      <c r="B41" s="475" t="s">
        <v>87</v>
      </c>
      <c r="C41" s="476" t="s">
        <v>304</v>
      </c>
    </row>
    <row r="42" spans="2:3" ht="27" customHeight="1" x14ac:dyDescent="0.25">
      <c r="B42" s="475" t="s">
        <v>88</v>
      </c>
      <c r="C42" s="476" t="s">
        <v>305</v>
      </c>
    </row>
    <row r="43" spans="2:3" ht="27" customHeight="1" x14ac:dyDescent="0.25">
      <c r="B43" s="475" t="s">
        <v>89</v>
      </c>
      <c r="C43" s="476" t="s">
        <v>306</v>
      </c>
    </row>
    <row r="44" spans="2:3" ht="27" customHeight="1" x14ac:dyDescent="0.25">
      <c r="B44" s="472">
        <v>3</v>
      </c>
      <c r="C44" s="473" t="s">
        <v>303</v>
      </c>
    </row>
    <row r="45" spans="2:3" ht="27" customHeight="1" x14ac:dyDescent="0.25">
      <c r="B45" s="474" t="s">
        <v>56</v>
      </c>
      <c r="C45" s="149" t="s">
        <v>307</v>
      </c>
    </row>
    <row r="46" spans="2:3" ht="27" customHeight="1" x14ac:dyDescent="0.25">
      <c r="B46" s="475" t="s">
        <v>77</v>
      </c>
      <c r="C46" s="476" t="s">
        <v>308</v>
      </c>
    </row>
    <row r="47" spans="2:3" ht="27" customHeight="1" x14ac:dyDescent="0.25">
      <c r="B47" s="475" t="s">
        <v>78</v>
      </c>
      <c r="C47" s="476" t="s">
        <v>309</v>
      </c>
    </row>
    <row r="48" spans="2:3" ht="27" customHeight="1" x14ac:dyDescent="0.25">
      <c r="B48" s="475" t="s">
        <v>79</v>
      </c>
      <c r="C48" s="476" t="s">
        <v>310</v>
      </c>
    </row>
    <row r="49" spans="2:5" ht="27" customHeight="1" x14ac:dyDescent="0.25">
      <c r="B49" s="475" t="s">
        <v>93</v>
      </c>
      <c r="C49" s="476" t="s">
        <v>311</v>
      </c>
    </row>
    <row r="50" spans="2:5" ht="27" customHeight="1" x14ac:dyDescent="0.25">
      <c r="B50" s="475" t="s">
        <v>94</v>
      </c>
      <c r="C50" s="476" t="s">
        <v>312</v>
      </c>
    </row>
    <row r="51" spans="2:5" ht="27" customHeight="1" x14ac:dyDescent="0.25">
      <c r="B51" s="472">
        <v>4</v>
      </c>
      <c r="C51" s="473" t="s">
        <v>92</v>
      </c>
      <c r="D51" s="65"/>
    </row>
    <row r="52" spans="2:5" ht="27" customHeight="1" x14ac:dyDescent="0.25">
      <c r="B52" s="475" t="s">
        <v>57</v>
      </c>
      <c r="C52" s="476" t="s">
        <v>438</v>
      </c>
      <c r="D52" s="110"/>
      <c r="E52" s="75"/>
    </row>
    <row r="53" spans="2:5" ht="27" customHeight="1" x14ac:dyDescent="0.25">
      <c r="B53" s="475" t="s">
        <v>58</v>
      </c>
      <c r="C53" s="476" t="s">
        <v>439</v>
      </c>
      <c r="D53" s="110"/>
      <c r="E53" s="75"/>
    </row>
    <row r="54" spans="2:5" ht="27" customHeight="1" x14ac:dyDescent="0.25">
      <c r="B54" s="475" t="s">
        <v>59</v>
      </c>
      <c r="C54" s="476" t="s">
        <v>464</v>
      </c>
      <c r="D54" s="110"/>
      <c r="E54" s="75"/>
    </row>
    <row r="55" spans="2:5" ht="27" customHeight="1" x14ac:dyDescent="0.25">
      <c r="B55" s="475" t="s">
        <v>60</v>
      </c>
      <c r="C55" s="476" t="s">
        <v>440</v>
      </c>
      <c r="D55" s="110"/>
      <c r="E55" s="75"/>
    </row>
    <row r="56" spans="2:5" ht="27" customHeight="1" x14ac:dyDescent="0.25">
      <c r="B56" s="475" t="s">
        <v>61</v>
      </c>
      <c r="C56" s="476" t="s">
        <v>486</v>
      </c>
      <c r="D56" s="110"/>
      <c r="E56" s="75"/>
    </row>
    <row r="57" spans="2:5" ht="27" customHeight="1" x14ac:dyDescent="0.25">
      <c r="B57" s="475" t="s">
        <v>177</v>
      </c>
      <c r="C57" s="476" t="s">
        <v>441</v>
      </c>
      <c r="D57" s="110"/>
      <c r="E57" s="75"/>
    </row>
    <row r="58" spans="2:5" ht="27" customHeight="1" x14ac:dyDescent="0.25">
      <c r="B58" s="475" t="s">
        <v>190</v>
      </c>
      <c r="C58" s="476" t="s">
        <v>469</v>
      </c>
      <c r="D58" s="110"/>
      <c r="E58" s="75"/>
    </row>
    <row r="59" spans="2:5" ht="27" customHeight="1" x14ac:dyDescent="0.25">
      <c r="B59" s="475" t="s">
        <v>191</v>
      </c>
      <c r="C59" s="476" t="s">
        <v>442</v>
      </c>
      <c r="D59" s="110"/>
      <c r="E59" s="75"/>
    </row>
    <row r="60" spans="2:5" ht="27" customHeight="1" x14ac:dyDescent="0.25">
      <c r="B60" s="475" t="s">
        <v>456</v>
      </c>
      <c r="C60" s="476" t="s">
        <v>453</v>
      </c>
      <c r="D60" s="110"/>
      <c r="E60" s="75"/>
    </row>
    <row r="61" spans="2:5" ht="27" customHeight="1" x14ac:dyDescent="0.25">
      <c r="B61" s="475" t="s">
        <v>457</v>
      </c>
      <c r="C61" s="476" t="s">
        <v>454</v>
      </c>
      <c r="D61" s="110"/>
      <c r="E61" s="75"/>
    </row>
    <row r="62" spans="2:5" ht="27" customHeight="1" x14ac:dyDescent="0.25">
      <c r="B62" s="475" t="s">
        <v>458</v>
      </c>
      <c r="C62" s="476" t="s">
        <v>455</v>
      </c>
      <c r="D62" s="110"/>
      <c r="E62" s="75"/>
    </row>
    <row r="63" spans="2:5" ht="27" customHeight="1" x14ac:dyDescent="0.25">
      <c r="B63" s="472">
        <v>5</v>
      </c>
      <c r="C63" s="473" t="s">
        <v>167</v>
      </c>
    </row>
    <row r="64" spans="2:5" ht="27" customHeight="1" x14ac:dyDescent="0.25">
      <c r="B64" s="475" t="s">
        <v>168</v>
      </c>
      <c r="C64" s="476" t="s">
        <v>313</v>
      </c>
    </row>
    <row r="65" spans="2:3" ht="27" customHeight="1" x14ac:dyDescent="0.25">
      <c r="B65" s="475" t="s">
        <v>169</v>
      </c>
      <c r="C65" s="476" t="s">
        <v>314</v>
      </c>
    </row>
    <row r="66" spans="2:3" ht="27" customHeight="1" x14ac:dyDescent="0.25">
      <c r="B66" s="475" t="s">
        <v>173</v>
      </c>
      <c r="C66" s="476" t="s">
        <v>315</v>
      </c>
    </row>
    <row r="67" spans="2:3" ht="27" customHeight="1" x14ac:dyDescent="0.25">
      <c r="B67" s="475" t="s">
        <v>174</v>
      </c>
      <c r="C67" s="476" t="s">
        <v>316</v>
      </c>
    </row>
    <row r="68" spans="2:3" ht="27" customHeight="1" x14ac:dyDescent="0.25">
      <c r="B68" s="472">
        <v>6</v>
      </c>
      <c r="C68" s="473" t="s">
        <v>219</v>
      </c>
    </row>
    <row r="69" spans="2:3" ht="27" customHeight="1" x14ac:dyDescent="0.25">
      <c r="B69" s="475" t="s">
        <v>220</v>
      </c>
      <c r="C69" s="476" t="s">
        <v>320</v>
      </c>
    </row>
    <row r="70" spans="2:3" ht="27" customHeight="1" x14ac:dyDescent="0.25">
      <c r="B70" s="475" t="s">
        <v>221</v>
      </c>
      <c r="C70" s="476" t="s">
        <v>319</v>
      </c>
    </row>
    <row r="71" spans="2:3" ht="27" customHeight="1" x14ac:dyDescent="0.25">
      <c r="B71" s="475" t="s">
        <v>318</v>
      </c>
      <c r="C71" s="476" t="s">
        <v>495</v>
      </c>
    </row>
    <row r="72" spans="2:3" ht="15" customHeight="1" x14ac:dyDescent="0.25">
      <c r="B72" s="215"/>
      <c r="C72" s="215"/>
    </row>
    <row r="73" spans="2:3" ht="24.4" customHeight="1" x14ac:dyDescent="0.25">
      <c r="B73" s="477" t="s">
        <v>197</v>
      </c>
      <c r="C73" s="478" t="s">
        <v>317</v>
      </c>
    </row>
    <row r="74" spans="2:3" ht="13.15" customHeight="1" x14ac:dyDescent="0.25">
      <c r="B74" s="479"/>
      <c r="C74" s="478" t="s">
        <v>196</v>
      </c>
    </row>
    <row r="75" spans="2:3" ht="15" customHeight="1" x14ac:dyDescent="0.25">
      <c r="B75" s="479"/>
      <c r="C75" s="479"/>
    </row>
  </sheetData>
  <mergeCells count="3">
    <mergeCell ref="B5:C5"/>
    <mergeCell ref="B4:C4"/>
    <mergeCell ref="B3:C3"/>
  </mergeCells>
  <phoneticPr fontId="114" type="noConversion"/>
  <conditionalFormatting sqref="B7 C1:C2 B3:B5 C6 C41:C43 C72 C75 C10:C13 C15:C18 C20:C23 C26:C39 C78:C1048576 C54:C62">
    <cfRule type="containsText" dxfId="85" priority="120" operator="containsText" text="isflsh">
      <formula>NOT(ISERROR(SEARCH("isflsh",B1)))</formula>
    </cfRule>
  </conditionalFormatting>
  <conditionalFormatting sqref="C8:C9">
    <cfRule type="containsText" dxfId="84" priority="119" operator="containsText" text="isflsh">
      <formula>NOT(ISERROR(SEARCH("isflsh",C8)))</formula>
    </cfRule>
  </conditionalFormatting>
  <conditionalFormatting sqref="C24:C25">
    <cfRule type="containsText" dxfId="83" priority="112" operator="containsText" text="isflsh">
      <formula>NOT(ISERROR(SEARCH("isflsh",C24)))</formula>
    </cfRule>
  </conditionalFormatting>
  <conditionalFormatting sqref="C51">
    <cfRule type="containsText" dxfId="82" priority="110" operator="containsText" text="isflsh">
      <formula>NOT(ISERROR(SEARCH("isflsh",C51)))</formula>
    </cfRule>
  </conditionalFormatting>
  <conditionalFormatting sqref="C19">
    <cfRule type="containsText" dxfId="81" priority="100" operator="containsText" text="isflsh">
      <formula>NOT(ISERROR(SEARCH("isflsh",C19)))</formula>
    </cfRule>
  </conditionalFormatting>
  <conditionalFormatting sqref="C14">
    <cfRule type="containsText" dxfId="80" priority="101" operator="containsText" text="isflsh">
      <formula>NOT(ISERROR(SEARCH("isflsh",C14)))</formula>
    </cfRule>
  </conditionalFormatting>
  <conditionalFormatting sqref="C40">
    <cfRule type="containsText" dxfId="79" priority="94" operator="containsText" text="isflsh">
      <formula>NOT(ISERROR(SEARCH("isflsh",C40)))</formula>
    </cfRule>
  </conditionalFormatting>
  <conditionalFormatting sqref="C48">
    <cfRule type="containsText" dxfId="78" priority="77" operator="containsText" text="isflsh">
      <formula>NOT(ISERROR(SEARCH("isflsh",C48)))</formula>
    </cfRule>
  </conditionalFormatting>
  <conditionalFormatting sqref="C45">
    <cfRule type="containsText" dxfId="77" priority="85" operator="containsText" text="isflsh">
      <formula>NOT(ISERROR(SEARCH("isflsh",C45)))</formula>
    </cfRule>
  </conditionalFormatting>
  <conditionalFormatting sqref="C44">
    <cfRule type="containsText" dxfId="76" priority="84" operator="containsText" text="isflsh">
      <formula>NOT(ISERROR(SEARCH("isflsh",C44)))</formula>
    </cfRule>
  </conditionalFormatting>
  <conditionalFormatting sqref="C46">
    <cfRule type="containsText" dxfId="75" priority="79" operator="containsText" text="isflsh">
      <formula>NOT(ISERROR(SEARCH("isflsh",C46)))</formula>
    </cfRule>
  </conditionalFormatting>
  <conditionalFormatting sqref="C47">
    <cfRule type="containsText" dxfId="74" priority="78" operator="containsText" text="isflsh">
      <formula>NOT(ISERROR(SEARCH("isflsh",C47)))</formula>
    </cfRule>
  </conditionalFormatting>
  <conditionalFormatting sqref="C49">
    <cfRule type="containsText" dxfId="73" priority="76" operator="containsText" text="isflsh">
      <formula>NOT(ISERROR(SEARCH("isflsh",C49)))</formula>
    </cfRule>
  </conditionalFormatting>
  <conditionalFormatting sqref="C50">
    <cfRule type="containsText" dxfId="72" priority="75" operator="containsText" text="isflsh">
      <formula>NOT(ISERROR(SEARCH("isflsh",C50)))</formula>
    </cfRule>
  </conditionalFormatting>
  <conditionalFormatting sqref="C63">
    <cfRule type="containsText" dxfId="71" priority="40" operator="containsText" text="isflsh">
      <formula>NOT(ISERROR(SEARCH("isflsh",C63)))</formula>
    </cfRule>
  </conditionalFormatting>
  <conditionalFormatting sqref="C64">
    <cfRule type="containsText" dxfId="70" priority="34" operator="containsText" text="isflsh">
      <formula>NOT(ISERROR(SEARCH("isflsh",C64)))</formula>
    </cfRule>
  </conditionalFormatting>
  <conditionalFormatting sqref="C65">
    <cfRule type="containsText" dxfId="69" priority="31" operator="containsText" text="isflsh">
      <formula>NOT(ISERROR(SEARCH("isflsh",C65)))</formula>
    </cfRule>
  </conditionalFormatting>
  <conditionalFormatting sqref="C66:C67">
    <cfRule type="containsText" dxfId="68" priority="30" operator="containsText" text="isflsh">
      <formula>NOT(ISERROR(SEARCH("isflsh",C66)))</formula>
    </cfRule>
  </conditionalFormatting>
  <conditionalFormatting sqref="C54:C55">
    <cfRule type="containsText" dxfId="67" priority="26" operator="containsText" text="isflsh">
      <formula>NOT(ISERROR(SEARCH("isflsh",C54)))</formula>
    </cfRule>
  </conditionalFormatting>
  <conditionalFormatting sqref="C68">
    <cfRule type="containsText" dxfId="66" priority="21" operator="containsText" text="isflsh">
      <formula>NOT(ISERROR(SEARCH("isflsh",C68)))</formula>
    </cfRule>
  </conditionalFormatting>
  <conditionalFormatting sqref="C69">
    <cfRule type="containsText" dxfId="65" priority="20" operator="containsText" text="isflsh">
      <formula>NOT(ISERROR(SEARCH("isflsh",C69)))</formula>
    </cfRule>
  </conditionalFormatting>
  <conditionalFormatting sqref="C56">
    <cfRule type="containsText" dxfId="64" priority="19" operator="containsText" text="isflsh">
      <formula>NOT(ISERROR(SEARCH("isflsh",C56)))</formula>
    </cfRule>
  </conditionalFormatting>
  <conditionalFormatting sqref="C57">
    <cfRule type="containsText" dxfId="63" priority="18" operator="containsText" text="isflsh">
      <formula>NOT(ISERROR(SEARCH("isflsh",C57)))</formula>
    </cfRule>
  </conditionalFormatting>
  <conditionalFormatting sqref="C58">
    <cfRule type="containsText" dxfId="62" priority="17" operator="containsText" text="isflsh">
      <formula>NOT(ISERROR(SEARCH("isflsh",C58)))</formula>
    </cfRule>
  </conditionalFormatting>
  <conditionalFormatting sqref="C59:C62">
    <cfRule type="containsText" dxfId="61" priority="16" operator="containsText" text="isflsh">
      <formula>NOT(ISERROR(SEARCH("isflsh",C59)))</formula>
    </cfRule>
  </conditionalFormatting>
  <conditionalFormatting sqref="C56:C57">
    <cfRule type="containsText" dxfId="60" priority="13" operator="containsText" text="isflsh">
      <formula>NOT(ISERROR(SEARCH("isflsh",C56)))</formula>
    </cfRule>
  </conditionalFormatting>
  <conditionalFormatting sqref="C70">
    <cfRule type="containsText" dxfId="59" priority="12" operator="containsText" text="isflsh">
      <formula>NOT(ISERROR(SEARCH("isflsh",C70)))</formula>
    </cfRule>
  </conditionalFormatting>
  <conditionalFormatting sqref="C71">
    <cfRule type="containsText" dxfId="58" priority="11" operator="containsText" text="isflsh">
      <formula>NOT(ISERROR(SEARCH("isflsh",C71)))</formula>
    </cfRule>
  </conditionalFormatting>
  <conditionalFormatting sqref="C56">
    <cfRule type="containsText" dxfId="57" priority="10" operator="containsText" text="isflsh">
      <formula>NOT(ISERROR(SEARCH("isflsh",C56)))</formula>
    </cfRule>
  </conditionalFormatting>
  <conditionalFormatting sqref="C58">
    <cfRule type="containsText" dxfId="56" priority="9" operator="containsText" text="isflsh">
      <formula>NOT(ISERROR(SEARCH("isflsh",C58)))</formula>
    </cfRule>
  </conditionalFormatting>
  <conditionalFormatting sqref="C58">
    <cfRule type="containsText" dxfId="55" priority="8" operator="containsText" text="isflsh">
      <formula>NOT(ISERROR(SEARCH("isflsh",C58)))</formula>
    </cfRule>
  </conditionalFormatting>
  <conditionalFormatting sqref="C59:C62">
    <cfRule type="containsText" dxfId="54" priority="7" operator="containsText" text="isflsh">
      <formula>NOT(ISERROR(SEARCH("isflsh",C59)))</formula>
    </cfRule>
  </conditionalFormatting>
  <conditionalFormatting sqref="C59:C62">
    <cfRule type="containsText" dxfId="53" priority="6" operator="containsText" text="isflsh">
      <formula>NOT(ISERROR(SEARCH("isflsh",C59)))</formula>
    </cfRule>
  </conditionalFormatting>
  <conditionalFormatting sqref="C59:C62">
    <cfRule type="containsText" dxfId="52" priority="5" operator="containsText" text="isflsh">
      <formula>NOT(ISERROR(SEARCH("isflsh",C59)))</formula>
    </cfRule>
  </conditionalFormatting>
  <conditionalFormatting sqref="C58">
    <cfRule type="containsText" dxfId="51" priority="4" operator="containsText" text="isflsh">
      <formula>NOT(ISERROR(SEARCH("isflsh",C58)))</formula>
    </cfRule>
  </conditionalFormatting>
  <conditionalFormatting sqref="C58">
    <cfRule type="containsText" dxfId="50" priority="3" operator="containsText" text="isflsh">
      <formula>NOT(ISERROR(SEARCH("isflsh",C58)))</formula>
    </cfRule>
  </conditionalFormatting>
  <conditionalFormatting sqref="C52:C53">
    <cfRule type="containsText" dxfId="49" priority="2" operator="containsText" text="isflsh">
      <formula>NOT(ISERROR(SEARCH("isflsh",C52)))</formula>
    </cfRule>
  </conditionalFormatting>
  <conditionalFormatting sqref="C52:C53">
    <cfRule type="containsText" dxfId="48" priority="1" operator="containsText" text="isflsh">
      <formula>NOT(ISERROR(SEARCH("isflsh",C52)))</formula>
    </cfRule>
  </conditionalFormatting>
  <hyperlinks>
    <hyperlink ref="C11" location="'1.1.2_PROD-CARACT'!Área_de_impresión" display="Producción de las actividades características de la enseñanza según industrias, miles de dólares de 2007."/>
    <hyperlink ref="C13" location="'1.1.4_PROD-MyNM'!Área_de_impresión" display="Producción de las actividades características privado y público de la enseñanza, miles de dólares de 2007."/>
    <hyperlink ref="C27" location="'2.1.2_GCFHE-GCFHT'!Área_de_impresión" display="Gasto de consumo final de los hogares en enseñanza respecto al gasto de consumo final total de los hogares, miles de dólares de 2007."/>
    <hyperlink ref="C28" location="'2.1.3_GCFGGE-GCFGGT'!Área_de_impresión" display="Gasto de consumo final del gobierno general en enseñanza respecto al gasto de consumo final total del gobierno general, miles de dólares de 2007."/>
    <hyperlink ref="C41" location="'2.2.1_CFEHE-CFEHT'!Área_de_impresión" display="Consumo final efectivo de los hogares en enseñanza respecto al consumo final efectivo total de los hogares, miles de dólares de 2007."/>
    <hyperlink ref="C42" location="'2.2.2_CFEGGE-CFEGGT'!Área_de_impresión" display="Consumo final efectivo del gobierno general en enseñanza respecto al consumo final efectivo total del gobierno general, miles de dólares de 2007."/>
    <hyperlink ref="C43" location="'2.2.3_CFEHE-GCFHE'!Área_de_impresión" display="Consumo final efectivo de los hogares en enseñanza respecto al gasto de consumo final de los hogares en enseñanza, miles de dólares de 2007."/>
    <hyperlink ref="C29" location="'2.1.4_GT-TipoG'!Área_de_impresión" display="Gasto de consumo final total de la enseñanza según tipo de gasto, miles de dólares de 2007."/>
    <hyperlink ref="C30" location="'2.1.5_G PUB PIB'!Área_de_impresión" display="Gasto de consumo final público de la enseñanza respecto al PIB, miles de dólares de 2007."/>
    <hyperlink ref="C31" location="'2.1.6_G PRIV PIB'!Área_de_impresión" display="Gasto de consumo final privado de la enseñanza respecto al PIB, miles de dólares de 2007."/>
    <hyperlink ref="C46" location="'3.1.1_GT POR ALUM'!Área_de_impresión" display="Gasto de consumo final total de la enseñanza por alumno, miles de dólares."/>
    <hyperlink ref="C47" location="'3.1.2_G PUB POR ALUM'!Área_de_impresión" display="Gasto de consumo final público de la enseñanza por alumno, miles de dólares."/>
    <hyperlink ref="C48" location="'3.1.3_G PRIV POR ALUM'!Área_de_impresión" display="Gasto de consumo final privado de la enseñanza por alumno, miles de dólares."/>
    <hyperlink ref="C49" location="'3.1.4_G PUB POR ALUM-PIB'!Área_de_impresión" display="Gasto de consumo final público por alumno de la enseñanza respecto al PIB per cápita, miles de dólares."/>
    <hyperlink ref="C50" location="'3.1.5_G PRIV POR ALUM-PIB'!Área_de_impresión" display="Gasto de consumo final privado por alumno de la enseñanza respecto al PIB per cápita, miles de dólares."/>
    <hyperlink ref="C66" location="'5.3_FBKF ENSEÑ-PIB'!Área_de_impresión" display="Formación bruta de capital fijo de la enseñanza y PIB, miles de dólares"/>
    <hyperlink ref="C67" location="'5.4_FBKF PUB Y PRIV'!Área_de_impresión" display="Formación bruta de capital fijo público y privado en educación, miles de dólares"/>
    <hyperlink ref="C52" location="'4.1_FINANC ENSEÑ SECT'!A1" display="Financiamiento de los servicios característicos de la enseñanza según sectores institucionales 2007-2019"/>
    <hyperlink ref="C56" location="'4.5.EROG_PIB'!A1" display="Erogaciones de los servicios característicos de la enseñanza según sectores institucionales 2007-2019"/>
    <hyperlink ref="C32" location="'2.1.7_GCFT SEG PRODUCT'!Área_de_impresión" display="Gasto de consumo final total según productos de la educación, miles de dólares de 2007"/>
    <hyperlink ref="C33" location="'2.1.8_GCFT GOB SEG PRODUCT'!Área_de_impresión" display="Gasto de consumo final total del gobierno según productos de la educación, miles de dólares de 2007"/>
    <hyperlink ref="C34" location="'2.1.9_GCFT HOG SEG PRODUCT'!Área_de_impresión" display="Gasto de consumo final total de los hogares según productos de la educación, miles de dólares de 2007"/>
    <hyperlink ref="C35" location="'2.1.10_GCF PER CAPIT SECT INST'!Área_de_impresión" display="Gasto de consumo final per cápita según sectores institucionales y población, miles de dólares de 2007"/>
    <hyperlink ref="C36" location="'2.1.11_GCFA POR SECTOR'!Área_de_impresión" display="Gasto de consumo final del sector público y privado y número de alumnos, miles de dólares de 2007"/>
    <hyperlink ref="C37" location="'2.1.12_GCFA PRIMARIA'!Área_de_impresión" display="Gasto de consumo final público y privado de educación primaria y número de alumnos, miles de dólares de 2007"/>
    <hyperlink ref="C38" location="'2.1.13_GCFA SECUNDARIA'!Área_de_impresión" display="Gasto de consumo final público y privado de educación secundaria y número de alumnos, miles de dólares de 2007"/>
    <hyperlink ref="C39" location="'2.1.14_GCFA SUPERIOR'!Área_de_impresión" display="Gasto de consumo final público y privado de educación superior y número de alumnos, miles de dólares de 2007"/>
    <hyperlink ref="C64" location="'5.1_CI PROG SOC'!Área_de_impresión" display="Distribución del consumo intermedio en programas sociales y otros gastos de la enseñanza general básica (EGB) pública"/>
    <hyperlink ref="C65" location="'5.2_FINANC UNIV Y BECAS'!Área_de_impresión" display="Financiamiento desde el gobierno a las universidades privadas y valor de becas entregadas a los hogares desde el sector público, miles de dólares"/>
    <hyperlink ref="C57" location="'4.6_EROG ENSEÑ SEG SECTOR'!A1" display="Erogaciones de los servicios de enseñanza según sector público y privado por tipos de egresos, miles de dólares"/>
    <hyperlink ref="C59" location="'4.8_EROG_ALUMN'!A1" display="Erogaciones de los servicios característicos de enseñanza por alumno según sector 2007-2019"/>
    <hyperlink ref="C53" location="'4.2_FINANC ENSEÑ TIPO INGR'!A1" display="Financiamiento de los servicios característicos de la enseñanza por tipos de ingreso según agentes de financiamiento 2019"/>
    <hyperlink ref="C54" location="'4.3_FINANC CLASIF CINE'!Área_de_impresión" display="Financiamiento de los servicios de enseñanza según clasificación CINE, miles de dólares"/>
    <hyperlink ref="C55" location="'4.4_FINANC_PCC'!A1" display="Financiamiento de la producción de las actividades características de enseñanza 2019"/>
    <hyperlink ref="C58" location="'4.7_EROG CLASIF CINE'!A1" display="Erogaciones de los servicios de enseñanza según clasificación CINE 2007-2019"/>
    <hyperlink ref="C69" location="'6.1_NIVELES EDUCATIVOS'!A1" display="Correspondencia de niveles educativos CSE y SNE"/>
    <hyperlink ref="C71" location="'6.3_CINE'!A1" display="Correspondencia de los niveles educativos de las Cuentas Satélite de los Servicios de Educación y el CINE"/>
    <hyperlink ref="C10" location="'1.1.1_PROD-PIB'!Área_de_impresión" display="Producción de las actividades características y conexas de la enseñanza respecto al PIB, miles de dólares de 2007."/>
    <hyperlink ref="C12" location="'1.1.3_PROD-CONEX'!A1" display="Producción según industrias conexas de la enseñanza 2007-2019"/>
    <hyperlink ref="C15" location="'1.2.1_CI-PIB'!A1" display="Consumo intermedio de las industrias características y conexas de la enseñanza respecto al Producto Interno Bruto (PIB) 2007-2019"/>
    <hyperlink ref="C16" location="'1.2.2_CI-CARACT'!A1" display="Consumo intermedio según industrias características de la enseñanza 2007-2019"/>
    <hyperlink ref="C17" location="'1.2.3_CI-CONEX'!A1" display="Consumo intermedio según industrias conexas de la enseñanza 2007-2019"/>
    <hyperlink ref="C18" location="'1.2.4_CI-MyNM'!A1" display="Consumo intermedio de las industrias características de la enseñanza según sector público y privado 2007-2019"/>
    <hyperlink ref="C20" location="'1.3.1_VAB-PIB'!A1" display="Valor agregado bruto (VAB) de las industrias características y conexas de la enseñanza respecto al Producto Interno Bruto (PIB) 2007-2019"/>
    <hyperlink ref="C21" location="'1.3.2_VAB-CARACT'!A1" display="Valor agregado bruto (VAB) según industrias características de la enseñanza 2007-2019"/>
    <hyperlink ref="C22" location="'1.3.3_VAB-CONEX'!A1" display="Valor agregado bruto (VAB) según industrias conexas de la enseñanza 2007-2019"/>
    <hyperlink ref="C23" location="'1.3.4_VAB-MyNM'!A1" display="Valor agregado bruto (VAB) de las industrias características de la enseñanza según sector público y privado 2007-2019"/>
    <hyperlink ref="C26" location="'2.1.1_GCF-PIB'!A1" display="Gasto de consumo final total en enseñanza respecto al Producto Interno Bruto (PIB) 2007-2019"/>
    <hyperlink ref="C70" location="'6.2_INSTITUCIONES CSE'!A1" display="Instituciones que conforman las CSE"/>
    <hyperlink ref="C60" location="'4.9_EROG_ALUMN_PRIM'!A1" display="Erogaciones de los servicios característicos de enseñanza según alumno en enseñanza primaria 2007-2019"/>
    <hyperlink ref="C61:C62" location="'4.8_EROG_ALUMN'!A1" display="Erogaciones de los servicios característicos de enseñanza por alumno según sector 2007-2019"/>
    <hyperlink ref="C61" location="'4.10_EROG_ALUMN_SEC'!A1" display="Erogaciones de los servicios característicos de enseñanza según alumno en enseñanza secundaria 2007-2019"/>
    <hyperlink ref="C62" location="'4.11_EROG_ALUMN_SUP'!A1" display="Erogaciones de los servicios característicos de enseñanza según alumno en enseñanza superior 2007-2019"/>
  </hyperlinks>
  <pageMargins left="0.7" right="0.7" top="0.75" bottom="0.75" header="0.3" footer="0.3"/>
  <pageSetup paperSize="9" scale="6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tabColor rgb="FF92D050"/>
    <pageSetUpPr fitToPage="1"/>
  </sheetPr>
  <dimension ref="A1:P90"/>
  <sheetViews>
    <sheetView showGridLines="0" showZeros="0" zoomScale="80" zoomScaleNormal="80" zoomScaleSheetLayoutView="100" workbookViewId="0">
      <selection activeCell="C9" sqref="C9"/>
    </sheetView>
  </sheetViews>
  <sheetFormatPr baseColWidth="10" defaultColWidth="21" defaultRowHeight="15" x14ac:dyDescent="0.25"/>
  <cols>
    <col min="1" max="1" width="2" style="144" customWidth="1"/>
    <col min="2" max="2" width="52.7109375" style="144" customWidth="1"/>
    <col min="3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1:15" ht="75" customHeight="1" x14ac:dyDescent="0.3"/>
    <row r="2" spans="1:15" ht="19.149999999999999" customHeight="1" x14ac:dyDescent="0.3"/>
    <row r="3" spans="1:15" ht="35.450000000000003" customHeight="1" x14ac:dyDescent="0.25">
      <c r="A3" s="927" t="s">
        <v>90</v>
      </c>
      <c r="B3" s="927"/>
      <c r="C3" s="927"/>
      <c r="D3" s="927"/>
      <c r="E3" s="927"/>
      <c r="F3" s="927"/>
      <c r="G3" s="927"/>
      <c r="H3" s="927"/>
      <c r="I3" s="927"/>
      <c r="J3" s="927"/>
      <c r="K3" s="927"/>
      <c r="L3" s="927"/>
      <c r="M3" s="927"/>
      <c r="N3" s="927"/>
      <c r="O3" s="927"/>
    </row>
    <row r="4" spans="1:15" ht="42" customHeight="1" x14ac:dyDescent="0.25">
      <c r="A4" s="926" t="s">
        <v>326</v>
      </c>
      <c r="B4" s="926"/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1:15" ht="2.1" customHeight="1" x14ac:dyDescent="0.3">
      <c r="B5" s="233"/>
      <c r="C5" s="233"/>
      <c r="D5" s="233"/>
      <c r="E5" s="233"/>
      <c r="F5" s="233"/>
      <c r="G5" s="233"/>
      <c r="H5" s="233"/>
      <c r="I5" s="233"/>
      <c r="J5" s="233"/>
      <c r="K5" s="233"/>
      <c r="L5" s="233"/>
      <c r="M5" s="233"/>
    </row>
    <row r="6" spans="1:15" ht="16.149999999999999" customHeight="1" x14ac:dyDescent="0.25">
      <c r="B6" s="344" t="s">
        <v>38</v>
      </c>
      <c r="C6" s="240"/>
      <c r="D6" s="240"/>
      <c r="E6" s="240"/>
      <c r="F6" s="240"/>
      <c r="G6" s="240"/>
      <c r="H6" s="240"/>
      <c r="I6" s="240"/>
      <c r="J6" s="240"/>
      <c r="K6" s="240"/>
      <c r="L6" s="240"/>
      <c r="M6" s="240"/>
      <c r="N6" s="240"/>
      <c r="O6" s="240"/>
    </row>
    <row r="7" spans="1:15" ht="27" customHeight="1" x14ac:dyDescent="0.25">
      <c r="B7" s="928" t="s">
        <v>124</v>
      </c>
      <c r="C7" s="928"/>
      <c r="D7" s="928"/>
      <c r="E7" s="928"/>
      <c r="F7" s="928"/>
      <c r="G7" s="928"/>
      <c r="H7" s="928"/>
      <c r="I7" s="928"/>
      <c r="J7" s="928"/>
      <c r="K7" s="928"/>
      <c r="L7" s="928"/>
      <c r="M7" s="928"/>
      <c r="N7" s="928"/>
      <c r="O7" s="928"/>
    </row>
    <row r="8" spans="1:15" ht="33" customHeight="1" x14ac:dyDescent="0.25">
      <c r="B8" s="334" t="s">
        <v>40</v>
      </c>
      <c r="C8" s="336">
        <v>2007</v>
      </c>
      <c r="D8" s="234">
        <v>2008</v>
      </c>
      <c r="E8" s="234">
        <v>2009</v>
      </c>
      <c r="F8" s="234">
        <v>2010</v>
      </c>
      <c r="G8" s="234">
        <v>2011</v>
      </c>
      <c r="H8" s="234">
        <v>2012</v>
      </c>
      <c r="I8" s="234">
        <v>2013</v>
      </c>
      <c r="J8" s="234">
        <v>2014</v>
      </c>
      <c r="K8" s="234">
        <v>2015</v>
      </c>
      <c r="L8" s="234">
        <v>2016</v>
      </c>
      <c r="M8" s="234">
        <v>2017</v>
      </c>
      <c r="N8" s="234">
        <v>2018</v>
      </c>
      <c r="O8" s="234">
        <v>2019</v>
      </c>
    </row>
    <row r="9" spans="1:15" ht="33" customHeight="1" x14ac:dyDescent="0.25">
      <c r="B9" s="345" t="s">
        <v>508</v>
      </c>
      <c r="C9" s="229">
        <v>3266341</v>
      </c>
      <c r="D9" s="229">
        <v>3881896</v>
      </c>
      <c r="E9" s="229">
        <v>4218305</v>
      </c>
      <c r="F9" s="229">
        <v>4670068</v>
      </c>
      <c r="G9" s="229">
        <v>5323927</v>
      </c>
      <c r="H9" s="229">
        <v>5702314</v>
      </c>
      <c r="I9" s="229">
        <v>6421152</v>
      </c>
      <c r="J9" s="229">
        <v>6490146</v>
      </c>
      <c r="K9" s="229">
        <v>6553618</v>
      </c>
      <c r="L9" s="229">
        <v>6602418</v>
      </c>
      <c r="M9" s="229">
        <v>7118106</v>
      </c>
      <c r="N9" s="229">
        <v>7328794</v>
      </c>
      <c r="O9" s="229">
        <v>7550339</v>
      </c>
    </row>
    <row r="10" spans="1:15" ht="33" customHeight="1" x14ac:dyDescent="0.25">
      <c r="B10" s="147" t="s">
        <v>509</v>
      </c>
      <c r="C10" s="229">
        <v>782536</v>
      </c>
      <c r="D10" s="229">
        <v>878841</v>
      </c>
      <c r="E10" s="229">
        <v>1024571</v>
      </c>
      <c r="F10" s="229">
        <v>1035835</v>
      </c>
      <c r="G10" s="229">
        <v>1111037</v>
      </c>
      <c r="H10" s="229">
        <v>1294317</v>
      </c>
      <c r="I10" s="229">
        <v>1325395</v>
      </c>
      <c r="J10" s="229">
        <v>1631003</v>
      </c>
      <c r="K10" s="229">
        <v>1594084</v>
      </c>
      <c r="L10" s="229">
        <v>1470898</v>
      </c>
      <c r="M10" s="229">
        <v>1677191</v>
      </c>
      <c r="N10" s="229">
        <v>1493408</v>
      </c>
      <c r="O10" s="229">
        <v>1545677</v>
      </c>
    </row>
    <row r="11" spans="1:15" ht="33" customHeight="1" x14ac:dyDescent="0.25">
      <c r="B11" s="148" t="s">
        <v>510</v>
      </c>
      <c r="C11" s="565">
        <v>4048877</v>
      </c>
      <c r="D11" s="565">
        <v>4760737</v>
      </c>
      <c r="E11" s="565">
        <v>5242876</v>
      </c>
      <c r="F11" s="565">
        <v>5705903</v>
      </c>
      <c r="G11" s="565">
        <v>6434964</v>
      </c>
      <c r="H11" s="565">
        <v>6996631</v>
      </c>
      <c r="I11" s="565">
        <v>7746547</v>
      </c>
      <c r="J11" s="565">
        <v>8121149</v>
      </c>
      <c r="K11" s="565">
        <v>8147702</v>
      </c>
      <c r="L11" s="565">
        <v>8073316</v>
      </c>
      <c r="M11" s="565">
        <v>8795297</v>
      </c>
      <c r="N11" s="565">
        <v>8822202</v>
      </c>
      <c r="O11" s="565">
        <v>9096016</v>
      </c>
    </row>
    <row r="12" spans="1:15" ht="33" customHeight="1" x14ac:dyDescent="0.3">
      <c r="B12" s="147" t="s">
        <v>511</v>
      </c>
      <c r="C12" s="229">
        <v>51007777</v>
      </c>
      <c r="D12" s="229">
        <v>61762635</v>
      </c>
      <c r="E12" s="229">
        <v>62519686</v>
      </c>
      <c r="F12" s="229">
        <v>69555367</v>
      </c>
      <c r="G12" s="229">
        <v>79276664</v>
      </c>
      <c r="H12" s="229">
        <v>87924544</v>
      </c>
      <c r="I12" s="229">
        <v>95129659</v>
      </c>
      <c r="J12" s="229">
        <v>101726331</v>
      </c>
      <c r="K12" s="229">
        <v>99290381</v>
      </c>
      <c r="L12" s="229">
        <v>99937696</v>
      </c>
      <c r="M12" s="229">
        <v>104295862</v>
      </c>
      <c r="N12" s="229">
        <v>107562008</v>
      </c>
      <c r="O12" s="229">
        <v>108108009</v>
      </c>
    </row>
    <row r="13" spans="1:15" s="217" customFormat="1" ht="33" customHeight="1" x14ac:dyDescent="0.25">
      <c r="B13" s="148" t="s">
        <v>512</v>
      </c>
      <c r="C13" s="150">
        <v>7.9377640786031517E-2</v>
      </c>
      <c r="D13" s="150">
        <v>7.7081183469584813E-2</v>
      </c>
      <c r="E13" s="150">
        <v>8.3859602237925504E-2</v>
      </c>
      <c r="F13" s="150">
        <v>8.2033971584105081E-2</v>
      </c>
      <c r="G13" s="150">
        <v>8.1170973591926113E-2</v>
      </c>
      <c r="H13" s="150">
        <v>7.9575402745335824E-2</v>
      </c>
      <c r="I13" s="150">
        <v>8.1431459772183148E-2</v>
      </c>
      <c r="J13" s="150">
        <v>7.9833302942971571E-2</v>
      </c>
      <c r="K13" s="150">
        <v>8.2059328586925259E-2</v>
      </c>
      <c r="L13" s="151">
        <v>8.0783491346448494E-2</v>
      </c>
      <c r="M13" s="150">
        <v>8.433025847180782E-2</v>
      </c>
      <c r="N13" s="150">
        <v>8.2019684868657336E-2</v>
      </c>
      <c r="O13" s="150">
        <v>8.4138225133717895E-2</v>
      </c>
    </row>
    <row r="14" spans="1:15" s="217" customFormat="1" ht="33" customHeight="1" x14ac:dyDescent="0.3">
      <c r="B14" s="237"/>
      <c r="C14" s="238"/>
      <c r="D14" s="238"/>
      <c r="E14" s="238"/>
      <c r="F14" s="238"/>
      <c r="G14" s="238"/>
      <c r="H14" s="238"/>
      <c r="I14" s="238"/>
      <c r="J14" s="238"/>
      <c r="K14" s="238"/>
      <c r="L14" s="239"/>
      <c r="M14" s="238"/>
      <c r="N14" s="238"/>
      <c r="O14" s="238"/>
    </row>
    <row r="15" spans="1:15" s="217" customFormat="1" ht="33" customHeight="1" x14ac:dyDescent="0.25">
      <c r="B15" s="929" t="s">
        <v>62</v>
      </c>
      <c r="C15" s="929"/>
      <c r="D15" s="929"/>
      <c r="E15" s="929"/>
      <c r="F15" s="929"/>
      <c r="G15" s="929"/>
      <c r="H15" s="929"/>
      <c r="I15" s="929"/>
      <c r="J15" s="929"/>
      <c r="K15" s="929"/>
      <c r="L15" s="929"/>
      <c r="M15" s="929"/>
      <c r="N15" s="929"/>
      <c r="O15" s="929"/>
    </row>
    <row r="16" spans="1:15" s="217" customFormat="1" ht="33" customHeight="1" x14ac:dyDescent="0.25">
      <c r="B16" s="469" t="s">
        <v>40</v>
      </c>
      <c r="C16" s="469">
        <v>2007</v>
      </c>
      <c r="D16" s="469">
        <v>2008</v>
      </c>
      <c r="E16" s="469">
        <v>2009</v>
      </c>
      <c r="F16" s="469">
        <v>2010</v>
      </c>
      <c r="G16" s="469">
        <v>2011</v>
      </c>
      <c r="H16" s="469">
        <v>2012</v>
      </c>
      <c r="I16" s="469">
        <v>2013</v>
      </c>
      <c r="J16" s="469">
        <v>2014</v>
      </c>
      <c r="K16" s="469">
        <v>2015</v>
      </c>
      <c r="L16" s="469">
        <v>2016</v>
      </c>
      <c r="M16" s="469">
        <v>2017</v>
      </c>
      <c r="N16" s="469">
        <v>2018</v>
      </c>
      <c r="O16" s="469">
        <v>2019</v>
      </c>
    </row>
    <row r="17" spans="2:15" s="217" customFormat="1" ht="33" customHeight="1" x14ac:dyDescent="0.25">
      <c r="B17" s="147" t="s">
        <v>508</v>
      </c>
      <c r="C17" s="229">
        <v>3266341</v>
      </c>
      <c r="D17" s="229">
        <v>3459059</v>
      </c>
      <c r="E17" s="229">
        <v>3707482</v>
      </c>
      <c r="F17" s="229">
        <v>3970699</v>
      </c>
      <c r="G17" s="229">
        <v>4197816</v>
      </c>
      <c r="H17" s="229">
        <v>4194342</v>
      </c>
      <c r="I17" s="229">
        <v>4149615</v>
      </c>
      <c r="J17" s="229">
        <v>4194301</v>
      </c>
      <c r="K17" s="229">
        <v>4358662</v>
      </c>
      <c r="L17" s="229">
        <v>4394842</v>
      </c>
      <c r="M17" s="229">
        <v>4476552</v>
      </c>
      <c r="N17" s="229">
        <v>4766320</v>
      </c>
      <c r="O17" s="229">
        <v>4736893</v>
      </c>
    </row>
    <row r="18" spans="2:15" s="217" customFormat="1" ht="33" customHeight="1" x14ac:dyDescent="0.25">
      <c r="B18" s="147" t="s">
        <v>509</v>
      </c>
      <c r="C18" s="229">
        <v>782536</v>
      </c>
      <c r="D18" s="229">
        <v>825997</v>
      </c>
      <c r="E18" s="229">
        <v>922118</v>
      </c>
      <c r="F18" s="229">
        <v>888041</v>
      </c>
      <c r="G18" s="229">
        <v>914338</v>
      </c>
      <c r="H18" s="229">
        <v>1024588</v>
      </c>
      <c r="I18" s="229">
        <v>1008883</v>
      </c>
      <c r="J18" s="229">
        <v>1201290</v>
      </c>
      <c r="K18" s="229">
        <v>1184918</v>
      </c>
      <c r="L18" s="229">
        <v>1087014</v>
      </c>
      <c r="M18" s="229">
        <v>1232560</v>
      </c>
      <c r="N18" s="229">
        <v>1072189</v>
      </c>
      <c r="O18" s="229">
        <v>1106703</v>
      </c>
    </row>
    <row r="19" spans="2:15" s="217" customFormat="1" ht="33" customHeight="1" x14ac:dyDescent="0.25">
      <c r="B19" s="148" t="s">
        <v>510</v>
      </c>
      <c r="C19" s="565">
        <v>4048877</v>
      </c>
      <c r="D19" s="565">
        <v>4285056</v>
      </c>
      <c r="E19" s="565">
        <v>4629600</v>
      </c>
      <c r="F19" s="565">
        <v>4858740</v>
      </c>
      <c r="G19" s="565">
        <v>5112154</v>
      </c>
      <c r="H19" s="565">
        <v>5218930</v>
      </c>
      <c r="I19" s="565">
        <v>5158498</v>
      </c>
      <c r="J19" s="565">
        <v>5395591</v>
      </c>
      <c r="K19" s="565">
        <v>5543580</v>
      </c>
      <c r="L19" s="565">
        <v>5481856</v>
      </c>
      <c r="M19" s="565">
        <v>5709112</v>
      </c>
      <c r="N19" s="565">
        <v>5838509</v>
      </c>
      <c r="O19" s="565">
        <v>5843596</v>
      </c>
    </row>
    <row r="20" spans="2:15" s="217" customFormat="1" ht="33" customHeight="1" x14ac:dyDescent="0.3">
      <c r="B20" s="147" t="s">
        <v>511</v>
      </c>
      <c r="C20" s="229">
        <v>51007777</v>
      </c>
      <c r="D20" s="229">
        <v>54250408</v>
      </c>
      <c r="E20" s="229">
        <v>54557732</v>
      </c>
      <c r="F20" s="229">
        <v>56481055</v>
      </c>
      <c r="G20" s="229">
        <v>60925064</v>
      </c>
      <c r="H20" s="229">
        <v>64362433</v>
      </c>
      <c r="I20" s="229">
        <v>67546128</v>
      </c>
      <c r="J20" s="229">
        <v>70105362</v>
      </c>
      <c r="K20" s="229">
        <v>70174677</v>
      </c>
      <c r="L20" s="229">
        <v>69314066</v>
      </c>
      <c r="M20" s="229">
        <v>70955691</v>
      </c>
      <c r="N20" s="229">
        <v>71870517</v>
      </c>
      <c r="O20" s="229">
        <v>71879217</v>
      </c>
    </row>
    <row r="21" spans="2:15" s="217" customFormat="1" ht="33" customHeight="1" x14ac:dyDescent="0.25">
      <c r="B21" s="148" t="s">
        <v>512</v>
      </c>
      <c r="C21" s="150">
        <v>7.9377640786031517E-2</v>
      </c>
      <c r="D21" s="150">
        <v>7.8986613335700631E-2</v>
      </c>
      <c r="E21" s="150">
        <v>8.4856899843270606E-2</v>
      </c>
      <c r="F21" s="150">
        <v>8.6024242996169245E-2</v>
      </c>
      <c r="G21" s="150">
        <v>8.3908881901215565E-2</v>
      </c>
      <c r="H21" s="150">
        <v>8.1086586642863542E-2</v>
      </c>
      <c r="I21" s="150">
        <v>7.6370003029633315E-2</v>
      </c>
      <c r="J21" s="150">
        <v>7.696402737354098E-2</v>
      </c>
      <c r="K21" s="150">
        <v>7.8996872333306212E-2</v>
      </c>
      <c r="L21" s="151">
        <v>7.9087208648241758E-2</v>
      </c>
      <c r="M21" s="150">
        <v>8.0460241025628237E-2</v>
      </c>
      <c r="N21" s="150">
        <v>8.1236496462102806E-2</v>
      </c>
      <c r="O21" s="150">
        <v>8.1297435390816797E-2</v>
      </c>
    </row>
    <row r="22" spans="2:15" ht="17.45" customHeight="1" x14ac:dyDescent="0.3">
      <c r="B22" s="160" t="s">
        <v>257</v>
      </c>
      <c r="C22" s="213"/>
      <c r="D22" s="213"/>
      <c r="E22" s="213"/>
      <c r="F22" s="213"/>
      <c r="G22" s="213"/>
      <c r="H22" s="213"/>
      <c r="I22" s="213"/>
      <c r="J22" s="213"/>
      <c r="K22" s="213"/>
      <c r="L22" s="214"/>
      <c r="M22" s="213"/>
    </row>
    <row r="23" spans="2:15" ht="26.45" customHeight="1" x14ac:dyDescent="0.3">
      <c r="B23" s="480" t="s">
        <v>258</v>
      </c>
      <c r="C23" s="173"/>
      <c r="D23" s="173"/>
      <c r="E23" s="173"/>
      <c r="F23" s="173"/>
      <c r="G23" s="173"/>
      <c r="H23" s="173"/>
      <c r="I23" s="173"/>
    </row>
    <row r="24" spans="2:15" ht="27" customHeight="1" x14ac:dyDescent="0.3">
      <c r="B24" s="160"/>
      <c r="C24" s="173"/>
      <c r="D24" s="173"/>
      <c r="E24" s="173"/>
      <c r="F24" s="173"/>
      <c r="G24" s="173"/>
      <c r="H24" s="173"/>
      <c r="I24" s="173"/>
    </row>
    <row r="25" spans="2:15" ht="27.75" customHeight="1" x14ac:dyDescent="0.25">
      <c r="B25" s="926" t="s">
        <v>327</v>
      </c>
      <c r="C25" s="926"/>
      <c r="D25" s="926"/>
      <c r="E25" s="926"/>
      <c r="F25" s="926"/>
      <c r="G25" s="926"/>
      <c r="H25" s="926"/>
      <c r="I25" s="926"/>
      <c r="J25" s="926"/>
      <c r="K25" s="926"/>
      <c r="L25" s="926"/>
      <c r="M25" s="926"/>
      <c r="N25" s="926"/>
      <c r="O25" s="926"/>
    </row>
    <row r="26" spans="2:15" ht="18" x14ac:dyDescent="0.25">
      <c r="B26" s="232"/>
      <c r="C26" s="232"/>
      <c r="D26" s="232"/>
      <c r="E26" s="232"/>
      <c r="F26" s="232"/>
      <c r="G26" s="232"/>
      <c r="H26" s="232"/>
      <c r="I26" s="232"/>
      <c r="J26" s="232"/>
      <c r="K26" s="232"/>
      <c r="L26" s="232"/>
      <c r="M26" s="232"/>
    </row>
    <row r="27" spans="2:15" ht="20.100000000000001" customHeight="1" x14ac:dyDescent="0.25">
      <c r="B27" s="36"/>
      <c r="C27" s="36"/>
      <c r="D27" s="36"/>
      <c r="E27" s="36"/>
      <c r="F27" s="129"/>
      <c r="G27" s="36"/>
      <c r="H27" s="36"/>
      <c r="I27" s="36"/>
      <c r="J27" s="36"/>
      <c r="K27" s="36"/>
      <c r="L27" s="36"/>
      <c r="M27" s="36"/>
      <c r="N27" s="36"/>
    </row>
    <row r="28" spans="2:15" ht="20.100000000000001" customHeight="1" x14ac:dyDescent="0.25">
      <c r="B28" s="36"/>
      <c r="C28" s="36"/>
      <c r="D28" s="36"/>
      <c r="E28" s="36"/>
      <c r="F28" s="129"/>
      <c r="G28" s="36"/>
      <c r="H28" s="36"/>
      <c r="I28" s="36"/>
      <c r="J28" s="36"/>
      <c r="K28" s="36"/>
      <c r="L28" s="36"/>
      <c r="M28" s="36"/>
      <c r="N28" s="36"/>
    </row>
    <row r="29" spans="2:15" ht="20.100000000000001" customHeight="1" x14ac:dyDescent="0.25">
      <c r="B29" s="36"/>
      <c r="C29" s="36"/>
      <c r="D29" s="36"/>
      <c r="E29" s="36"/>
      <c r="F29" s="129"/>
      <c r="G29" s="36"/>
      <c r="H29" s="36"/>
      <c r="I29" s="36"/>
      <c r="J29" s="36"/>
      <c r="K29" s="36"/>
      <c r="L29" s="36"/>
      <c r="M29" s="36"/>
      <c r="N29" s="36"/>
    </row>
    <row r="30" spans="2:15" ht="20.100000000000001" customHeight="1" x14ac:dyDescent="0.25">
      <c r="B30" s="36"/>
      <c r="C30" s="36"/>
      <c r="D30" s="36"/>
      <c r="E30" s="36"/>
      <c r="F30" s="129"/>
      <c r="G30" s="36"/>
      <c r="H30" s="36"/>
      <c r="I30" s="36"/>
      <c r="J30" s="36"/>
      <c r="K30" s="36"/>
      <c r="L30" s="36"/>
      <c r="M30" s="36"/>
      <c r="N30" s="36"/>
    </row>
    <row r="31" spans="2:15" ht="20.100000000000001" customHeight="1" x14ac:dyDescent="0.25">
      <c r="B31" s="36"/>
      <c r="C31" s="36"/>
      <c r="D31" s="36"/>
      <c r="E31" s="36"/>
      <c r="F31" s="129"/>
      <c r="G31" s="36"/>
      <c r="H31" s="36"/>
      <c r="I31" s="36"/>
      <c r="J31" s="36"/>
      <c r="K31" s="36"/>
      <c r="L31" s="36"/>
      <c r="M31" s="36"/>
      <c r="N31" s="36"/>
    </row>
    <row r="32" spans="2:15" ht="20.100000000000001" customHeight="1" x14ac:dyDescent="0.25">
      <c r="B32" s="36"/>
      <c r="C32" s="36"/>
      <c r="D32" s="36"/>
      <c r="E32" s="36"/>
      <c r="F32" s="129"/>
      <c r="G32" s="36"/>
      <c r="H32" s="36"/>
      <c r="I32" s="36"/>
      <c r="J32" s="36"/>
      <c r="K32" s="36"/>
      <c r="L32" s="36"/>
      <c r="M32" s="36"/>
      <c r="N32" s="36"/>
    </row>
    <row r="33" spans="2:15" ht="20.100000000000001" customHeight="1" x14ac:dyDescent="0.25">
      <c r="B33" s="36"/>
      <c r="C33" s="36"/>
      <c r="D33" s="36"/>
      <c r="E33" s="36"/>
      <c r="F33" s="129"/>
      <c r="G33" s="36"/>
      <c r="H33" s="36"/>
      <c r="I33" s="36"/>
      <c r="J33" s="36"/>
      <c r="K33" s="36"/>
      <c r="L33" s="36"/>
      <c r="M33" s="36"/>
      <c r="N33" s="36"/>
    </row>
    <row r="34" spans="2:15" ht="20.100000000000001" customHeight="1" x14ac:dyDescent="0.25">
      <c r="B34" s="36"/>
      <c r="C34" s="36"/>
      <c r="D34" s="36"/>
      <c r="E34" s="36"/>
      <c r="F34" s="129"/>
      <c r="G34" s="36"/>
      <c r="H34" s="36"/>
      <c r="I34" s="36"/>
      <c r="J34" s="36"/>
      <c r="K34" s="36"/>
      <c r="L34" s="36"/>
      <c r="M34" s="36"/>
      <c r="N34" s="36"/>
    </row>
    <row r="35" spans="2:15" ht="20.100000000000001" customHeight="1" x14ac:dyDescent="0.25">
      <c r="B35" s="36"/>
      <c r="C35" s="36"/>
      <c r="D35" s="36"/>
      <c r="E35" s="36"/>
      <c r="F35" s="129"/>
      <c r="G35" s="36"/>
      <c r="H35" s="36"/>
      <c r="I35" s="36"/>
      <c r="J35" s="36"/>
      <c r="K35" s="36"/>
      <c r="L35" s="36"/>
      <c r="M35" s="36"/>
      <c r="N35" s="36"/>
    </row>
    <row r="36" spans="2:15" ht="20.100000000000001" customHeight="1" x14ac:dyDescent="0.25">
      <c r="B36" s="36"/>
      <c r="C36" s="36"/>
      <c r="D36" s="36"/>
      <c r="E36" s="36"/>
      <c r="F36" s="129"/>
      <c r="G36" s="36"/>
      <c r="H36" s="36"/>
      <c r="I36" s="36"/>
      <c r="J36" s="36"/>
      <c r="K36" s="36"/>
      <c r="L36" s="36"/>
      <c r="M36" s="36"/>
      <c r="N36" s="36"/>
    </row>
    <row r="37" spans="2:15" ht="20.100000000000001" customHeight="1" x14ac:dyDescent="0.25">
      <c r="B37" s="36"/>
      <c r="C37" s="36"/>
      <c r="D37" s="36"/>
      <c r="E37" s="36"/>
      <c r="F37" s="129"/>
      <c r="G37" s="36"/>
      <c r="H37" s="36"/>
      <c r="I37" s="36"/>
      <c r="J37" s="36"/>
      <c r="K37" s="36"/>
      <c r="L37" s="36"/>
      <c r="M37" s="36"/>
      <c r="N37" s="36"/>
    </row>
    <row r="38" spans="2:15" ht="20.100000000000001" customHeight="1" x14ac:dyDescent="0.25">
      <c r="B38" s="36"/>
      <c r="C38" s="36"/>
      <c r="D38" s="36"/>
      <c r="E38" s="36"/>
      <c r="F38" s="129"/>
      <c r="G38" s="36"/>
      <c r="H38" s="36"/>
      <c r="I38" s="36"/>
      <c r="J38" s="36"/>
      <c r="K38" s="36"/>
      <c r="L38" s="36"/>
      <c r="M38" s="36"/>
      <c r="N38" s="36"/>
    </row>
    <row r="39" spans="2:15" ht="20.100000000000001" customHeight="1" x14ac:dyDescent="0.25">
      <c r="B39" s="36"/>
      <c r="C39" s="36"/>
      <c r="D39" s="36"/>
      <c r="E39" s="36"/>
      <c r="F39" s="129"/>
      <c r="G39" s="36"/>
      <c r="H39" s="36"/>
      <c r="I39" s="36"/>
      <c r="J39" s="36"/>
      <c r="K39" s="36"/>
      <c r="L39" s="36"/>
      <c r="M39" s="36"/>
      <c r="N39" s="36"/>
    </row>
    <row r="40" spans="2:15" ht="20.100000000000001" customHeight="1" x14ac:dyDescent="0.25">
      <c r="B40" s="36"/>
      <c r="C40" s="36"/>
      <c r="D40" s="36"/>
      <c r="E40" s="36"/>
      <c r="F40" s="129"/>
      <c r="G40" s="36"/>
      <c r="H40" s="36"/>
      <c r="I40" s="36"/>
      <c r="J40" s="36"/>
      <c r="K40" s="36"/>
      <c r="L40" s="36"/>
      <c r="M40" s="36"/>
      <c r="N40" s="36"/>
    </row>
    <row r="41" spans="2:15" ht="20.100000000000001" customHeight="1" x14ac:dyDescent="0.25">
      <c r="B41" s="36"/>
      <c r="C41" s="36"/>
      <c r="D41" s="36"/>
      <c r="E41" s="36"/>
      <c r="F41" s="129"/>
      <c r="G41" s="36"/>
      <c r="H41" s="36"/>
      <c r="I41" s="36"/>
      <c r="J41" s="36"/>
      <c r="K41" s="36"/>
      <c r="L41" s="36"/>
      <c r="M41" s="36"/>
      <c r="N41" s="36"/>
    </row>
    <row r="42" spans="2:15" ht="20.100000000000001" customHeight="1" x14ac:dyDescent="0.25">
      <c r="F42" s="177"/>
    </row>
    <row r="43" spans="2:15" ht="20.100000000000001" customHeight="1" x14ac:dyDescent="0.25">
      <c r="F43" s="177"/>
    </row>
    <row r="44" spans="2:15" ht="20.100000000000001" customHeight="1" x14ac:dyDescent="0.25">
      <c r="F44" s="177"/>
    </row>
    <row r="45" spans="2:15" ht="20.100000000000001" customHeight="1" x14ac:dyDescent="0.25">
      <c r="F45" s="177"/>
    </row>
    <row r="46" spans="2:15" ht="20.100000000000001" customHeight="1" x14ac:dyDescent="0.25">
      <c r="F46" s="177"/>
    </row>
    <row r="47" spans="2:15" ht="37.5" customHeight="1" x14ac:dyDescent="0.25">
      <c r="F47" s="177"/>
    </row>
    <row r="48" spans="2:15" ht="21.75" customHeight="1" x14ac:dyDescent="0.25">
      <c r="B48" s="926" t="s">
        <v>328</v>
      </c>
      <c r="C48" s="926"/>
      <c r="D48" s="926"/>
      <c r="E48" s="926"/>
      <c r="F48" s="926"/>
      <c r="G48" s="926"/>
      <c r="H48" s="926"/>
      <c r="I48" s="926"/>
      <c r="J48" s="926"/>
      <c r="K48" s="926"/>
      <c r="L48" s="926"/>
      <c r="M48" s="926"/>
      <c r="N48" s="926"/>
      <c r="O48" s="926"/>
    </row>
    <row r="49" spans="2:16" ht="21.75" customHeight="1" x14ac:dyDescent="0.25">
      <c r="B49" s="709"/>
      <c r="C49" s="709"/>
      <c r="D49" s="709"/>
      <c r="E49" s="709"/>
      <c r="F49" s="709"/>
      <c r="G49" s="709"/>
      <c r="H49" s="709"/>
      <c r="I49" s="709"/>
      <c r="J49" s="709"/>
      <c r="K49" s="709"/>
      <c r="L49" s="709"/>
      <c r="M49" s="709"/>
      <c r="N49" s="36"/>
      <c r="O49" s="36"/>
    </row>
    <row r="50" spans="2:16" ht="20.100000000000001" customHeight="1" x14ac:dyDescent="0.25">
      <c r="B50" s="106"/>
      <c r="C50" s="64">
        <f t="shared" ref="C50:N50" si="0">+C8</f>
        <v>2007</v>
      </c>
      <c r="D50" s="64">
        <f t="shared" si="0"/>
        <v>2008</v>
      </c>
      <c r="E50" s="64">
        <f t="shared" si="0"/>
        <v>2009</v>
      </c>
      <c r="F50" s="64">
        <f t="shared" si="0"/>
        <v>2010</v>
      </c>
      <c r="G50" s="64">
        <f t="shared" si="0"/>
        <v>2011</v>
      </c>
      <c r="H50" s="64">
        <f t="shared" si="0"/>
        <v>2012</v>
      </c>
      <c r="I50" s="64">
        <f t="shared" si="0"/>
        <v>2013</v>
      </c>
      <c r="J50" s="64">
        <f t="shared" si="0"/>
        <v>2014</v>
      </c>
      <c r="K50" s="64">
        <f t="shared" si="0"/>
        <v>2015</v>
      </c>
      <c r="L50" s="64">
        <f t="shared" si="0"/>
        <v>2016</v>
      </c>
      <c r="M50" s="64">
        <f t="shared" si="0"/>
        <v>2017</v>
      </c>
      <c r="N50" s="64">
        <f t="shared" si="0"/>
        <v>2018</v>
      </c>
      <c r="O50" s="64">
        <v>2019</v>
      </c>
      <c r="P50" s="355"/>
    </row>
    <row r="51" spans="2:16" s="168" customFormat="1" ht="20.100000000000001" customHeight="1" x14ac:dyDescent="0.25">
      <c r="B51" s="108" t="str">
        <f>+B17</f>
        <v>Industrias características de la enseñanza</v>
      </c>
      <c r="C51" s="357">
        <f>+C17/C20</f>
        <v>6.4036137077685226E-2</v>
      </c>
      <c r="D51" s="357">
        <f t="shared" ref="D51:O51" si="1">+D17/D20</f>
        <v>6.3760976691640728E-2</v>
      </c>
      <c r="E51" s="357">
        <f t="shared" si="1"/>
        <v>6.7955207522189517E-2</v>
      </c>
      <c r="F51" s="357">
        <f t="shared" si="1"/>
        <v>7.030143116129825E-2</v>
      </c>
      <c r="G51" s="357">
        <f t="shared" si="1"/>
        <v>6.8901298158669147E-2</v>
      </c>
      <c r="H51" s="357">
        <f t="shared" si="1"/>
        <v>6.5167548902323194E-2</v>
      </c>
      <c r="I51" s="357">
        <f t="shared" si="1"/>
        <v>6.1433795287273905E-2</v>
      </c>
      <c r="J51" s="357">
        <f t="shared" si="1"/>
        <v>5.9828533515025567E-2</v>
      </c>
      <c r="K51" s="357">
        <f t="shared" si="1"/>
        <v>6.2111607581749183E-2</v>
      </c>
      <c r="L51" s="357">
        <f t="shared" si="1"/>
        <v>6.3404764048901704E-2</v>
      </c>
      <c r="M51" s="357">
        <f t="shared" si="1"/>
        <v>6.3089400397777814E-2</v>
      </c>
      <c r="N51" s="357">
        <f t="shared" si="1"/>
        <v>6.6318153798726673E-2</v>
      </c>
      <c r="O51" s="357">
        <f t="shared" si="1"/>
        <v>6.5900731778978622E-2</v>
      </c>
      <c r="P51" s="356"/>
    </row>
    <row r="52" spans="2:16" s="168" customFormat="1" ht="20.100000000000001" customHeight="1" x14ac:dyDescent="0.25">
      <c r="B52" s="108" t="str">
        <f t="shared" ref="B52:B53" si="2">+B18</f>
        <v>Industrias conexas de la enseñanza</v>
      </c>
      <c r="C52" s="88">
        <f>+C18/C20</f>
        <v>1.5341503708346279E-2</v>
      </c>
      <c r="D52" s="88">
        <f t="shared" ref="D52:O52" si="3">+D18/D20</f>
        <v>1.5225636644059893E-2</v>
      </c>
      <c r="E52" s="88">
        <f t="shared" si="3"/>
        <v>1.6901692321081088E-2</v>
      </c>
      <c r="F52" s="88">
        <f t="shared" si="3"/>
        <v>1.5722811834871002E-2</v>
      </c>
      <c r="G52" s="88">
        <f t="shared" si="3"/>
        <v>1.5007583742546418E-2</v>
      </c>
      <c r="H52" s="88">
        <f t="shared" si="3"/>
        <v>1.5919037740540355E-2</v>
      </c>
      <c r="I52" s="88">
        <f t="shared" si="3"/>
        <v>1.4936207742359413E-2</v>
      </c>
      <c r="J52" s="88">
        <f t="shared" si="3"/>
        <v>1.7135493858515417E-2</v>
      </c>
      <c r="K52" s="88">
        <f t="shared" si="3"/>
        <v>1.6885264751557032E-2</v>
      </c>
      <c r="L52" s="88">
        <f t="shared" si="3"/>
        <v>1.5682444599340054E-2</v>
      </c>
      <c r="M52" s="88">
        <f t="shared" si="3"/>
        <v>1.7370840627850416E-2</v>
      </c>
      <c r="N52" s="88">
        <f t="shared" si="3"/>
        <v>1.4918342663376138E-2</v>
      </c>
      <c r="O52" s="88">
        <f t="shared" si="3"/>
        <v>1.5396703611838175E-2</v>
      </c>
      <c r="P52" s="356"/>
    </row>
    <row r="53" spans="2:16" s="168" customFormat="1" ht="20.100000000000001" customHeight="1" x14ac:dyDescent="0.25">
      <c r="B53" s="108" t="str">
        <f t="shared" si="2"/>
        <v>Producción de la enseñanza</v>
      </c>
      <c r="C53" s="358">
        <f>+C51+C52</f>
        <v>7.9377640786031503E-2</v>
      </c>
      <c r="D53" s="358">
        <f t="shared" ref="D53:O53" si="4">+D51+D52</f>
        <v>7.8986613335700617E-2</v>
      </c>
      <c r="E53" s="358">
        <f t="shared" si="4"/>
        <v>8.4856899843270606E-2</v>
      </c>
      <c r="F53" s="358">
        <f t="shared" si="4"/>
        <v>8.6024242996169259E-2</v>
      </c>
      <c r="G53" s="358">
        <f t="shared" si="4"/>
        <v>8.3908881901215565E-2</v>
      </c>
      <c r="H53" s="358">
        <f t="shared" si="4"/>
        <v>8.1086586642863556E-2</v>
      </c>
      <c r="I53" s="358">
        <f t="shared" si="4"/>
        <v>7.6370003029633315E-2</v>
      </c>
      <c r="J53" s="358">
        <f t="shared" si="4"/>
        <v>7.696402737354098E-2</v>
      </c>
      <c r="K53" s="358">
        <f t="shared" si="4"/>
        <v>7.8996872333306212E-2</v>
      </c>
      <c r="L53" s="358">
        <f t="shared" si="4"/>
        <v>7.9087208648241758E-2</v>
      </c>
      <c r="M53" s="358">
        <f t="shared" si="4"/>
        <v>8.0460241025628237E-2</v>
      </c>
      <c r="N53" s="358">
        <f t="shared" si="4"/>
        <v>8.1236496462102806E-2</v>
      </c>
      <c r="O53" s="358">
        <f t="shared" si="4"/>
        <v>8.1297435390816797E-2</v>
      </c>
      <c r="P53" s="356"/>
    </row>
    <row r="54" spans="2:16" s="168" customFormat="1" ht="20.100000000000001" customHeight="1" x14ac:dyDescent="0.25">
      <c r="B54" s="283"/>
      <c r="C54" s="283"/>
      <c r="D54" s="283"/>
      <c r="E54" s="283"/>
      <c r="F54" s="283"/>
      <c r="G54" s="283"/>
      <c r="H54" s="283"/>
      <c r="I54" s="283"/>
      <c r="J54" s="283"/>
      <c r="K54" s="300"/>
      <c r="L54" s="300"/>
      <c r="M54" s="300"/>
      <c r="N54" s="300"/>
      <c r="O54" s="300"/>
    </row>
    <row r="55" spans="2:16" s="168" customFormat="1" ht="20.100000000000001" customHeight="1" x14ac:dyDescent="0.25">
      <c r="B55" s="300"/>
      <c r="C55" s="300"/>
      <c r="D55" s="300"/>
      <c r="E55" s="300"/>
      <c r="F55" s="300"/>
      <c r="G55" s="300"/>
      <c r="H55" s="300"/>
      <c r="I55" s="300"/>
      <c r="J55" s="300"/>
      <c r="K55" s="300"/>
      <c r="L55" s="300"/>
      <c r="M55" s="300"/>
      <c r="N55" s="300"/>
      <c r="O55" s="300"/>
    </row>
    <row r="56" spans="2:16" s="168" customFormat="1" ht="20.100000000000001" customHeight="1" x14ac:dyDescent="0.25">
      <c r="B56" s="300"/>
      <c r="C56" s="300"/>
      <c r="D56" s="300"/>
      <c r="E56" s="300"/>
      <c r="F56" s="300"/>
      <c r="G56" s="300"/>
      <c r="H56" s="300"/>
      <c r="I56" s="300"/>
      <c r="J56" s="300"/>
      <c r="K56" s="300"/>
      <c r="L56" s="300"/>
      <c r="M56" s="300"/>
      <c r="N56" s="300"/>
      <c r="O56" s="300"/>
    </row>
    <row r="57" spans="2:16" s="168" customFormat="1" ht="20.100000000000001" customHeight="1" x14ac:dyDescent="0.25"/>
    <row r="58" spans="2:16" s="168" customFormat="1" ht="20.100000000000001" customHeight="1" x14ac:dyDescent="0.25"/>
    <row r="59" spans="2:16" s="168" customFormat="1" ht="20.100000000000001" customHeight="1" x14ac:dyDescent="0.25"/>
    <row r="60" spans="2:16" s="168" customFormat="1" ht="20.100000000000001" customHeight="1" x14ac:dyDescent="0.25"/>
    <row r="61" spans="2:16" s="168" customFormat="1" ht="20.100000000000001" customHeight="1" x14ac:dyDescent="0.25"/>
    <row r="62" spans="2:16" s="168" customFormat="1" ht="20.100000000000001" customHeight="1" x14ac:dyDescent="0.25"/>
    <row r="63" spans="2:16" s="168" customFormat="1" ht="20.100000000000001" customHeight="1" x14ac:dyDescent="0.25"/>
    <row r="64" spans="2:16" s="168" customFormat="1" ht="20.100000000000001" customHeight="1" x14ac:dyDescent="0.25"/>
    <row r="65" spans="1:16" s="168" customFormat="1" ht="20.100000000000001" customHeight="1" x14ac:dyDescent="0.25"/>
    <row r="66" spans="1:16" s="168" customFormat="1" ht="20.100000000000001" customHeight="1" x14ac:dyDescent="0.25"/>
    <row r="67" spans="1:16" s="168" customFormat="1" ht="20.100000000000001" customHeight="1" x14ac:dyDescent="0.25"/>
    <row r="68" spans="1:16" s="168" customFormat="1" ht="24" customHeight="1" x14ac:dyDescent="0.25">
      <c r="M68" s="178"/>
    </row>
    <row r="69" spans="1:16" s="168" customFormat="1" ht="21.75" customHeight="1" x14ac:dyDescent="0.25">
      <c r="A69" s="926" t="s">
        <v>329</v>
      </c>
      <c r="B69" s="926"/>
      <c r="C69" s="926"/>
      <c r="D69" s="926"/>
      <c r="E69" s="926"/>
      <c r="F69" s="926"/>
      <c r="G69" s="926"/>
      <c r="H69" s="926"/>
      <c r="I69" s="926"/>
      <c r="J69" s="926"/>
      <c r="K69" s="926"/>
      <c r="L69" s="926"/>
      <c r="M69" s="926"/>
      <c r="N69" s="926"/>
      <c r="O69" s="926"/>
    </row>
    <row r="70" spans="1:16" s="168" customFormat="1" ht="20.100000000000001" customHeight="1" x14ac:dyDescent="0.25">
      <c r="B70" s="300"/>
      <c r="C70" s="300"/>
      <c r="D70" s="300"/>
      <c r="E70" s="300"/>
      <c r="F70" s="300"/>
      <c r="G70" s="300"/>
      <c r="H70" s="300"/>
      <c r="I70" s="300"/>
      <c r="J70" s="300"/>
      <c r="K70" s="300"/>
      <c r="L70" s="300"/>
      <c r="M70" s="300"/>
      <c r="N70" s="300"/>
      <c r="O70" s="300"/>
      <c r="P70" s="359"/>
    </row>
    <row r="71" spans="1:16" s="168" customFormat="1" ht="20.100000000000001" customHeight="1" x14ac:dyDescent="0.25">
      <c r="B71" s="279"/>
      <c r="C71" s="280">
        <f t="shared" ref="C71:O71" si="5">+C8</f>
        <v>2007</v>
      </c>
      <c r="D71" s="280">
        <f t="shared" si="5"/>
        <v>2008</v>
      </c>
      <c r="E71" s="280">
        <f t="shared" si="5"/>
        <v>2009</v>
      </c>
      <c r="F71" s="280">
        <f t="shared" si="5"/>
        <v>2010</v>
      </c>
      <c r="G71" s="280">
        <f t="shared" si="5"/>
        <v>2011</v>
      </c>
      <c r="H71" s="280">
        <f t="shared" si="5"/>
        <v>2012</v>
      </c>
      <c r="I71" s="280">
        <f t="shared" si="5"/>
        <v>2013</v>
      </c>
      <c r="J71" s="280">
        <f t="shared" si="5"/>
        <v>2014</v>
      </c>
      <c r="K71" s="280">
        <f t="shared" si="5"/>
        <v>2015</v>
      </c>
      <c r="L71" s="280">
        <f t="shared" si="5"/>
        <v>2016</v>
      </c>
      <c r="M71" s="280">
        <f t="shared" si="5"/>
        <v>2017</v>
      </c>
      <c r="N71" s="280">
        <f t="shared" si="5"/>
        <v>2018</v>
      </c>
      <c r="O71" s="280">
        <f t="shared" si="5"/>
        <v>2019</v>
      </c>
      <c r="P71" s="360"/>
    </row>
    <row r="72" spans="1:16" s="168" customFormat="1" ht="20.100000000000001" customHeight="1" x14ac:dyDescent="0.25">
      <c r="B72" s="281" t="str">
        <f>+B17</f>
        <v>Industrias características de la enseñanza</v>
      </c>
      <c r="C72" s="282">
        <f>C17/C19</f>
        <v>0.80672764324527513</v>
      </c>
      <c r="D72" s="282">
        <f t="shared" ref="D72:O72" si="6">D17/D19</f>
        <v>0.80723775838635481</v>
      </c>
      <c r="E72" s="282">
        <f t="shared" si="6"/>
        <v>0.80082123725591847</v>
      </c>
      <c r="F72" s="282">
        <f t="shared" si="6"/>
        <v>0.81722812910343012</v>
      </c>
      <c r="G72" s="282">
        <f t="shared" si="6"/>
        <v>0.82114427695253311</v>
      </c>
      <c r="H72" s="282">
        <f t="shared" si="6"/>
        <v>0.80367853180632809</v>
      </c>
      <c r="I72" s="282">
        <f t="shared" si="6"/>
        <v>0.80442310920737004</v>
      </c>
      <c r="J72" s="282">
        <f t="shared" si="6"/>
        <v>0.77735710508820999</v>
      </c>
      <c r="K72" s="282">
        <f t="shared" si="6"/>
        <v>0.78625400914210675</v>
      </c>
      <c r="L72" s="282">
        <f t="shared" si="6"/>
        <v>0.80170694013122568</v>
      </c>
      <c r="M72" s="282">
        <f t="shared" si="6"/>
        <v>0.78410653005230935</v>
      </c>
      <c r="N72" s="282">
        <f t="shared" si="6"/>
        <v>0.81635910812161117</v>
      </c>
      <c r="O72" s="282">
        <f t="shared" si="6"/>
        <v>0.81061267753622945</v>
      </c>
      <c r="P72" s="360"/>
    </row>
    <row r="73" spans="1:16" s="168" customFormat="1" ht="20.100000000000001" customHeight="1" x14ac:dyDescent="0.25">
      <c r="B73" s="281" t="str">
        <f>+B18</f>
        <v>Industrias conexas de la enseñanza</v>
      </c>
      <c r="C73" s="282">
        <f>C18/C19</f>
        <v>0.19327235675472482</v>
      </c>
      <c r="D73" s="282">
        <f t="shared" ref="D73:O73" si="7">D18/D19</f>
        <v>0.19276224161364519</v>
      </c>
      <c r="E73" s="282">
        <f t="shared" si="7"/>
        <v>0.19917876274408156</v>
      </c>
      <c r="F73" s="282">
        <f t="shared" si="7"/>
        <v>0.1827718708965699</v>
      </c>
      <c r="G73" s="282">
        <f t="shared" si="7"/>
        <v>0.17885572304746689</v>
      </c>
      <c r="H73" s="282">
        <f t="shared" si="7"/>
        <v>0.19632146819367188</v>
      </c>
      <c r="I73" s="282">
        <f t="shared" si="7"/>
        <v>0.19557689079262994</v>
      </c>
      <c r="J73" s="282">
        <f t="shared" si="7"/>
        <v>0.22264289491179001</v>
      </c>
      <c r="K73" s="282">
        <f t="shared" si="7"/>
        <v>0.21374599085789328</v>
      </c>
      <c r="L73" s="282">
        <f t="shared" si="7"/>
        <v>0.19829305986877438</v>
      </c>
      <c r="M73" s="282">
        <f t="shared" si="7"/>
        <v>0.21589346994769065</v>
      </c>
      <c r="N73" s="282">
        <f t="shared" si="7"/>
        <v>0.18364089187838881</v>
      </c>
      <c r="O73" s="282">
        <f t="shared" si="7"/>
        <v>0.1893873224637706</v>
      </c>
      <c r="P73" s="360"/>
    </row>
    <row r="74" spans="1:16" s="168" customFormat="1" ht="20.100000000000001" customHeight="1" x14ac:dyDescent="0.25">
      <c r="B74" s="283"/>
      <c r="C74" s="284">
        <f>SUM(C72:C73)</f>
        <v>1</v>
      </c>
      <c r="D74" s="284">
        <f t="shared" ref="D74:O74" si="8">SUM(D72:D73)</f>
        <v>1</v>
      </c>
      <c r="E74" s="284">
        <f t="shared" si="8"/>
        <v>1</v>
      </c>
      <c r="F74" s="284">
        <f t="shared" si="8"/>
        <v>1</v>
      </c>
      <c r="G74" s="284">
        <f t="shared" si="8"/>
        <v>1</v>
      </c>
      <c r="H74" s="284">
        <f t="shared" si="8"/>
        <v>1</v>
      </c>
      <c r="I74" s="284">
        <f t="shared" si="8"/>
        <v>1</v>
      </c>
      <c r="J74" s="284">
        <f t="shared" si="8"/>
        <v>1</v>
      </c>
      <c r="K74" s="284">
        <f t="shared" si="8"/>
        <v>1</v>
      </c>
      <c r="L74" s="284">
        <f t="shared" si="8"/>
        <v>1</v>
      </c>
      <c r="M74" s="284">
        <f t="shared" si="8"/>
        <v>1</v>
      </c>
      <c r="N74" s="284">
        <f t="shared" si="8"/>
        <v>1</v>
      </c>
      <c r="O74" s="284">
        <f t="shared" si="8"/>
        <v>1</v>
      </c>
      <c r="P74" s="360"/>
    </row>
    <row r="75" spans="1:16" s="168" customFormat="1" ht="20.100000000000001" customHeight="1" x14ac:dyDescent="0.25">
      <c r="B75" s="300"/>
      <c r="C75" s="300"/>
      <c r="D75" s="300"/>
      <c r="E75" s="300"/>
      <c r="F75" s="300"/>
      <c r="G75" s="300"/>
      <c r="H75" s="300"/>
      <c r="I75" s="300"/>
      <c r="J75" s="300"/>
      <c r="K75" s="300"/>
      <c r="L75" s="300"/>
      <c r="M75" s="300"/>
      <c r="N75" s="300"/>
      <c r="O75" s="300"/>
      <c r="P75" s="360"/>
    </row>
    <row r="76" spans="1:16" s="168" customFormat="1" ht="20.100000000000001" customHeight="1" x14ac:dyDescent="0.25">
      <c r="B76" s="360"/>
      <c r="C76" s="360"/>
      <c r="D76" s="360"/>
      <c r="E76" s="360"/>
      <c r="F76" s="360"/>
      <c r="G76" s="360"/>
      <c r="H76" s="360"/>
      <c r="I76" s="360"/>
      <c r="J76" s="360"/>
      <c r="K76" s="360"/>
      <c r="L76" s="360"/>
      <c r="M76" s="360"/>
      <c r="N76" s="360"/>
      <c r="O76" s="360"/>
      <c r="P76" s="360"/>
    </row>
    <row r="77" spans="1:16" s="168" customFormat="1" ht="20.100000000000001" customHeight="1" x14ac:dyDescent="0.25">
      <c r="B77" s="360"/>
      <c r="C77" s="360"/>
      <c r="D77" s="360"/>
      <c r="E77" s="360"/>
      <c r="F77" s="360"/>
      <c r="G77" s="360"/>
      <c r="H77" s="360"/>
      <c r="I77" s="360"/>
      <c r="J77" s="360"/>
      <c r="K77" s="360"/>
      <c r="L77" s="360"/>
      <c r="M77" s="360"/>
      <c r="N77" s="360"/>
      <c r="O77" s="360"/>
      <c r="P77" s="360"/>
    </row>
    <row r="78" spans="1:16" s="168" customFormat="1" ht="20.100000000000001" customHeight="1" x14ac:dyDescent="0.25">
      <c r="B78" s="300"/>
      <c r="C78" s="300"/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0"/>
    </row>
    <row r="79" spans="1:16" s="168" customFormat="1" ht="20.100000000000001" customHeight="1" x14ac:dyDescent="0.25">
      <c r="B79" s="300"/>
      <c r="C79" s="300"/>
      <c r="D79" s="300"/>
      <c r="E79" s="300"/>
      <c r="F79" s="300"/>
      <c r="G79" s="300"/>
      <c r="H79" s="300"/>
      <c r="I79" s="300"/>
      <c r="J79" s="300"/>
      <c r="K79" s="300"/>
      <c r="L79" s="300"/>
      <c r="M79" s="300"/>
      <c r="N79" s="300"/>
      <c r="O79" s="300"/>
    </row>
    <row r="80" spans="1:16" s="168" customFormat="1" ht="20.100000000000001" customHeight="1" x14ac:dyDescent="0.25">
      <c r="B80" s="300"/>
      <c r="C80" s="300"/>
      <c r="D80" s="300"/>
      <c r="E80" s="300"/>
      <c r="F80" s="300"/>
      <c r="G80" s="300"/>
      <c r="H80" s="300"/>
      <c r="I80" s="300"/>
      <c r="J80" s="300"/>
      <c r="K80" s="300"/>
      <c r="L80" s="300"/>
      <c r="M80" s="300"/>
      <c r="N80" s="300"/>
      <c r="O80" s="300"/>
    </row>
    <row r="81" spans="2:15" s="168" customFormat="1" ht="20.100000000000001" customHeight="1" x14ac:dyDescent="0.25">
      <c r="B81" s="300"/>
      <c r="C81" s="300"/>
      <c r="D81" s="300"/>
      <c r="E81" s="300"/>
      <c r="F81" s="300"/>
      <c r="G81" s="300"/>
      <c r="H81" s="300"/>
      <c r="I81" s="300"/>
      <c r="J81" s="300"/>
      <c r="K81" s="300"/>
      <c r="L81" s="300"/>
      <c r="M81" s="300"/>
      <c r="N81" s="300"/>
      <c r="O81" s="300"/>
    </row>
    <row r="82" spans="2:15" s="168" customFormat="1" ht="20.100000000000001" customHeight="1" x14ac:dyDescent="0.25">
      <c r="B82" s="300"/>
      <c r="C82" s="300"/>
      <c r="D82" s="300"/>
      <c r="E82" s="300"/>
      <c r="F82" s="300"/>
      <c r="G82" s="300"/>
      <c r="H82" s="300"/>
      <c r="I82" s="300"/>
      <c r="J82" s="300"/>
      <c r="K82" s="300"/>
      <c r="L82" s="300"/>
      <c r="M82" s="300"/>
      <c r="N82" s="300"/>
      <c r="O82" s="300"/>
    </row>
    <row r="83" spans="2:15" s="168" customFormat="1" ht="20.100000000000001" customHeight="1" x14ac:dyDescent="0.25">
      <c r="B83" s="300"/>
      <c r="C83" s="300"/>
      <c r="D83" s="300"/>
      <c r="E83" s="300"/>
      <c r="F83" s="300"/>
      <c r="G83" s="300"/>
      <c r="H83" s="300"/>
      <c r="I83" s="300"/>
      <c r="J83" s="300"/>
      <c r="K83" s="300"/>
      <c r="L83" s="300"/>
      <c r="M83" s="300"/>
      <c r="N83" s="300"/>
      <c r="O83" s="300"/>
    </row>
    <row r="84" spans="2:15" s="168" customFormat="1" ht="20.100000000000001" customHeight="1" x14ac:dyDescent="0.25">
      <c r="B84" s="300"/>
      <c r="C84" s="300"/>
      <c r="D84" s="300"/>
      <c r="E84" s="300"/>
      <c r="F84" s="300"/>
      <c r="G84" s="300"/>
      <c r="H84" s="300"/>
      <c r="I84" s="300"/>
      <c r="J84" s="300"/>
      <c r="K84" s="300"/>
      <c r="L84" s="300"/>
      <c r="M84" s="300"/>
      <c r="N84" s="300"/>
      <c r="O84" s="300"/>
    </row>
    <row r="85" spans="2:15" s="168" customFormat="1" ht="20.100000000000001" customHeight="1" x14ac:dyDescent="0.25">
      <c r="B85" s="300"/>
      <c r="C85" s="300"/>
      <c r="D85" s="300"/>
      <c r="E85" s="300"/>
      <c r="F85" s="300"/>
      <c r="G85" s="300"/>
      <c r="H85" s="300"/>
      <c r="I85" s="300"/>
      <c r="J85" s="300"/>
      <c r="K85" s="300"/>
      <c r="L85" s="300"/>
      <c r="M85" s="300"/>
      <c r="N85" s="300"/>
      <c r="O85" s="300"/>
    </row>
    <row r="86" spans="2:15" s="168" customFormat="1" ht="20.100000000000001" customHeight="1" x14ac:dyDescent="0.25">
      <c r="B86" s="300"/>
      <c r="C86" s="300"/>
      <c r="D86" s="300"/>
      <c r="E86" s="300"/>
      <c r="F86" s="300"/>
      <c r="G86" s="300"/>
      <c r="H86" s="300"/>
      <c r="I86" s="300"/>
      <c r="J86" s="300"/>
      <c r="K86" s="300"/>
      <c r="L86" s="300"/>
      <c r="M86" s="300"/>
      <c r="N86" s="300"/>
      <c r="O86" s="300"/>
    </row>
    <row r="87" spans="2:15" s="168" customFormat="1" ht="20.100000000000001" customHeight="1" x14ac:dyDescent="0.25">
      <c r="B87" s="300"/>
      <c r="C87" s="300"/>
      <c r="D87" s="300"/>
      <c r="E87" s="300"/>
      <c r="F87" s="300"/>
      <c r="G87" s="300"/>
      <c r="H87" s="300"/>
      <c r="I87" s="300"/>
      <c r="J87" s="300"/>
      <c r="K87" s="300"/>
      <c r="L87" s="300"/>
      <c r="M87" s="300"/>
      <c r="N87" s="300"/>
      <c r="O87" s="300"/>
    </row>
    <row r="88" spans="2:15" s="194" customFormat="1" ht="42.75" x14ac:dyDescent="0.3">
      <c r="B88" s="480" t="s">
        <v>258</v>
      </c>
      <c r="C88" s="192"/>
      <c r="D88" s="192"/>
      <c r="E88" s="192"/>
      <c r="F88" s="193"/>
      <c r="G88" s="193"/>
      <c r="H88" s="144"/>
      <c r="I88" s="144"/>
    </row>
    <row r="89" spans="2:15" ht="15.75" x14ac:dyDescent="0.3">
      <c r="B89" s="160" t="s">
        <v>229</v>
      </c>
      <c r="C89" s="195"/>
      <c r="D89" s="195"/>
      <c r="E89" s="195"/>
      <c r="F89" s="191"/>
      <c r="G89" s="191"/>
    </row>
    <row r="90" spans="2:15" ht="15.75" x14ac:dyDescent="0.3">
      <c r="B90" s="160"/>
      <c r="C90" s="196"/>
      <c r="D90" s="196"/>
      <c r="E90" s="196"/>
      <c r="F90" s="191"/>
      <c r="G90" s="191"/>
    </row>
  </sheetData>
  <sheetProtection selectLockedCells="1" selectUnlockedCells="1"/>
  <mergeCells count="7">
    <mergeCell ref="B25:O25"/>
    <mergeCell ref="B48:O48"/>
    <mergeCell ref="A69:O69"/>
    <mergeCell ref="A3:O3"/>
    <mergeCell ref="A4:O4"/>
    <mergeCell ref="B7:O7"/>
    <mergeCell ref="B15:O15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4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tabColor rgb="FF92D050"/>
    <pageSetUpPr fitToPage="1"/>
  </sheetPr>
  <dimension ref="A1:T96"/>
  <sheetViews>
    <sheetView showGridLines="0" showZeros="0" zoomScale="80" zoomScaleNormal="80" zoomScaleSheetLayoutView="100" workbookViewId="0">
      <selection activeCell="C8" sqref="C8"/>
    </sheetView>
  </sheetViews>
  <sheetFormatPr baseColWidth="10" defaultColWidth="21" defaultRowHeight="15" x14ac:dyDescent="0.25"/>
  <cols>
    <col min="1" max="1" width="2.85546875" style="32" customWidth="1"/>
    <col min="2" max="2" width="54.7109375" style="32" customWidth="1"/>
    <col min="3" max="7" width="15.28515625" style="32" customWidth="1"/>
    <col min="8" max="10" width="15.28515625" style="51" customWidth="1"/>
    <col min="11" max="15" width="15.28515625" style="32" customWidth="1"/>
    <col min="16" max="248" width="11.42578125" style="32" customWidth="1"/>
    <col min="249" max="249" width="2.7109375" style="32" customWidth="1"/>
    <col min="250" max="250" width="5.5703125" style="32" customWidth="1"/>
    <col min="251" max="251" width="14.5703125" style="32" customWidth="1"/>
    <col min="252" max="252" width="11.85546875" style="32" customWidth="1"/>
    <col min="253" max="255" width="15.7109375" style="32" customWidth="1"/>
    <col min="256" max="16384" width="21" style="32"/>
  </cols>
  <sheetData>
    <row r="1" spans="1:20" ht="86.25" customHeight="1" x14ac:dyDescent="0.3">
      <c r="K1" s="51"/>
    </row>
    <row r="2" spans="1:20" ht="21" customHeight="1" x14ac:dyDescent="0.3">
      <c r="H2" s="32"/>
      <c r="K2" s="51"/>
    </row>
    <row r="3" spans="1:20" ht="21" customHeight="1" x14ac:dyDescent="0.25">
      <c r="A3" s="926" t="s">
        <v>91</v>
      </c>
      <c r="B3" s="926"/>
      <c r="C3" s="926"/>
      <c r="D3" s="926"/>
      <c r="E3" s="926"/>
      <c r="F3" s="926"/>
      <c r="G3" s="926"/>
      <c r="H3" s="926"/>
      <c r="I3" s="926"/>
      <c r="J3" s="926"/>
      <c r="K3" s="926"/>
      <c r="L3" s="926"/>
      <c r="M3" s="926"/>
      <c r="N3" s="926"/>
      <c r="O3" s="926"/>
    </row>
    <row r="4" spans="1:20" ht="38.450000000000003" customHeight="1" x14ac:dyDescent="0.25">
      <c r="A4" s="926" t="s">
        <v>330</v>
      </c>
      <c r="B4" s="926"/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1:20" ht="2.1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  <c r="N5" s="144"/>
      <c r="O5" s="144"/>
    </row>
    <row r="6" spans="1:20" ht="19.149999999999999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1:20" ht="20.45" customHeight="1" x14ac:dyDescent="0.25">
      <c r="B7" s="932" t="s">
        <v>125</v>
      </c>
      <c r="C7" s="932"/>
      <c r="D7" s="932"/>
      <c r="E7" s="932"/>
      <c r="F7" s="932"/>
      <c r="G7" s="932"/>
      <c r="H7" s="932"/>
      <c r="I7" s="932"/>
      <c r="J7" s="932"/>
      <c r="K7" s="932"/>
      <c r="L7" s="932"/>
      <c r="M7" s="932"/>
      <c r="N7" s="932"/>
      <c r="O7" s="932"/>
    </row>
    <row r="8" spans="1:20" ht="33" customHeight="1" x14ac:dyDescent="0.25">
      <c r="B8" s="153" t="s">
        <v>40</v>
      </c>
      <c r="C8" s="153">
        <v>2007</v>
      </c>
      <c r="D8" s="153">
        <v>2008</v>
      </c>
      <c r="E8" s="153">
        <v>2009</v>
      </c>
      <c r="F8" s="153">
        <v>2010</v>
      </c>
      <c r="G8" s="153">
        <v>2011</v>
      </c>
      <c r="H8" s="153">
        <v>2012</v>
      </c>
      <c r="I8" s="153">
        <v>2013</v>
      </c>
      <c r="J8" s="153">
        <v>2014</v>
      </c>
      <c r="K8" s="153">
        <v>2015</v>
      </c>
      <c r="L8" s="153">
        <v>2016</v>
      </c>
      <c r="M8" s="153">
        <v>2017</v>
      </c>
      <c r="N8" s="153">
        <v>2018</v>
      </c>
      <c r="O8" s="153">
        <v>2019</v>
      </c>
      <c r="P8" s="35"/>
      <c r="Q8" s="35"/>
      <c r="R8" s="35"/>
      <c r="S8" s="35"/>
      <c r="T8" s="35"/>
    </row>
    <row r="9" spans="1:20" ht="33" customHeight="1" x14ac:dyDescent="0.25">
      <c r="B9" s="147" t="s">
        <v>513</v>
      </c>
      <c r="C9" s="229">
        <v>176805</v>
      </c>
      <c r="D9" s="229">
        <v>221601</v>
      </c>
      <c r="E9" s="229">
        <v>249549</v>
      </c>
      <c r="F9" s="229">
        <v>280334</v>
      </c>
      <c r="G9" s="229">
        <v>350132</v>
      </c>
      <c r="H9" s="229">
        <v>355534</v>
      </c>
      <c r="I9" s="229">
        <v>435735</v>
      </c>
      <c r="J9" s="229">
        <v>409222</v>
      </c>
      <c r="K9" s="229">
        <v>422887</v>
      </c>
      <c r="L9" s="229">
        <v>407858</v>
      </c>
      <c r="M9" s="229">
        <v>352115</v>
      </c>
      <c r="N9" s="229">
        <v>360723</v>
      </c>
      <c r="O9" s="229">
        <v>356364</v>
      </c>
      <c r="P9" s="37"/>
      <c r="Q9" s="37"/>
      <c r="R9" s="37"/>
      <c r="S9" s="37"/>
      <c r="T9" s="37"/>
    </row>
    <row r="10" spans="1:20" ht="33" customHeight="1" x14ac:dyDescent="0.25">
      <c r="B10" s="147" t="s">
        <v>514</v>
      </c>
      <c r="C10" s="229">
        <v>142185</v>
      </c>
      <c r="D10" s="229">
        <v>150301</v>
      </c>
      <c r="E10" s="229">
        <v>159135</v>
      </c>
      <c r="F10" s="229">
        <v>171395</v>
      </c>
      <c r="G10" s="229">
        <v>177110</v>
      </c>
      <c r="H10" s="229">
        <v>171061</v>
      </c>
      <c r="I10" s="229">
        <v>187300</v>
      </c>
      <c r="J10" s="229">
        <v>197951</v>
      </c>
      <c r="K10" s="229">
        <v>207945</v>
      </c>
      <c r="L10" s="229">
        <v>250113</v>
      </c>
      <c r="M10" s="229">
        <v>230055</v>
      </c>
      <c r="N10" s="229">
        <v>205773</v>
      </c>
      <c r="O10" s="229">
        <v>225604</v>
      </c>
      <c r="P10" s="37"/>
      <c r="Q10" s="37"/>
      <c r="R10" s="37"/>
      <c r="S10" s="37"/>
      <c r="T10" s="37"/>
    </row>
    <row r="11" spans="1:20" ht="33" customHeight="1" x14ac:dyDescent="0.25">
      <c r="B11" s="147" t="s">
        <v>515</v>
      </c>
      <c r="C11" s="229">
        <v>179205</v>
      </c>
      <c r="D11" s="229">
        <v>207551</v>
      </c>
      <c r="E11" s="229">
        <v>225142</v>
      </c>
      <c r="F11" s="229">
        <v>260397</v>
      </c>
      <c r="G11" s="229">
        <v>318912</v>
      </c>
      <c r="H11" s="229">
        <v>369629</v>
      </c>
      <c r="I11" s="229">
        <v>524018</v>
      </c>
      <c r="J11" s="229">
        <v>515957</v>
      </c>
      <c r="K11" s="229">
        <v>525902</v>
      </c>
      <c r="L11" s="229">
        <v>541651</v>
      </c>
      <c r="M11" s="229">
        <v>611258</v>
      </c>
      <c r="N11" s="229">
        <v>615326</v>
      </c>
      <c r="O11" s="229">
        <v>604838</v>
      </c>
      <c r="P11" s="37"/>
      <c r="Q11" s="37"/>
      <c r="R11" s="37"/>
      <c r="S11" s="37"/>
      <c r="T11" s="37"/>
    </row>
    <row r="12" spans="1:20" ht="33" customHeight="1" x14ac:dyDescent="0.25">
      <c r="B12" s="147" t="s">
        <v>516</v>
      </c>
      <c r="C12" s="229">
        <v>992521</v>
      </c>
      <c r="D12" s="229">
        <v>1166280</v>
      </c>
      <c r="E12" s="229">
        <v>1248332</v>
      </c>
      <c r="F12" s="229">
        <v>1369519</v>
      </c>
      <c r="G12" s="229">
        <v>1630276</v>
      </c>
      <c r="H12" s="229">
        <v>1857843</v>
      </c>
      <c r="I12" s="229">
        <v>2040101</v>
      </c>
      <c r="J12" s="229">
        <v>1971103</v>
      </c>
      <c r="K12" s="229">
        <v>1926000</v>
      </c>
      <c r="L12" s="229">
        <v>1822100</v>
      </c>
      <c r="M12" s="229">
        <v>1912971</v>
      </c>
      <c r="N12" s="229">
        <v>1960699</v>
      </c>
      <c r="O12" s="229">
        <v>1990802</v>
      </c>
      <c r="P12" s="37"/>
      <c r="Q12" s="37"/>
      <c r="R12" s="37"/>
      <c r="S12" s="37"/>
      <c r="T12" s="37"/>
    </row>
    <row r="13" spans="1:20" ht="33" customHeight="1" x14ac:dyDescent="0.25">
      <c r="B13" s="147" t="s">
        <v>517</v>
      </c>
      <c r="C13" s="229">
        <v>381606</v>
      </c>
      <c r="D13" s="229">
        <v>442322</v>
      </c>
      <c r="E13" s="229">
        <v>507642</v>
      </c>
      <c r="F13" s="229">
        <v>547358</v>
      </c>
      <c r="G13" s="229">
        <v>640074</v>
      </c>
      <c r="H13" s="229">
        <v>615611</v>
      </c>
      <c r="I13" s="229">
        <v>707264</v>
      </c>
      <c r="J13" s="229">
        <v>694207</v>
      </c>
      <c r="K13" s="229">
        <v>682012</v>
      </c>
      <c r="L13" s="229">
        <v>720817</v>
      </c>
      <c r="M13" s="229">
        <v>877285</v>
      </c>
      <c r="N13" s="229">
        <v>895123</v>
      </c>
      <c r="O13" s="229">
        <v>931325</v>
      </c>
      <c r="P13" s="37"/>
      <c r="Q13" s="37"/>
      <c r="R13" s="37"/>
      <c r="S13" s="37"/>
      <c r="T13" s="37"/>
    </row>
    <row r="14" spans="1:20" ht="33" customHeight="1" x14ac:dyDescent="0.25">
      <c r="B14" s="147" t="s">
        <v>518</v>
      </c>
      <c r="C14" s="229">
        <v>360181</v>
      </c>
      <c r="D14" s="229">
        <v>420556</v>
      </c>
      <c r="E14" s="229">
        <v>475325</v>
      </c>
      <c r="F14" s="229">
        <v>510694</v>
      </c>
      <c r="G14" s="229">
        <v>581815</v>
      </c>
      <c r="H14" s="229">
        <v>585287</v>
      </c>
      <c r="I14" s="229">
        <v>641349</v>
      </c>
      <c r="J14" s="229">
        <v>636270</v>
      </c>
      <c r="K14" s="229">
        <v>624957</v>
      </c>
      <c r="L14" s="229">
        <v>644981</v>
      </c>
      <c r="M14" s="229">
        <v>755591</v>
      </c>
      <c r="N14" s="229">
        <v>779740</v>
      </c>
      <c r="O14" s="229">
        <v>805455</v>
      </c>
      <c r="P14" s="37"/>
      <c r="Q14" s="37"/>
      <c r="R14" s="37"/>
      <c r="S14" s="37"/>
      <c r="T14" s="37"/>
    </row>
    <row r="15" spans="1:20" ht="33" customHeight="1" x14ac:dyDescent="0.25">
      <c r="B15" s="147" t="s">
        <v>519</v>
      </c>
      <c r="C15" s="229">
        <v>30198</v>
      </c>
      <c r="D15" s="229">
        <v>35878</v>
      </c>
      <c r="E15" s="229">
        <v>39400</v>
      </c>
      <c r="F15" s="229">
        <v>45983</v>
      </c>
      <c r="G15" s="229">
        <v>58727</v>
      </c>
      <c r="H15" s="229">
        <v>74399</v>
      </c>
      <c r="I15" s="229">
        <v>85178</v>
      </c>
      <c r="J15" s="229">
        <v>96581</v>
      </c>
      <c r="K15" s="229">
        <v>108196</v>
      </c>
      <c r="L15" s="229">
        <v>115740</v>
      </c>
      <c r="M15" s="229">
        <v>134858</v>
      </c>
      <c r="N15" s="229">
        <v>155838</v>
      </c>
      <c r="O15" s="229">
        <v>185720</v>
      </c>
      <c r="P15" s="37"/>
      <c r="Q15" s="37"/>
      <c r="R15" s="37"/>
      <c r="S15" s="37"/>
      <c r="T15" s="37"/>
    </row>
    <row r="16" spans="1:20" ht="33" customHeight="1" x14ac:dyDescent="0.25">
      <c r="B16" s="147" t="s">
        <v>520</v>
      </c>
      <c r="C16" s="229">
        <v>848328</v>
      </c>
      <c r="D16" s="229">
        <v>1063981</v>
      </c>
      <c r="E16" s="229">
        <v>1135169</v>
      </c>
      <c r="F16" s="229">
        <v>1289866</v>
      </c>
      <c r="G16" s="229">
        <v>1356618</v>
      </c>
      <c r="H16" s="229">
        <v>1427435</v>
      </c>
      <c r="I16" s="229">
        <v>1520850</v>
      </c>
      <c r="J16" s="229">
        <v>1682586</v>
      </c>
      <c r="K16" s="229">
        <v>1778818</v>
      </c>
      <c r="L16" s="229">
        <v>1830592</v>
      </c>
      <c r="M16" s="229">
        <v>1942790</v>
      </c>
      <c r="N16" s="229">
        <v>2008029</v>
      </c>
      <c r="O16" s="229">
        <v>2097276</v>
      </c>
      <c r="P16" s="37"/>
      <c r="Q16" s="37"/>
      <c r="R16" s="37"/>
      <c r="S16" s="37"/>
      <c r="T16" s="37"/>
    </row>
    <row r="17" spans="2:20" ht="33" customHeight="1" x14ac:dyDescent="0.25">
      <c r="B17" s="147" t="s">
        <v>521</v>
      </c>
      <c r="C17" s="229">
        <v>155312</v>
      </c>
      <c r="D17" s="229">
        <v>173426</v>
      </c>
      <c r="E17" s="229">
        <v>178611</v>
      </c>
      <c r="F17" s="229">
        <v>194522</v>
      </c>
      <c r="G17" s="229">
        <v>210263</v>
      </c>
      <c r="H17" s="229">
        <v>245515</v>
      </c>
      <c r="I17" s="229">
        <v>279357</v>
      </c>
      <c r="J17" s="229">
        <v>286269</v>
      </c>
      <c r="K17" s="229">
        <v>276901</v>
      </c>
      <c r="L17" s="229">
        <v>268566</v>
      </c>
      <c r="M17" s="229">
        <v>301183</v>
      </c>
      <c r="N17" s="229">
        <v>347543</v>
      </c>
      <c r="O17" s="229">
        <v>352955</v>
      </c>
      <c r="P17" s="37"/>
      <c r="Q17" s="37"/>
      <c r="R17" s="37"/>
      <c r="S17" s="37"/>
      <c r="T17" s="37"/>
    </row>
    <row r="18" spans="2:20" s="98" customFormat="1" ht="33" customHeight="1" x14ac:dyDescent="0.3">
      <c r="B18" s="149" t="s">
        <v>522</v>
      </c>
      <c r="C18" s="565">
        <v>3266341</v>
      </c>
      <c r="D18" s="565">
        <v>3881896</v>
      </c>
      <c r="E18" s="565">
        <v>4218305</v>
      </c>
      <c r="F18" s="565">
        <v>4670068</v>
      </c>
      <c r="G18" s="565">
        <v>5323927</v>
      </c>
      <c r="H18" s="565">
        <v>5702314</v>
      </c>
      <c r="I18" s="565">
        <v>6421152</v>
      </c>
      <c r="J18" s="565">
        <v>6490146</v>
      </c>
      <c r="K18" s="565">
        <v>6553618</v>
      </c>
      <c r="L18" s="565">
        <v>6602418</v>
      </c>
      <c r="M18" s="565">
        <v>7118106</v>
      </c>
      <c r="N18" s="565">
        <v>7328794</v>
      </c>
      <c r="O18" s="565">
        <v>7550339</v>
      </c>
      <c r="P18" s="97"/>
      <c r="Q18" s="97"/>
      <c r="R18" s="97"/>
      <c r="S18" s="97"/>
      <c r="T18" s="97"/>
    </row>
    <row r="19" spans="2:20" s="98" customFormat="1" ht="33" customHeight="1" x14ac:dyDescent="0.3">
      <c r="B19" s="241"/>
      <c r="C19" s="241"/>
      <c r="D19" s="241"/>
      <c r="E19" s="241"/>
      <c r="F19" s="241"/>
      <c r="G19" s="241"/>
      <c r="H19" s="241"/>
      <c r="I19" s="241"/>
      <c r="J19" s="241"/>
      <c r="K19" s="241"/>
      <c r="L19" s="241"/>
      <c r="M19" s="241"/>
      <c r="N19" s="241"/>
      <c r="O19" s="241"/>
      <c r="P19" s="97"/>
      <c r="Q19" s="97"/>
      <c r="R19" s="97"/>
      <c r="S19" s="97"/>
      <c r="T19" s="97"/>
    </row>
    <row r="20" spans="2:20" s="98" customFormat="1" ht="33" customHeight="1" x14ac:dyDescent="0.25">
      <c r="B20" s="933" t="s">
        <v>62</v>
      </c>
      <c r="C20" s="933"/>
      <c r="D20" s="933"/>
      <c r="E20" s="933"/>
      <c r="F20" s="933"/>
      <c r="G20" s="933"/>
      <c r="H20" s="933"/>
      <c r="I20" s="933"/>
      <c r="J20" s="933"/>
      <c r="K20" s="933"/>
      <c r="L20" s="933"/>
      <c r="M20" s="933"/>
      <c r="N20" s="933"/>
      <c r="O20" s="933"/>
      <c r="P20" s="97"/>
      <c r="Q20" s="97"/>
      <c r="R20" s="97"/>
      <c r="S20" s="97"/>
      <c r="T20" s="97"/>
    </row>
    <row r="21" spans="2:20" s="98" customFormat="1" ht="33" customHeight="1" x14ac:dyDescent="0.25">
      <c r="B21" s="235" t="s">
        <v>40</v>
      </c>
      <c r="C21" s="235">
        <v>2007</v>
      </c>
      <c r="D21" s="235">
        <v>2008</v>
      </c>
      <c r="E21" s="235">
        <v>2009</v>
      </c>
      <c r="F21" s="235">
        <v>2010</v>
      </c>
      <c r="G21" s="235">
        <v>2011</v>
      </c>
      <c r="H21" s="235">
        <v>2012</v>
      </c>
      <c r="I21" s="235">
        <v>2013</v>
      </c>
      <c r="J21" s="235">
        <v>2014</v>
      </c>
      <c r="K21" s="235">
        <v>2015</v>
      </c>
      <c r="L21" s="235">
        <v>2016</v>
      </c>
      <c r="M21" s="235">
        <v>2017</v>
      </c>
      <c r="N21" s="235">
        <v>2018</v>
      </c>
      <c r="O21" s="235">
        <v>2019</v>
      </c>
      <c r="P21" s="97"/>
      <c r="Q21" s="97"/>
      <c r="R21" s="97"/>
      <c r="S21" s="97"/>
      <c r="T21" s="97"/>
    </row>
    <row r="22" spans="2:20" s="98" customFormat="1" ht="33" customHeight="1" x14ac:dyDescent="0.25">
      <c r="B22" s="147" t="s">
        <v>513</v>
      </c>
      <c r="C22" s="229">
        <v>176805</v>
      </c>
      <c r="D22" s="229">
        <v>185177</v>
      </c>
      <c r="E22" s="229">
        <v>196062</v>
      </c>
      <c r="F22" s="229">
        <v>214702</v>
      </c>
      <c r="G22" s="229">
        <v>263416</v>
      </c>
      <c r="H22" s="229">
        <v>260702</v>
      </c>
      <c r="I22" s="229">
        <v>310889</v>
      </c>
      <c r="J22" s="229">
        <v>275691</v>
      </c>
      <c r="K22" s="229">
        <v>293133</v>
      </c>
      <c r="L22" s="229">
        <v>281539</v>
      </c>
      <c r="M22" s="229">
        <v>240917</v>
      </c>
      <c r="N22" s="229">
        <v>244803</v>
      </c>
      <c r="O22" s="229">
        <v>242162</v>
      </c>
      <c r="P22" s="97"/>
      <c r="Q22" s="97"/>
      <c r="R22" s="97"/>
      <c r="S22" s="97"/>
      <c r="T22" s="97"/>
    </row>
    <row r="23" spans="2:20" s="98" customFormat="1" ht="33" customHeight="1" x14ac:dyDescent="0.25">
      <c r="B23" s="147" t="s">
        <v>514</v>
      </c>
      <c r="C23" s="229">
        <v>142185</v>
      </c>
      <c r="D23" s="229">
        <v>147784</v>
      </c>
      <c r="E23" s="229">
        <v>157266</v>
      </c>
      <c r="F23" s="229">
        <v>167445</v>
      </c>
      <c r="G23" s="229">
        <v>181155</v>
      </c>
      <c r="H23" s="229">
        <v>185814</v>
      </c>
      <c r="I23" s="229">
        <v>190318</v>
      </c>
      <c r="J23" s="229">
        <v>197229</v>
      </c>
      <c r="K23" s="229">
        <v>217365</v>
      </c>
      <c r="L23" s="229">
        <v>221652</v>
      </c>
      <c r="M23" s="229">
        <v>220702</v>
      </c>
      <c r="N23" s="229">
        <v>235289</v>
      </c>
      <c r="O23" s="229">
        <v>231274</v>
      </c>
      <c r="P23" s="97"/>
      <c r="Q23" s="97"/>
      <c r="R23" s="97"/>
      <c r="S23" s="97"/>
      <c r="T23" s="97"/>
    </row>
    <row r="24" spans="2:20" s="98" customFormat="1" ht="33" customHeight="1" x14ac:dyDescent="0.25">
      <c r="B24" s="147" t="s">
        <v>515</v>
      </c>
      <c r="C24" s="229">
        <v>179205</v>
      </c>
      <c r="D24" s="229">
        <v>184289</v>
      </c>
      <c r="E24" s="229">
        <v>193725</v>
      </c>
      <c r="F24" s="229">
        <v>208786</v>
      </c>
      <c r="G24" s="229">
        <v>223191</v>
      </c>
      <c r="H24" s="229">
        <v>242169</v>
      </c>
      <c r="I24" s="229">
        <v>247712</v>
      </c>
      <c r="J24" s="229">
        <v>272199</v>
      </c>
      <c r="K24" s="229">
        <v>298448</v>
      </c>
      <c r="L24" s="229">
        <v>300933</v>
      </c>
      <c r="M24" s="229">
        <v>312665</v>
      </c>
      <c r="N24" s="229">
        <v>330011</v>
      </c>
      <c r="O24" s="229">
        <v>320636</v>
      </c>
      <c r="P24" s="97"/>
      <c r="Q24" s="97"/>
      <c r="R24" s="97"/>
      <c r="S24" s="97"/>
      <c r="T24" s="97"/>
    </row>
    <row r="25" spans="2:20" s="98" customFormat="1" ht="33" customHeight="1" x14ac:dyDescent="0.25">
      <c r="B25" s="147" t="s">
        <v>516</v>
      </c>
      <c r="C25" s="229">
        <v>992521</v>
      </c>
      <c r="D25" s="229">
        <v>986967</v>
      </c>
      <c r="E25" s="229">
        <v>1082011</v>
      </c>
      <c r="F25" s="229">
        <v>1118944</v>
      </c>
      <c r="G25" s="229">
        <v>1118228</v>
      </c>
      <c r="H25" s="229">
        <v>1099039</v>
      </c>
      <c r="I25" s="229">
        <v>1020867</v>
      </c>
      <c r="J25" s="229">
        <v>995458</v>
      </c>
      <c r="K25" s="229">
        <v>1034820</v>
      </c>
      <c r="L25" s="229">
        <v>1038666</v>
      </c>
      <c r="M25" s="229">
        <v>1056038</v>
      </c>
      <c r="N25" s="229">
        <v>1125599</v>
      </c>
      <c r="O25" s="229">
        <v>1102008</v>
      </c>
      <c r="P25" s="97"/>
      <c r="Q25" s="97"/>
      <c r="R25" s="97"/>
      <c r="S25" s="97"/>
      <c r="T25" s="97"/>
    </row>
    <row r="26" spans="2:20" s="98" customFormat="1" ht="33" customHeight="1" x14ac:dyDescent="0.25">
      <c r="B26" s="147" t="s">
        <v>517</v>
      </c>
      <c r="C26" s="229">
        <v>381606</v>
      </c>
      <c r="D26" s="229">
        <v>420773</v>
      </c>
      <c r="E26" s="229">
        <v>456032</v>
      </c>
      <c r="F26" s="229">
        <v>480641</v>
      </c>
      <c r="G26" s="229">
        <v>502428</v>
      </c>
      <c r="H26" s="229">
        <v>522664</v>
      </c>
      <c r="I26" s="229">
        <v>487705</v>
      </c>
      <c r="J26" s="229">
        <v>505920</v>
      </c>
      <c r="K26" s="229">
        <v>532662</v>
      </c>
      <c r="L26" s="229">
        <v>541160</v>
      </c>
      <c r="M26" s="229">
        <v>547787</v>
      </c>
      <c r="N26" s="229">
        <v>617390</v>
      </c>
      <c r="O26" s="229">
        <v>598775</v>
      </c>
      <c r="P26" s="97"/>
      <c r="Q26" s="97"/>
      <c r="R26" s="97"/>
      <c r="S26" s="97"/>
      <c r="T26" s="97"/>
    </row>
    <row r="27" spans="2:20" s="98" customFormat="1" ht="33" customHeight="1" x14ac:dyDescent="0.25">
      <c r="B27" s="147" t="s">
        <v>518</v>
      </c>
      <c r="C27" s="229">
        <v>360181</v>
      </c>
      <c r="D27" s="229">
        <v>397712</v>
      </c>
      <c r="E27" s="229">
        <v>431347</v>
      </c>
      <c r="F27" s="229">
        <v>457498</v>
      </c>
      <c r="G27" s="229">
        <v>482678</v>
      </c>
      <c r="H27" s="229">
        <v>518034</v>
      </c>
      <c r="I27" s="229">
        <v>507582</v>
      </c>
      <c r="J27" s="229">
        <v>540036</v>
      </c>
      <c r="K27" s="229">
        <v>566524</v>
      </c>
      <c r="L27" s="229">
        <v>575471</v>
      </c>
      <c r="M27" s="229">
        <v>582534</v>
      </c>
      <c r="N27" s="229">
        <v>653750</v>
      </c>
      <c r="O27" s="229">
        <v>628922</v>
      </c>
      <c r="P27" s="97"/>
      <c r="Q27" s="97"/>
      <c r="R27" s="97"/>
      <c r="S27" s="97"/>
      <c r="T27" s="97"/>
    </row>
    <row r="28" spans="2:20" s="98" customFormat="1" ht="33" customHeight="1" x14ac:dyDescent="0.25">
      <c r="B28" s="147" t="s">
        <v>519</v>
      </c>
      <c r="C28" s="229">
        <v>30198</v>
      </c>
      <c r="D28" s="229">
        <v>32065</v>
      </c>
      <c r="E28" s="229">
        <v>34714</v>
      </c>
      <c r="F28" s="229">
        <v>41399</v>
      </c>
      <c r="G28" s="229">
        <v>52489</v>
      </c>
      <c r="H28" s="229">
        <v>61712</v>
      </c>
      <c r="I28" s="229">
        <v>66663</v>
      </c>
      <c r="J28" s="229">
        <v>70447</v>
      </c>
      <c r="K28" s="229">
        <v>68489</v>
      </c>
      <c r="L28" s="229">
        <v>67322</v>
      </c>
      <c r="M28" s="229">
        <v>72463</v>
      </c>
      <c r="N28" s="229">
        <v>76573</v>
      </c>
      <c r="O28" s="229">
        <v>90660</v>
      </c>
      <c r="P28" s="97"/>
      <c r="Q28" s="97"/>
      <c r="R28" s="97"/>
      <c r="S28" s="97"/>
      <c r="T28" s="97"/>
    </row>
    <row r="29" spans="2:20" s="98" customFormat="1" ht="33" customHeight="1" x14ac:dyDescent="0.25">
      <c r="B29" s="147" t="s">
        <v>520</v>
      </c>
      <c r="C29" s="229">
        <v>848328</v>
      </c>
      <c r="D29" s="229">
        <v>945120</v>
      </c>
      <c r="E29" s="229">
        <v>998676</v>
      </c>
      <c r="F29" s="229">
        <v>1107597</v>
      </c>
      <c r="G29" s="229">
        <v>1190339</v>
      </c>
      <c r="H29" s="229">
        <v>1111580</v>
      </c>
      <c r="I29" s="229">
        <v>1115543</v>
      </c>
      <c r="J29" s="229">
        <v>1120089</v>
      </c>
      <c r="K29" s="229">
        <v>1143218</v>
      </c>
      <c r="L29" s="229">
        <v>1173411</v>
      </c>
      <c r="M29" s="229">
        <v>1242680</v>
      </c>
      <c r="N29" s="229">
        <v>1274590</v>
      </c>
      <c r="O29" s="229">
        <v>1322146</v>
      </c>
      <c r="P29" s="97"/>
      <c r="Q29" s="97"/>
      <c r="R29" s="97"/>
      <c r="S29" s="97"/>
      <c r="T29" s="97"/>
    </row>
    <row r="30" spans="2:20" s="98" customFormat="1" ht="33" customHeight="1" x14ac:dyDescent="0.25">
      <c r="B30" s="147" t="s">
        <v>521</v>
      </c>
      <c r="C30" s="229">
        <v>155312</v>
      </c>
      <c r="D30" s="229">
        <v>159172</v>
      </c>
      <c r="E30" s="229">
        <v>157649</v>
      </c>
      <c r="F30" s="229">
        <v>173687</v>
      </c>
      <c r="G30" s="229">
        <v>183892</v>
      </c>
      <c r="H30" s="229">
        <v>192628</v>
      </c>
      <c r="I30" s="229">
        <v>202336</v>
      </c>
      <c r="J30" s="229">
        <v>217232</v>
      </c>
      <c r="K30" s="229">
        <v>204003</v>
      </c>
      <c r="L30" s="229">
        <v>194688</v>
      </c>
      <c r="M30" s="229">
        <v>200766</v>
      </c>
      <c r="N30" s="229">
        <v>208315</v>
      </c>
      <c r="O30" s="229">
        <v>200310</v>
      </c>
      <c r="P30" s="97"/>
      <c r="Q30" s="97"/>
      <c r="R30" s="97"/>
      <c r="S30" s="97"/>
      <c r="T30" s="97"/>
    </row>
    <row r="31" spans="2:20" s="98" customFormat="1" ht="33" customHeight="1" x14ac:dyDescent="0.25">
      <c r="B31" s="149" t="s">
        <v>522</v>
      </c>
      <c r="C31" s="565">
        <v>3266341</v>
      </c>
      <c r="D31" s="565">
        <v>3459059</v>
      </c>
      <c r="E31" s="565">
        <v>3707482</v>
      </c>
      <c r="F31" s="565">
        <v>3970699</v>
      </c>
      <c r="G31" s="565">
        <v>4197816</v>
      </c>
      <c r="H31" s="565">
        <v>4194342</v>
      </c>
      <c r="I31" s="565">
        <v>4149615</v>
      </c>
      <c r="J31" s="565">
        <v>4194301</v>
      </c>
      <c r="K31" s="565">
        <v>4358662</v>
      </c>
      <c r="L31" s="565">
        <v>4394842</v>
      </c>
      <c r="M31" s="565">
        <v>4476552</v>
      </c>
      <c r="N31" s="565">
        <v>4766320</v>
      </c>
      <c r="O31" s="565">
        <v>4736893</v>
      </c>
      <c r="P31" s="97"/>
      <c r="Q31" s="97"/>
      <c r="R31" s="97"/>
      <c r="S31" s="97"/>
      <c r="T31" s="97"/>
    </row>
    <row r="32" spans="2:20" ht="17.25" customHeight="1" x14ac:dyDescent="0.3">
      <c r="B32" s="160" t="s">
        <v>230</v>
      </c>
      <c r="C32" s="70"/>
      <c r="D32" s="70"/>
      <c r="E32" s="70"/>
      <c r="F32" s="70"/>
      <c r="G32" s="70"/>
      <c r="H32" s="70"/>
      <c r="I32" s="70"/>
      <c r="J32" s="70"/>
      <c r="K32" s="70"/>
      <c r="L32" s="70"/>
      <c r="M32" s="70"/>
      <c r="N32" s="37"/>
      <c r="O32" s="37"/>
      <c r="P32" s="37"/>
      <c r="Q32" s="37"/>
      <c r="R32" s="37"/>
      <c r="S32" s="37"/>
      <c r="T32" s="37"/>
    </row>
    <row r="33" spans="2:20" ht="15.75" customHeight="1" x14ac:dyDescent="0.3">
      <c r="B33" s="480"/>
      <c r="C33" s="70"/>
      <c r="D33" s="70"/>
      <c r="E33" s="70"/>
      <c r="F33" s="70"/>
      <c r="G33" s="70"/>
      <c r="H33" s="70"/>
      <c r="I33" s="70"/>
      <c r="J33" s="70"/>
      <c r="K33" s="70"/>
      <c r="L33" s="70"/>
      <c r="M33" s="70"/>
      <c r="N33" s="37"/>
      <c r="O33" s="37"/>
      <c r="P33" s="37"/>
      <c r="Q33" s="37"/>
      <c r="R33" s="37"/>
      <c r="S33" s="37"/>
      <c r="T33" s="37"/>
    </row>
    <row r="34" spans="2:20" s="102" customFormat="1" ht="15.75" customHeight="1" x14ac:dyDescent="0.3">
      <c r="B34" s="480"/>
      <c r="C34" s="70"/>
      <c r="D34" s="70"/>
      <c r="E34" s="70"/>
      <c r="F34" s="70"/>
      <c r="G34" s="70"/>
      <c r="H34" s="70"/>
      <c r="I34" s="70"/>
      <c r="J34" s="70"/>
      <c r="K34" s="70"/>
      <c r="L34" s="70"/>
      <c r="M34" s="70"/>
      <c r="N34" s="37"/>
      <c r="O34" s="37"/>
      <c r="P34" s="37"/>
      <c r="Q34" s="37"/>
      <c r="R34" s="37"/>
      <c r="S34" s="37"/>
      <c r="T34" s="37"/>
    </row>
    <row r="35" spans="2:20" ht="16.5" x14ac:dyDescent="0.3">
      <c r="B35" s="71"/>
      <c r="C35" s="71"/>
      <c r="D35" s="71"/>
      <c r="E35" s="71"/>
      <c r="F35" s="72"/>
      <c r="G35" s="71"/>
      <c r="H35" s="73"/>
      <c r="I35" s="73"/>
      <c r="J35" s="73"/>
      <c r="K35" s="71"/>
      <c r="L35" s="71"/>
      <c r="M35" s="71"/>
    </row>
    <row r="36" spans="2:20" ht="18" x14ac:dyDescent="0.25">
      <c r="B36" s="926" t="s">
        <v>245</v>
      </c>
      <c r="C36" s="926"/>
      <c r="D36" s="926"/>
      <c r="E36" s="926"/>
      <c r="F36" s="926"/>
      <c r="G36" s="926"/>
      <c r="H36" s="926"/>
      <c r="I36" s="926"/>
      <c r="J36" s="926"/>
      <c r="K36" s="926"/>
      <c r="L36" s="926"/>
      <c r="M36" s="926"/>
      <c r="N36" s="926"/>
      <c r="O36" s="926"/>
    </row>
    <row r="37" spans="2:20" x14ac:dyDescent="0.25">
      <c r="B37" s="487"/>
      <c r="C37" s="487"/>
      <c r="D37" s="487"/>
      <c r="E37" s="487"/>
      <c r="F37" s="62"/>
      <c r="G37" s="103"/>
      <c r="H37" s="103"/>
      <c r="I37" s="66"/>
      <c r="J37" s="66"/>
    </row>
    <row r="38" spans="2:20" s="105" customFormat="1" ht="19.5" customHeight="1" x14ac:dyDescent="0.25">
      <c r="B38" s="106"/>
      <c r="C38" s="109"/>
      <c r="D38" s="131">
        <v>2018</v>
      </c>
      <c r="E38" s="121">
        <v>2019</v>
      </c>
      <c r="F38" s="131">
        <v>2018</v>
      </c>
      <c r="G38" s="121">
        <v>2019</v>
      </c>
      <c r="H38" s="711"/>
      <c r="I38" s="521"/>
      <c r="J38" s="144"/>
      <c r="K38" s="144"/>
      <c r="L38" s="144"/>
      <c r="M38" s="144"/>
      <c r="N38" s="144"/>
    </row>
    <row r="39" spans="2:20" s="105" customFormat="1" ht="19.5" customHeight="1" x14ac:dyDescent="0.25">
      <c r="B39" s="111" t="str">
        <f>+B9</f>
        <v>Actividades de regulación y administración de servicios de enseñanza</v>
      </c>
      <c r="C39" s="111" t="s">
        <v>153</v>
      </c>
      <c r="D39" s="488">
        <f>+N9</f>
        <v>360723</v>
      </c>
      <c r="E39" s="418">
        <f>+O9</f>
        <v>356364</v>
      </c>
      <c r="F39" s="419">
        <f>D39/$D$48</f>
        <v>4.9219967159671835E-2</v>
      </c>
      <c r="G39" s="419">
        <f>E39/$E$48</f>
        <v>4.719841056143307E-2</v>
      </c>
      <c r="H39" s="711"/>
      <c r="I39" s="521"/>
      <c r="J39" s="144"/>
      <c r="K39" s="144"/>
      <c r="L39" s="144"/>
      <c r="M39" s="144"/>
      <c r="N39" s="144"/>
    </row>
    <row r="40" spans="2:20" s="105" customFormat="1" ht="19.5" customHeight="1" x14ac:dyDescent="0.25">
      <c r="B40" s="111" t="str">
        <f t="shared" ref="B40:B47" si="0">+B10</f>
        <v>Actividades de servicios de enseñanza de desarrollo infantil</v>
      </c>
      <c r="C40" s="111" t="s">
        <v>154</v>
      </c>
      <c r="D40" s="488">
        <f t="shared" ref="D40:D47" si="1">+N10</f>
        <v>205773</v>
      </c>
      <c r="E40" s="418">
        <f t="shared" ref="E40:E47" si="2">+O10</f>
        <v>225604</v>
      </c>
      <c r="F40" s="419">
        <f t="shared" ref="F40:F47" si="3">D40/$D$48</f>
        <v>2.8077334415457712E-2</v>
      </c>
      <c r="G40" s="419">
        <f t="shared" ref="G40:G47" si="4">E40/$E$48</f>
        <v>2.9879982872292224E-2</v>
      </c>
      <c r="H40" s="711"/>
      <c r="I40" s="521"/>
      <c r="J40" s="144"/>
      <c r="K40" s="144"/>
      <c r="L40" s="144"/>
      <c r="M40" s="144"/>
      <c r="N40" s="144"/>
    </row>
    <row r="41" spans="2:20" s="105" customFormat="1" ht="19.5" customHeight="1" x14ac:dyDescent="0.25">
      <c r="B41" s="111" t="str">
        <f t="shared" si="0"/>
        <v>Actividades de servicios de enseñanza preprimaria</v>
      </c>
      <c r="C41" s="111" t="s">
        <v>155</v>
      </c>
      <c r="D41" s="488">
        <f t="shared" si="1"/>
        <v>615326</v>
      </c>
      <c r="E41" s="418">
        <f t="shared" si="2"/>
        <v>604838</v>
      </c>
      <c r="F41" s="419">
        <f t="shared" si="3"/>
        <v>8.3960062187585019E-2</v>
      </c>
      <c r="G41" s="419">
        <f t="shared" si="4"/>
        <v>8.0107396502329231E-2</v>
      </c>
      <c r="H41" s="711"/>
      <c r="I41" s="521"/>
      <c r="J41" s="144"/>
      <c r="K41" s="144"/>
      <c r="L41" s="144"/>
      <c r="M41" s="144"/>
      <c r="N41" s="144"/>
    </row>
    <row r="42" spans="2:20" s="105" customFormat="1" ht="19.5" customHeight="1" x14ac:dyDescent="0.25">
      <c r="B42" s="111" t="str">
        <f t="shared" si="0"/>
        <v>Actividades de servicios de enseñanza primaria</v>
      </c>
      <c r="C42" s="111" t="s">
        <v>156</v>
      </c>
      <c r="D42" s="488">
        <f t="shared" si="1"/>
        <v>1960699</v>
      </c>
      <c r="E42" s="418">
        <f t="shared" si="2"/>
        <v>1990802</v>
      </c>
      <c r="F42" s="419">
        <f t="shared" si="3"/>
        <v>0.26753364878314223</v>
      </c>
      <c r="G42" s="419">
        <f t="shared" si="4"/>
        <v>0.26367054512386795</v>
      </c>
      <c r="H42" s="711"/>
      <c r="I42" s="521"/>
      <c r="J42" s="144"/>
      <c r="K42" s="144"/>
      <c r="L42" s="144"/>
      <c r="M42" s="144"/>
      <c r="N42" s="144"/>
    </row>
    <row r="43" spans="2:20" s="105" customFormat="1" ht="19.5" customHeight="1" x14ac:dyDescent="0.25">
      <c r="B43" s="111" t="str">
        <f t="shared" si="0"/>
        <v>Actividades de servicios de enseñanza secundaria baja</v>
      </c>
      <c r="C43" s="111" t="s">
        <v>158</v>
      </c>
      <c r="D43" s="488">
        <f t="shared" si="1"/>
        <v>895123</v>
      </c>
      <c r="E43" s="418">
        <f t="shared" si="2"/>
        <v>931325</v>
      </c>
      <c r="F43" s="419">
        <f t="shared" si="3"/>
        <v>0.1221378305898624</v>
      </c>
      <c r="G43" s="419">
        <f t="shared" si="4"/>
        <v>0.12334876619447153</v>
      </c>
      <c r="H43" s="711"/>
      <c r="I43" s="521"/>
      <c r="J43" s="144"/>
      <c r="K43" s="144"/>
      <c r="L43" s="152"/>
      <c r="M43" s="144"/>
      <c r="N43" s="144"/>
    </row>
    <row r="44" spans="2:20" s="105" customFormat="1" ht="19.5" customHeight="1" x14ac:dyDescent="0.25">
      <c r="B44" s="111" t="str">
        <f t="shared" si="0"/>
        <v>Actividades de servicios de enseñanza secundaria alta</v>
      </c>
      <c r="C44" s="111" t="s">
        <v>157</v>
      </c>
      <c r="D44" s="488">
        <f t="shared" si="1"/>
        <v>779740</v>
      </c>
      <c r="E44" s="418">
        <f t="shared" si="2"/>
        <v>805455</v>
      </c>
      <c r="F44" s="419">
        <f t="shared" si="3"/>
        <v>0.10639403972877393</v>
      </c>
      <c r="G44" s="419">
        <f t="shared" si="4"/>
        <v>0.10667799154448562</v>
      </c>
      <c r="H44" s="711"/>
      <c r="I44" s="521"/>
      <c r="J44" s="144"/>
      <c r="K44" s="144"/>
      <c r="L44" s="144"/>
      <c r="M44" s="144"/>
      <c r="N44" s="144"/>
    </row>
    <row r="45" spans="2:20" s="105" customFormat="1" ht="19.5" customHeight="1" x14ac:dyDescent="0.25">
      <c r="B45" s="111" t="str">
        <f t="shared" si="0"/>
        <v>Actividades de servicios de enseñanza superior de ciclo corto</v>
      </c>
      <c r="C45" s="111" t="s">
        <v>159</v>
      </c>
      <c r="D45" s="488">
        <f t="shared" si="1"/>
        <v>155838</v>
      </c>
      <c r="E45" s="418">
        <f t="shared" si="2"/>
        <v>185720</v>
      </c>
      <c r="F45" s="419">
        <f t="shared" si="3"/>
        <v>2.1263798655003812E-2</v>
      </c>
      <c r="G45" s="419">
        <f t="shared" si="4"/>
        <v>2.4597571049458838E-2</v>
      </c>
      <c r="H45" s="711"/>
      <c r="I45" s="521"/>
      <c r="J45" s="144"/>
      <c r="K45" s="144"/>
      <c r="L45" s="144"/>
      <c r="M45" s="144"/>
      <c r="N45" s="144"/>
    </row>
    <row r="46" spans="2:20" s="105" customFormat="1" ht="19.5" customHeight="1" x14ac:dyDescent="0.25">
      <c r="B46" s="111" t="str">
        <f t="shared" si="0"/>
        <v>Actividades de servicios de enseñanza superior</v>
      </c>
      <c r="C46" s="111" t="s">
        <v>160</v>
      </c>
      <c r="D46" s="488">
        <f t="shared" si="1"/>
        <v>2008029</v>
      </c>
      <c r="E46" s="418">
        <f t="shared" si="2"/>
        <v>2097276</v>
      </c>
      <c r="F46" s="419">
        <f t="shared" si="3"/>
        <v>0.27399173724899351</v>
      </c>
      <c r="G46" s="419">
        <f t="shared" si="4"/>
        <v>0.27777242849625694</v>
      </c>
      <c r="H46" s="711"/>
      <c r="I46" s="521"/>
      <c r="J46" s="144"/>
      <c r="K46" s="144"/>
      <c r="L46" s="144"/>
      <c r="M46" s="144"/>
      <c r="N46" s="144"/>
    </row>
    <row r="47" spans="2:20" s="105" customFormat="1" ht="19.5" customHeight="1" x14ac:dyDescent="0.25">
      <c r="B47" s="111" t="str">
        <f t="shared" si="0"/>
        <v>Actividades de servicios de otros tipos de enseñanza y de apoyo a la enseñanza</v>
      </c>
      <c r="C47" s="111" t="s">
        <v>164</v>
      </c>
      <c r="D47" s="488">
        <f t="shared" si="1"/>
        <v>347543</v>
      </c>
      <c r="E47" s="418">
        <f t="shared" si="2"/>
        <v>352955</v>
      </c>
      <c r="F47" s="419">
        <f t="shared" si="3"/>
        <v>4.742158123150958E-2</v>
      </c>
      <c r="G47" s="419">
        <f t="shared" si="4"/>
        <v>4.674690765540461E-2</v>
      </c>
      <c r="H47" s="711"/>
      <c r="I47" s="521"/>
      <c r="J47" s="144"/>
      <c r="K47" s="144"/>
      <c r="L47" s="144"/>
      <c r="M47" s="144"/>
      <c r="N47" s="144"/>
    </row>
    <row r="48" spans="2:20" s="105" customFormat="1" ht="19.5" customHeight="1" x14ac:dyDescent="0.25">
      <c r="B48" s="108"/>
      <c r="C48" s="108"/>
      <c r="D48" s="489">
        <f>+SUM(D39:D47)</f>
        <v>7328794</v>
      </c>
      <c r="E48" s="489">
        <f t="shared" ref="E48:G48" si="5">+SUM(E39:E47)</f>
        <v>7550339</v>
      </c>
      <c r="F48" s="419">
        <f t="shared" si="5"/>
        <v>1</v>
      </c>
      <c r="G48" s="419">
        <f t="shared" si="5"/>
        <v>1</v>
      </c>
      <c r="H48" s="712"/>
      <c r="I48" s="711"/>
      <c r="J48" s="152"/>
      <c r="K48" s="144"/>
      <c r="L48" s="144"/>
      <c r="M48" s="144"/>
      <c r="N48" s="144"/>
    </row>
    <row r="49" spans="1:15" s="105" customFormat="1" ht="19.5" customHeight="1" x14ac:dyDescent="0.25">
      <c r="B49" s="106"/>
      <c r="C49" s="109"/>
      <c r="D49" s="490">
        <f>+D48-N18</f>
        <v>0</v>
      </c>
      <c r="E49" s="490">
        <f>+E48-O18</f>
        <v>0</v>
      </c>
      <c r="F49" s="419"/>
      <c r="G49" s="419"/>
      <c r="H49" s="712"/>
      <c r="I49" s="711"/>
      <c r="J49" s="152"/>
      <c r="K49" s="144"/>
      <c r="L49" s="144"/>
      <c r="M49" s="144"/>
      <c r="N49" s="144"/>
    </row>
    <row r="50" spans="1:15" s="100" customFormat="1" ht="19.5" customHeight="1" x14ac:dyDescent="0.25">
      <c r="B50" s="713"/>
      <c r="C50" s="713"/>
      <c r="D50" s="714"/>
      <c r="E50" s="714"/>
      <c r="F50" s="715"/>
      <c r="G50" s="715"/>
      <c r="H50" s="713"/>
      <c r="I50" s="713"/>
      <c r="J50" s="226"/>
      <c r="K50" s="194"/>
      <c r="L50" s="194"/>
      <c r="M50" s="194"/>
      <c r="N50" s="194"/>
    </row>
    <row r="51" spans="1:15" s="100" customFormat="1" ht="19.5" customHeight="1" x14ac:dyDescent="0.25">
      <c r="B51" s="713"/>
      <c r="C51" s="716"/>
      <c r="D51" s="716"/>
      <c r="E51" s="716"/>
      <c r="F51" s="717"/>
      <c r="G51" s="717"/>
      <c r="H51" s="713"/>
      <c r="I51" s="713"/>
      <c r="J51" s="226"/>
      <c r="K51" s="194"/>
      <c r="L51" s="194"/>
      <c r="M51" s="194"/>
      <c r="N51" s="194"/>
    </row>
    <row r="52" spans="1:15" s="100" customFormat="1" ht="19.5" customHeight="1" x14ac:dyDescent="0.25">
      <c r="B52" s="194"/>
      <c r="C52" s="201"/>
      <c r="D52" s="201"/>
      <c r="E52" s="201"/>
      <c r="F52" s="193"/>
      <c r="G52" s="193"/>
      <c r="H52" s="226"/>
      <c r="I52" s="226"/>
      <c r="J52" s="226"/>
      <c r="K52" s="194"/>
      <c r="L52" s="194"/>
      <c r="M52" s="194"/>
      <c r="N52" s="194"/>
    </row>
    <row r="53" spans="1:15" s="100" customFormat="1" ht="19.5" customHeight="1" x14ac:dyDescent="0.25">
      <c r="B53" s="194"/>
      <c r="C53" s="201"/>
      <c r="D53" s="201"/>
      <c r="E53" s="201"/>
      <c r="F53" s="193"/>
      <c r="G53" s="193"/>
      <c r="H53" s="226"/>
      <c r="I53" s="226"/>
      <c r="J53" s="226"/>
      <c r="K53" s="194"/>
      <c r="L53" s="194"/>
      <c r="M53" s="194"/>
      <c r="N53" s="194"/>
    </row>
    <row r="54" spans="1:15" s="100" customFormat="1" ht="19.5" customHeight="1" x14ac:dyDescent="0.25">
      <c r="B54" s="113"/>
      <c r="C54" s="50"/>
      <c r="D54" s="50"/>
      <c r="E54" s="50"/>
      <c r="F54" s="114"/>
      <c r="G54" s="114"/>
      <c r="H54" s="115"/>
      <c r="I54" s="104"/>
      <c r="J54" s="104"/>
    </row>
    <row r="55" spans="1:15" s="100" customFormat="1" ht="19.5" customHeight="1" x14ac:dyDescent="0.25">
      <c r="C55" s="99"/>
      <c r="D55" s="99"/>
      <c r="E55" s="99"/>
      <c r="F55" s="101"/>
      <c r="G55" s="101"/>
      <c r="H55" s="104"/>
      <c r="I55" s="104"/>
      <c r="J55" s="104"/>
    </row>
    <row r="56" spans="1:15" s="100" customFormat="1" ht="19.5" customHeight="1" x14ac:dyDescent="0.25">
      <c r="C56" s="99"/>
      <c r="D56" s="99"/>
      <c r="E56" s="99"/>
      <c r="F56" s="101"/>
      <c r="G56" s="101"/>
      <c r="H56" s="104"/>
      <c r="I56" s="104"/>
      <c r="J56" s="104"/>
    </row>
    <row r="57" spans="1:15" s="100" customFormat="1" ht="19.5" customHeight="1" x14ac:dyDescent="0.25">
      <c r="C57" s="99"/>
      <c r="D57" s="99"/>
      <c r="E57" s="99"/>
      <c r="F57" s="101"/>
      <c r="G57" s="101"/>
      <c r="H57" s="104"/>
      <c r="I57" s="104"/>
      <c r="J57" s="104"/>
    </row>
    <row r="58" spans="1:15" s="100" customFormat="1" ht="19.5" customHeight="1" x14ac:dyDescent="0.25">
      <c r="D58" s="99"/>
      <c r="E58" s="99"/>
      <c r="F58" s="101"/>
      <c r="G58" s="101"/>
      <c r="H58" s="104"/>
      <c r="I58" s="104"/>
      <c r="J58" s="104"/>
    </row>
    <row r="59" spans="1:15" s="100" customFormat="1" ht="19.5" customHeight="1" x14ac:dyDescent="0.25">
      <c r="E59" s="99"/>
      <c r="F59" s="101"/>
      <c r="G59" s="101"/>
      <c r="H59" s="104"/>
      <c r="I59" s="104"/>
      <c r="J59" s="104"/>
    </row>
    <row r="60" spans="1:15" s="100" customFormat="1" x14ac:dyDescent="0.25">
      <c r="C60" s="99"/>
      <c r="D60" s="99"/>
      <c r="E60" s="99"/>
      <c r="F60" s="101"/>
      <c r="G60" s="101"/>
      <c r="H60" s="104"/>
      <c r="I60" s="104"/>
      <c r="J60" s="104"/>
    </row>
    <row r="61" spans="1:15" s="100" customFormat="1" x14ac:dyDescent="0.25">
      <c r="C61" s="99"/>
      <c r="D61" s="99"/>
      <c r="E61" s="99"/>
      <c r="F61" s="101"/>
      <c r="G61" s="101"/>
      <c r="H61" s="104"/>
      <c r="I61" s="104"/>
      <c r="J61" s="104"/>
    </row>
    <row r="62" spans="1:15" s="100" customFormat="1" x14ac:dyDescent="0.25">
      <c r="C62" s="99"/>
      <c r="D62" s="99"/>
      <c r="E62" s="99"/>
      <c r="F62" s="101"/>
      <c r="G62" s="101"/>
      <c r="H62" s="104"/>
      <c r="I62" s="104"/>
      <c r="J62" s="104"/>
    </row>
    <row r="63" spans="1:15" ht="17.45" customHeight="1" x14ac:dyDescent="0.25">
      <c r="A63" s="102"/>
      <c r="B63" s="145"/>
      <c r="C63" s="145"/>
      <c r="D63" s="145"/>
      <c r="E63" s="145"/>
      <c r="F63" s="145"/>
      <c r="G63" s="145"/>
      <c r="H63" s="145"/>
      <c r="I63" s="145"/>
      <c r="J63" s="145"/>
      <c r="K63" s="145"/>
      <c r="L63" s="145"/>
      <c r="M63" s="145"/>
      <c r="N63" s="145"/>
      <c r="O63" s="145"/>
    </row>
    <row r="64" spans="1:15" ht="18" x14ac:dyDescent="0.25">
      <c r="B64" s="926" t="s">
        <v>246</v>
      </c>
      <c r="C64" s="926"/>
      <c r="D64" s="926"/>
      <c r="E64" s="926"/>
      <c r="F64" s="926"/>
      <c r="G64" s="926"/>
      <c r="H64" s="926"/>
      <c r="I64" s="926"/>
      <c r="J64" s="926"/>
      <c r="K64" s="926"/>
      <c r="L64" s="926"/>
      <c r="M64" s="926"/>
      <c r="N64" s="926"/>
      <c r="O64" s="926"/>
    </row>
    <row r="65" spans="1:12" ht="19.5" customHeight="1" x14ac:dyDescent="0.25">
      <c r="H65" s="66"/>
      <c r="I65" s="66"/>
      <c r="J65" s="66"/>
    </row>
    <row r="66" spans="1:12" ht="19.5" customHeight="1" x14ac:dyDescent="0.25">
      <c r="H66" s="66"/>
      <c r="I66" s="66"/>
      <c r="J66" s="66"/>
    </row>
    <row r="67" spans="1:12" ht="19.5" customHeight="1" x14ac:dyDescent="0.25">
      <c r="B67" s="105"/>
      <c r="C67" s="105"/>
      <c r="D67" s="105"/>
      <c r="E67" s="105"/>
      <c r="F67" s="105"/>
      <c r="G67" s="105"/>
      <c r="H67" s="103"/>
      <c r="I67" s="85"/>
      <c r="J67" s="66"/>
    </row>
    <row r="68" spans="1:12" ht="19.5" customHeight="1" x14ac:dyDescent="0.25">
      <c r="B68" s="106"/>
      <c r="C68" s="109"/>
      <c r="D68" s="131">
        <v>2018</v>
      </c>
      <c r="E68" s="121">
        <v>2019</v>
      </c>
      <c r="F68" s="131">
        <v>2018</v>
      </c>
      <c r="G68" s="121">
        <v>2019</v>
      </c>
      <c r="H68" s="103"/>
      <c r="I68" s="85"/>
      <c r="J68" s="66"/>
    </row>
    <row r="69" spans="1:12" ht="19.5" customHeight="1" x14ac:dyDescent="0.25">
      <c r="B69" s="111" t="str">
        <f>+B39</f>
        <v>Actividades de regulación y administración de servicios de enseñanza</v>
      </c>
      <c r="C69" s="111" t="s">
        <v>153</v>
      </c>
      <c r="D69" s="488">
        <f>+N22</f>
        <v>244803</v>
      </c>
      <c r="E69" s="418">
        <f>+O22</f>
        <v>242162</v>
      </c>
      <c r="F69" s="419">
        <f>D69/$D$78</f>
        <v>5.1361008073314424E-2</v>
      </c>
      <c r="G69" s="419">
        <f>E69/$E$78</f>
        <v>5.1122539605602237E-2</v>
      </c>
      <c r="H69" s="103"/>
      <c r="I69" s="85"/>
      <c r="J69" s="66"/>
      <c r="L69" s="66"/>
    </row>
    <row r="70" spans="1:12" ht="19.5" customHeight="1" x14ac:dyDescent="0.25">
      <c r="B70" s="111" t="str">
        <f t="shared" ref="B70:B77" si="6">+B40</f>
        <v>Actividades de servicios de enseñanza de desarrollo infantil</v>
      </c>
      <c r="C70" s="111" t="s">
        <v>154</v>
      </c>
      <c r="D70" s="488">
        <f t="shared" ref="D70:D77" si="7">+N23</f>
        <v>235289</v>
      </c>
      <c r="E70" s="418">
        <f t="shared" ref="E70:E77" si="8">+O23</f>
        <v>231274</v>
      </c>
      <c r="F70" s="419">
        <f t="shared" ref="F70:F77" si="9">D70/$D$78</f>
        <v>4.9364918847244837E-2</v>
      </c>
      <c r="G70" s="419">
        <f t="shared" ref="G70:G77" si="10">E70/$E$78</f>
        <v>4.8823986524500346E-2</v>
      </c>
      <c r="H70" s="103"/>
      <c r="I70" s="85"/>
      <c r="J70" s="66"/>
    </row>
    <row r="71" spans="1:12" ht="19.5" customHeight="1" x14ac:dyDescent="0.25">
      <c r="B71" s="111" t="str">
        <f t="shared" si="6"/>
        <v>Actividades de servicios de enseñanza preprimaria</v>
      </c>
      <c r="C71" s="111" t="s">
        <v>155</v>
      </c>
      <c r="D71" s="488">
        <f t="shared" si="7"/>
        <v>330011</v>
      </c>
      <c r="E71" s="418">
        <f t="shared" si="8"/>
        <v>320636</v>
      </c>
      <c r="F71" s="419">
        <f t="shared" si="9"/>
        <v>6.9238112422162171E-2</v>
      </c>
      <c r="G71" s="419">
        <f t="shared" si="10"/>
        <v>6.768909494050214E-2</v>
      </c>
      <c r="H71" s="103"/>
      <c r="I71" s="85"/>
      <c r="J71" s="66"/>
    </row>
    <row r="72" spans="1:12" ht="19.5" customHeight="1" x14ac:dyDescent="0.25">
      <c r="B72" s="111" t="str">
        <f t="shared" si="6"/>
        <v>Actividades de servicios de enseñanza primaria</v>
      </c>
      <c r="C72" s="111" t="s">
        <v>156</v>
      </c>
      <c r="D72" s="488">
        <f t="shared" si="7"/>
        <v>1125599</v>
      </c>
      <c r="E72" s="418">
        <f t="shared" si="8"/>
        <v>1102008</v>
      </c>
      <c r="F72" s="419">
        <f t="shared" si="9"/>
        <v>0.23615682539149702</v>
      </c>
      <c r="G72" s="419">
        <f t="shared" si="10"/>
        <v>0.23264363370673563</v>
      </c>
      <c r="H72" s="103"/>
      <c r="I72" s="85"/>
      <c r="J72" s="66"/>
    </row>
    <row r="73" spans="1:12" ht="19.5" customHeight="1" x14ac:dyDescent="0.25">
      <c r="A73" s="51"/>
      <c r="B73" s="111" t="str">
        <f t="shared" si="6"/>
        <v>Actividades de servicios de enseñanza secundaria baja</v>
      </c>
      <c r="C73" s="111" t="s">
        <v>158</v>
      </c>
      <c r="D73" s="488">
        <f t="shared" si="7"/>
        <v>617390</v>
      </c>
      <c r="E73" s="418">
        <f t="shared" si="8"/>
        <v>598775</v>
      </c>
      <c r="F73" s="419">
        <f t="shared" si="9"/>
        <v>0.12953179811678611</v>
      </c>
      <c r="G73" s="419">
        <f t="shared" si="10"/>
        <v>0.12640669738581808</v>
      </c>
      <c r="H73" s="103"/>
      <c r="I73" s="85"/>
      <c r="J73" s="66"/>
    </row>
    <row r="74" spans="1:12" ht="19.5" customHeight="1" x14ac:dyDescent="0.25">
      <c r="A74" s="51"/>
      <c r="B74" s="111" t="str">
        <f t="shared" si="6"/>
        <v>Actividades de servicios de enseñanza secundaria alta</v>
      </c>
      <c r="C74" s="111" t="s">
        <v>157</v>
      </c>
      <c r="D74" s="488">
        <f t="shared" si="7"/>
        <v>653750</v>
      </c>
      <c r="E74" s="418">
        <f t="shared" si="8"/>
        <v>628922</v>
      </c>
      <c r="F74" s="419">
        <f t="shared" si="9"/>
        <v>0.13716032494670941</v>
      </c>
      <c r="G74" s="419">
        <f t="shared" si="10"/>
        <v>0.13277099567163539</v>
      </c>
      <c r="H74" s="103"/>
      <c r="I74" s="85"/>
      <c r="J74" s="66"/>
    </row>
    <row r="75" spans="1:12" ht="19.5" customHeight="1" x14ac:dyDescent="0.25">
      <c r="A75" s="51"/>
      <c r="B75" s="111" t="str">
        <f t="shared" si="6"/>
        <v>Actividades de servicios de enseñanza superior de ciclo corto</v>
      </c>
      <c r="C75" s="111" t="s">
        <v>159</v>
      </c>
      <c r="D75" s="488">
        <f t="shared" si="7"/>
        <v>76573</v>
      </c>
      <c r="E75" s="418">
        <f t="shared" si="8"/>
        <v>90660</v>
      </c>
      <c r="F75" s="419">
        <f t="shared" si="9"/>
        <v>1.6065434129475149E-2</v>
      </c>
      <c r="G75" s="419">
        <f t="shared" si="10"/>
        <v>1.913912769403911E-2</v>
      </c>
      <c r="H75" s="103"/>
      <c r="I75" s="85"/>
      <c r="J75" s="66"/>
    </row>
    <row r="76" spans="1:12" ht="19.5" customHeight="1" x14ac:dyDescent="0.25">
      <c r="A76" s="51"/>
      <c r="B76" s="111" t="str">
        <f t="shared" si="6"/>
        <v>Actividades de servicios de enseñanza superior</v>
      </c>
      <c r="C76" s="111" t="s">
        <v>160</v>
      </c>
      <c r="D76" s="488">
        <f t="shared" si="7"/>
        <v>1274590</v>
      </c>
      <c r="E76" s="418">
        <f t="shared" si="8"/>
        <v>1322146</v>
      </c>
      <c r="F76" s="419">
        <f t="shared" si="9"/>
        <v>0.26741595192937107</v>
      </c>
      <c r="G76" s="419">
        <f t="shared" si="10"/>
        <v>0.27911671215710382</v>
      </c>
      <c r="H76" s="103"/>
      <c r="I76" s="85"/>
      <c r="J76" s="66"/>
    </row>
    <row r="77" spans="1:12" ht="19.5" customHeight="1" x14ac:dyDescent="0.25">
      <c r="A77" s="51"/>
      <c r="B77" s="111" t="str">
        <f t="shared" si="6"/>
        <v>Actividades de servicios de otros tipos de enseñanza y de apoyo a la enseñanza</v>
      </c>
      <c r="C77" s="111" t="s">
        <v>164</v>
      </c>
      <c r="D77" s="488">
        <f t="shared" si="7"/>
        <v>208315</v>
      </c>
      <c r="E77" s="418">
        <f t="shared" si="8"/>
        <v>200310</v>
      </c>
      <c r="F77" s="419">
        <f t="shared" si="9"/>
        <v>4.3705626143439806E-2</v>
      </c>
      <c r="G77" s="419">
        <f t="shared" si="10"/>
        <v>4.2287212314063245E-2</v>
      </c>
      <c r="H77" s="103"/>
      <c r="I77" s="85"/>
      <c r="J77" s="66"/>
    </row>
    <row r="78" spans="1:12" ht="19.5" customHeight="1" x14ac:dyDescent="0.25">
      <c r="A78" s="51"/>
      <c r="B78" s="108"/>
      <c r="C78" s="108"/>
      <c r="D78" s="489">
        <f>+SUM(D69:D77)</f>
        <v>4766320</v>
      </c>
      <c r="E78" s="489">
        <f t="shared" ref="E78:G78" si="11">+SUM(E69:E77)</f>
        <v>4736893</v>
      </c>
      <c r="F78" s="419">
        <f t="shared" si="11"/>
        <v>0.99999999999999989</v>
      </c>
      <c r="G78" s="419">
        <f t="shared" si="11"/>
        <v>1</v>
      </c>
      <c r="H78" s="103"/>
      <c r="I78" s="85"/>
      <c r="J78" s="66"/>
    </row>
    <row r="79" spans="1:12" ht="19.5" customHeight="1" x14ac:dyDescent="0.25">
      <c r="A79" s="51"/>
      <c r="B79" s="85"/>
      <c r="C79" s="85"/>
      <c r="D79" s="719">
        <f>+D78-N31</f>
        <v>0</v>
      </c>
      <c r="E79" s="719">
        <f>+E78-O31</f>
        <v>0</v>
      </c>
      <c r="F79" s="84"/>
      <c r="G79" s="84"/>
      <c r="H79" s="85"/>
      <c r="I79" s="85"/>
      <c r="J79" s="66"/>
    </row>
    <row r="80" spans="1:12" ht="19.5" customHeight="1" x14ac:dyDescent="0.25">
      <c r="A80" s="51"/>
      <c r="B80" s="66"/>
      <c r="C80" s="66"/>
      <c r="D80"/>
      <c r="E80"/>
      <c r="H80" s="66"/>
      <c r="I80" s="66"/>
      <c r="J80" s="66"/>
    </row>
    <row r="81" spans="2:15" s="341" customFormat="1" ht="15.75" x14ac:dyDescent="0.3">
      <c r="B81" s="342" t="s">
        <v>241</v>
      </c>
      <c r="H81" s="343"/>
      <c r="I81" s="343"/>
      <c r="J81" s="343"/>
    </row>
    <row r="82" spans="2:15" s="341" customFormat="1" ht="15.75" x14ac:dyDescent="0.3">
      <c r="B82" s="342" t="s">
        <v>242</v>
      </c>
      <c r="C82" s="141" t="s">
        <v>226</v>
      </c>
      <c r="H82" s="343"/>
      <c r="I82" s="343"/>
      <c r="J82" s="343"/>
    </row>
    <row r="93" spans="2:15" x14ac:dyDescent="0.25">
      <c r="B93" s="930" t="s">
        <v>247</v>
      </c>
      <c r="C93" s="930"/>
      <c r="D93" s="930"/>
      <c r="E93" s="930"/>
      <c r="F93" s="930"/>
      <c r="G93" s="930"/>
      <c r="H93" s="930"/>
      <c r="I93" s="930"/>
      <c r="J93" s="930"/>
      <c r="K93" s="930"/>
      <c r="L93" s="930"/>
      <c r="M93" s="930"/>
      <c r="N93" s="930"/>
      <c r="O93" s="930"/>
    </row>
    <row r="94" spans="2:15" s="102" customFormat="1" x14ac:dyDescent="0.25">
      <c r="B94" s="470"/>
      <c r="C94" s="470"/>
      <c r="D94" s="470"/>
      <c r="E94" s="470"/>
      <c r="F94" s="470"/>
      <c r="G94" s="470"/>
      <c r="H94" s="470"/>
      <c r="I94" s="470"/>
      <c r="J94" s="470"/>
      <c r="K94" s="470"/>
      <c r="L94" s="470"/>
      <c r="M94" s="470"/>
      <c r="N94" s="470"/>
      <c r="O94" s="470"/>
    </row>
    <row r="95" spans="2:15" ht="15.75" x14ac:dyDescent="0.3">
      <c r="B95" s="480" t="s">
        <v>230</v>
      </c>
    </row>
    <row r="96" spans="2:15" ht="15.75" x14ac:dyDescent="0.3">
      <c r="B96" s="160" t="s">
        <v>229</v>
      </c>
    </row>
  </sheetData>
  <sheetProtection selectLockedCells="1" selectUnlockedCells="1"/>
  <mergeCells count="8">
    <mergeCell ref="B64:O64"/>
    <mergeCell ref="B93:O93"/>
    <mergeCell ref="B5:M5"/>
    <mergeCell ref="B36:O36"/>
    <mergeCell ref="A3:O3"/>
    <mergeCell ref="A4:O4"/>
    <mergeCell ref="B7:O7"/>
    <mergeCell ref="B20:O20"/>
  </mergeCells>
  <conditionalFormatting sqref="D49:E49">
    <cfRule type="cellIs" dxfId="47" priority="3" operator="notEqual">
      <formula>0</formula>
    </cfRule>
    <cfRule type="cellIs" dxfId="46" priority="4" operator="notEqual">
      <formula>0</formula>
    </cfRule>
  </conditionalFormatting>
  <conditionalFormatting sqref="D79:E80">
    <cfRule type="cellIs" dxfId="45" priority="1" operator="notEqual">
      <formula>0</formula>
    </cfRule>
    <cfRule type="cellIs" dxfId="44" priority="2" operator="notEqual">
      <formula>0</formula>
    </cfRule>
  </conditionalFormatting>
  <hyperlinks>
    <hyperlink ref="B6" location="Indice!A1" display="Índice"/>
    <hyperlink ref="C82" location="'6.1_NIVELES EDUCATIVOS'!A1" display="Ver anexo 6.1"/>
    <hyperlink ref="B93" location="'6.1_NIVELES EDUCATIVOS'!A1" display="Ver anexo 6.1"/>
  </hyperlinks>
  <printOptions horizontalCentered="1" verticalCentered="1"/>
  <pageMargins left="0.25" right="0.25" top="0.75" bottom="0.75" header="0.3" footer="0.3"/>
  <pageSetup paperSize="9" scale="85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rgb="FF92D050"/>
    <pageSetUpPr fitToPage="1"/>
  </sheetPr>
  <dimension ref="A1:O85"/>
  <sheetViews>
    <sheetView showGridLines="0" showZeros="0" zoomScale="80" zoomScaleNormal="80" zoomScaleSheetLayoutView="100" workbookViewId="0">
      <selection activeCell="E11" sqref="E11"/>
    </sheetView>
  </sheetViews>
  <sheetFormatPr baseColWidth="10" defaultColWidth="21" defaultRowHeight="15" x14ac:dyDescent="0.25"/>
  <cols>
    <col min="1" max="1" width="2.85546875" style="144" customWidth="1"/>
    <col min="2" max="2" width="54" style="144" customWidth="1"/>
    <col min="3" max="7" width="15.28515625" style="144" customWidth="1"/>
    <col min="8" max="10" width="15.28515625" style="152" customWidth="1"/>
    <col min="11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5" ht="75.75" customHeight="1" x14ac:dyDescent="0.3">
      <c r="K1" s="152"/>
    </row>
    <row r="2" spans="2:15" ht="15" customHeight="1" x14ac:dyDescent="0.3">
      <c r="H2" s="144"/>
      <c r="J2" s="215"/>
      <c r="K2" s="152"/>
    </row>
    <row r="3" spans="2:15" ht="36.6" customHeight="1" x14ac:dyDescent="0.25">
      <c r="B3" s="927" t="s">
        <v>95</v>
      </c>
      <c r="C3" s="927"/>
      <c r="D3" s="927"/>
      <c r="E3" s="927"/>
      <c r="F3" s="927"/>
      <c r="G3" s="927"/>
      <c r="H3" s="927"/>
      <c r="I3" s="927"/>
      <c r="J3" s="927"/>
      <c r="K3" s="927"/>
      <c r="L3" s="927"/>
      <c r="M3" s="927"/>
      <c r="N3" s="927"/>
      <c r="O3" s="927"/>
    </row>
    <row r="4" spans="2:15" ht="40.5" customHeight="1" x14ac:dyDescent="0.25">
      <c r="B4" s="926" t="s">
        <v>331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2.1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21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5" ht="27" customHeight="1" x14ac:dyDescent="0.25">
      <c r="B7" s="932" t="s">
        <v>124</v>
      </c>
      <c r="C7" s="932"/>
      <c r="D7" s="932"/>
      <c r="E7" s="932"/>
      <c r="F7" s="932"/>
      <c r="G7" s="932"/>
      <c r="H7" s="932"/>
      <c r="I7" s="932"/>
      <c r="J7" s="932"/>
      <c r="K7" s="932"/>
      <c r="L7" s="932"/>
      <c r="M7" s="932"/>
      <c r="N7" s="932"/>
      <c r="O7" s="932"/>
    </row>
    <row r="8" spans="2:15" ht="33" customHeight="1" x14ac:dyDescent="0.25">
      <c r="B8" s="234" t="s">
        <v>40</v>
      </c>
      <c r="C8" s="234">
        <v>2007</v>
      </c>
      <c r="D8" s="234">
        <v>2008</v>
      </c>
      <c r="E8" s="234">
        <v>2009</v>
      </c>
      <c r="F8" s="234">
        <v>2010</v>
      </c>
      <c r="G8" s="234">
        <v>2011</v>
      </c>
      <c r="H8" s="234">
        <v>2012</v>
      </c>
      <c r="I8" s="234">
        <v>2013</v>
      </c>
      <c r="J8" s="234">
        <v>2014</v>
      </c>
      <c r="K8" s="234">
        <v>2015</v>
      </c>
      <c r="L8" s="234">
        <v>2016</v>
      </c>
      <c r="M8" s="234">
        <v>2017</v>
      </c>
      <c r="N8" s="234">
        <v>2018</v>
      </c>
      <c r="O8" s="234">
        <v>2019</v>
      </c>
    </row>
    <row r="9" spans="2:15" ht="33" customHeight="1" x14ac:dyDescent="0.25">
      <c r="B9" s="351" t="s">
        <v>523</v>
      </c>
      <c r="C9" s="566">
        <v>106769</v>
      </c>
      <c r="D9" s="566">
        <v>120371</v>
      </c>
      <c r="E9" s="566">
        <v>137310</v>
      </c>
      <c r="F9" s="566">
        <v>144233</v>
      </c>
      <c r="G9" s="566">
        <v>161268</v>
      </c>
      <c r="H9" s="566">
        <v>179059</v>
      </c>
      <c r="I9" s="566">
        <v>201684</v>
      </c>
      <c r="J9" s="566">
        <v>225751</v>
      </c>
      <c r="K9" s="566">
        <v>231267</v>
      </c>
      <c r="L9" s="566">
        <v>222029</v>
      </c>
      <c r="M9" s="566">
        <v>231250</v>
      </c>
      <c r="N9" s="566">
        <v>237763</v>
      </c>
      <c r="O9" s="566">
        <v>232479</v>
      </c>
    </row>
    <row r="10" spans="2:15" ht="33" customHeight="1" x14ac:dyDescent="0.25">
      <c r="B10" s="351" t="s">
        <v>524</v>
      </c>
      <c r="C10" s="566">
        <v>306865</v>
      </c>
      <c r="D10" s="566">
        <v>352791</v>
      </c>
      <c r="E10" s="566">
        <v>405238</v>
      </c>
      <c r="F10" s="566">
        <v>438075</v>
      </c>
      <c r="G10" s="566">
        <v>463068</v>
      </c>
      <c r="H10" s="566">
        <v>492652</v>
      </c>
      <c r="I10" s="566">
        <v>504628</v>
      </c>
      <c r="J10" s="566">
        <v>531656</v>
      </c>
      <c r="K10" s="566">
        <v>628499</v>
      </c>
      <c r="L10" s="566">
        <v>572183</v>
      </c>
      <c r="M10" s="566">
        <v>600435</v>
      </c>
      <c r="N10" s="566">
        <v>638471</v>
      </c>
      <c r="O10" s="566">
        <v>630424</v>
      </c>
    </row>
    <row r="11" spans="2:15" ht="33" customHeight="1" x14ac:dyDescent="0.25">
      <c r="B11" s="351" t="s">
        <v>525</v>
      </c>
      <c r="C11" s="566">
        <v>27188</v>
      </c>
      <c r="D11" s="566">
        <v>13848</v>
      </c>
      <c r="E11" s="566">
        <v>32959</v>
      </c>
      <c r="F11" s="566">
        <v>17641</v>
      </c>
      <c r="G11" s="566">
        <v>16263</v>
      </c>
      <c r="H11" s="566">
        <v>20814</v>
      </c>
      <c r="I11" s="566">
        <v>37218</v>
      </c>
      <c r="J11" s="566">
        <v>112257</v>
      </c>
      <c r="K11" s="566">
        <v>19962</v>
      </c>
      <c r="L11" s="566">
        <v>13705</v>
      </c>
      <c r="M11" s="566">
        <v>48835</v>
      </c>
      <c r="N11" s="566">
        <v>13441</v>
      </c>
      <c r="O11" s="566">
        <v>26326</v>
      </c>
    </row>
    <row r="12" spans="2:15" ht="33" customHeight="1" x14ac:dyDescent="0.25">
      <c r="B12" s="351" t="s">
        <v>526</v>
      </c>
      <c r="C12" s="566">
        <v>124092</v>
      </c>
      <c r="D12" s="566">
        <v>144997</v>
      </c>
      <c r="E12" s="566">
        <v>174642</v>
      </c>
      <c r="F12" s="566">
        <v>152250</v>
      </c>
      <c r="G12" s="566">
        <v>168685</v>
      </c>
      <c r="H12" s="566">
        <v>258032</v>
      </c>
      <c r="I12" s="566">
        <v>202943</v>
      </c>
      <c r="J12" s="566">
        <v>315249</v>
      </c>
      <c r="K12" s="566">
        <v>231864</v>
      </c>
      <c r="L12" s="566">
        <v>192174</v>
      </c>
      <c r="M12" s="566">
        <v>326446</v>
      </c>
      <c r="N12" s="566">
        <v>136972</v>
      </c>
      <c r="O12" s="566">
        <v>184132</v>
      </c>
    </row>
    <row r="13" spans="2:15" ht="33" customHeight="1" x14ac:dyDescent="0.3">
      <c r="B13" s="351" t="s">
        <v>527</v>
      </c>
      <c r="C13" s="566">
        <v>132000</v>
      </c>
      <c r="D13" s="566">
        <v>151199</v>
      </c>
      <c r="E13" s="566">
        <v>164014</v>
      </c>
      <c r="F13" s="566">
        <v>169502</v>
      </c>
      <c r="G13" s="566">
        <v>174775</v>
      </c>
      <c r="H13" s="566">
        <v>199571</v>
      </c>
      <c r="I13" s="566">
        <v>225194</v>
      </c>
      <c r="J13" s="566">
        <v>259769</v>
      </c>
      <c r="K13" s="566">
        <v>280753</v>
      </c>
      <c r="L13" s="566">
        <v>282789</v>
      </c>
      <c r="M13" s="566">
        <v>294255</v>
      </c>
      <c r="N13" s="566">
        <v>302149</v>
      </c>
      <c r="O13" s="566">
        <v>302652</v>
      </c>
    </row>
    <row r="14" spans="2:15" ht="33" customHeight="1" x14ac:dyDescent="0.25">
      <c r="B14" s="351" t="s">
        <v>528</v>
      </c>
      <c r="C14" s="566">
        <v>85622</v>
      </c>
      <c r="D14" s="566">
        <v>95635</v>
      </c>
      <c r="E14" s="566">
        <v>110408</v>
      </c>
      <c r="F14" s="566">
        <v>114134</v>
      </c>
      <c r="G14" s="566">
        <v>126978</v>
      </c>
      <c r="H14" s="566">
        <v>144189</v>
      </c>
      <c r="I14" s="566">
        <v>153728</v>
      </c>
      <c r="J14" s="566">
        <v>186321</v>
      </c>
      <c r="K14" s="566">
        <v>201739</v>
      </c>
      <c r="L14" s="566">
        <v>188018</v>
      </c>
      <c r="M14" s="566">
        <v>175970</v>
      </c>
      <c r="N14" s="566">
        <v>164612</v>
      </c>
      <c r="O14" s="566">
        <v>169664</v>
      </c>
    </row>
    <row r="15" spans="2:15" s="217" customFormat="1" ht="33" customHeight="1" x14ac:dyDescent="0.3">
      <c r="B15" s="157" t="s">
        <v>522</v>
      </c>
      <c r="C15" s="567">
        <v>782536</v>
      </c>
      <c r="D15" s="567">
        <v>878841</v>
      </c>
      <c r="E15" s="567">
        <v>1024571</v>
      </c>
      <c r="F15" s="567">
        <v>1035835</v>
      </c>
      <c r="G15" s="567">
        <v>1111037</v>
      </c>
      <c r="H15" s="567">
        <v>1294317</v>
      </c>
      <c r="I15" s="567">
        <v>1325395</v>
      </c>
      <c r="J15" s="567">
        <v>1631003</v>
      </c>
      <c r="K15" s="567">
        <v>1594084</v>
      </c>
      <c r="L15" s="567">
        <v>1470898</v>
      </c>
      <c r="M15" s="567">
        <v>1677191</v>
      </c>
      <c r="N15" s="567">
        <v>1493408</v>
      </c>
      <c r="O15" s="567">
        <v>1545677</v>
      </c>
    </row>
    <row r="16" spans="2:15" s="217" customFormat="1" ht="33" customHeight="1" x14ac:dyDescent="0.3">
      <c r="B16" s="242"/>
      <c r="C16" s="243"/>
      <c r="D16" s="243"/>
      <c r="E16" s="243"/>
      <c r="F16" s="243"/>
      <c r="G16" s="243"/>
      <c r="H16" s="243"/>
      <c r="I16" s="243"/>
      <c r="J16" s="243"/>
      <c r="K16" s="243"/>
      <c r="L16" s="243"/>
      <c r="M16" s="243"/>
      <c r="N16" s="243"/>
      <c r="O16" s="243"/>
    </row>
    <row r="17" spans="2:15" s="217" customFormat="1" ht="33" customHeight="1" x14ac:dyDescent="0.25">
      <c r="B17" s="932" t="s">
        <v>62</v>
      </c>
      <c r="C17" s="932"/>
      <c r="D17" s="932"/>
      <c r="E17" s="932"/>
      <c r="F17" s="932"/>
      <c r="G17" s="932"/>
      <c r="H17" s="932"/>
      <c r="I17" s="932"/>
      <c r="J17" s="932"/>
      <c r="K17" s="932"/>
      <c r="L17" s="932"/>
      <c r="M17" s="932"/>
      <c r="N17" s="932"/>
      <c r="O17" s="932"/>
    </row>
    <row r="18" spans="2:15" s="217" customFormat="1" ht="33" customHeight="1" x14ac:dyDescent="0.25">
      <c r="B18" s="471" t="s">
        <v>40</v>
      </c>
      <c r="C18" s="471">
        <v>2007</v>
      </c>
      <c r="D18" s="471">
        <v>2008</v>
      </c>
      <c r="E18" s="471">
        <v>2009</v>
      </c>
      <c r="F18" s="471">
        <v>2010</v>
      </c>
      <c r="G18" s="471">
        <v>2011</v>
      </c>
      <c r="H18" s="471">
        <v>2012</v>
      </c>
      <c r="I18" s="471">
        <v>2013</v>
      </c>
      <c r="J18" s="471">
        <v>2014</v>
      </c>
      <c r="K18" s="471">
        <v>2015</v>
      </c>
      <c r="L18" s="471">
        <v>2016</v>
      </c>
      <c r="M18" s="471">
        <v>2017</v>
      </c>
      <c r="N18" s="471">
        <v>2018</v>
      </c>
      <c r="O18" s="471">
        <v>2019</v>
      </c>
    </row>
    <row r="19" spans="2:15" s="217" customFormat="1" ht="33" customHeight="1" x14ac:dyDescent="0.25">
      <c r="B19" s="351" t="s">
        <v>523</v>
      </c>
      <c r="C19" s="566">
        <v>106769</v>
      </c>
      <c r="D19" s="566">
        <v>116542</v>
      </c>
      <c r="E19" s="566">
        <v>127881</v>
      </c>
      <c r="F19" s="566">
        <v>127944</v>
      </c>
      <c r="G19" s="566">
        <v>131448</v>
      </c>
      <c r="H19" s="566">
        <v>131050</v>
      </c>
      <c r="I19" s="566">
        <v>137665</v>
      </c>
      <c r="J19" s="566">
        <v>145843</v>
      </c>
      <c r="K19" s="566">
        <v>143803</v>
      </c>
      <c r="L19" s="566">
        <v>136971</v>
      </c>
      <c r="M19" s="566">
        <v>143406</v>
      </c>
      <c r="N19" s="566">
        <v>146498</v>
      </c>
      <c r="O19" s="566">
        <v>142553</v>
      </c>
    </row>
    <row r="20" spans="2:15" s="217" customFormat="1" ht="33" customHeight="1" x14ac:dyDescent="0.25">
      <c r="B20" s="351" t="s">
        <v>524</v>
      </c>
      <c r="C20" s="566">
        <v>306865</v>
      </c>
      <c r="D20" s="566">
        <v>337363</v>
      </c>
      <c r="E20" s="566">
        <v>362397</v>
      </c>
      <c r="F20" s="566">
        <v>368826</v>
      </c>
      <c r="G20" s="566">
        <v>382541</v>
      </c>
      <c r="H20" s="566">
        <v>404235</v>
      </c>
      <c r="I20" s="566">
        <v>401268</v>
      </c>
      <c r="J20" s="566">
        <v>405437</v>
      </c>
      <c r="K20" s="566">
        <v>483495</v>
      </c>
      <c r="L20" s="566">
        <v>439979</v>
      </c>
      <c r="M20" s="566">
        <v>456269</v>
      </c>
      <c r="N20" s="566">
        <v>483818</v>
      </c>
      <c r="O20" s="566">
        <v>474537</v>
      </c>
    </row>
    <row r="21" spans="2:15" s="217" customFormat="1" ht="33" customHeight="1" x14ac:dyDescent="0.25">
      <c r="B21" s="351" t="s">
        <v>525</v>
      </c>
      <c r="C21" s="566">
        <v>27188</v>
      </c>
      <c r="D21" s="566">
        <v>12677</v>
      </c>
      <c r="E21" s="566">
        <v>29162</v>
      </c>
      <c r="F21" s="566">
        <v>15583</v>
      </c>
      <c r="G21" s="566">
        <v>13806</v>
      </c>
      <c r="H21" s="566">
        <v>17306</v>
      </c>
      <c r="I21" s="566">
        <v>30280</v>
      </c>
      <c r="J21" s="566">
        <v>88898</v>
      </c>
      <c r="K21" s="566">
        <v>15720</v>
      </c>
      <c r="L21" s="566">
        <v>10824</v>
      </c>
      <c r="M21" s="566">
        <v>38960</v>
      </c>
      <c r="N21" s="566">
        <v>10447</v>
      </c>
      <c r="O21" s="566">
        <v>20751</v>
      </c>
    </row>
    <row r="22" spans="2:15" s="217" customFormat="1" ht="33" customHeight="1" x14ac:dyDescent="0.25">
      <c r="B22" s="351" t="s">
        <v>526</v>
      </c>
      <c r="C22" s="566">
        <v>124092</v>
      </c>
      <c r="D22" s="566">
        <v>125299</v>
      </c>
      <c r="E22" s="566">
        <v>154885</v>
      </c>
      <c r="F22" s="566">
        <v>129411</v>
      </c>
      <c r="G22" s="566">
        <v>135713</v>
      </c>
      <c r="H22" s="566">
        <v>201498</v>
      </c>
      <c r="I22" s="566">
        <v>158479</v>
      </c>
      <c r="J22" s="566">
        <v>246535</v>
      </c>
      <c r="K22" s="566">
        <v>185959</v>
      </c>
      <c r="L22" s="566">
        <v>159980</v>
      </c>
      <c r="M22" s="566">
        <v>262216</v>
      </c>
      <c r="N22" s="566">
        <v>108554</v>
      </c>
      <c r="O22" s="566">
        <v>144740</v>
      </c>
    </row>
    <row r="23" spans="2:15" s="217" customFormat="1" ht="33" customHeight="1" x14ac:dyDescent="0.3">
      <c r="B23" s="351" t="s">
        <v>527</v>
      </c>
      <c r="C23" s="566">
        <v>132000</v>
      </c>
      <c r="D23" s="566">
        <v>142535</v>
      </c>
      <c r="E23" s="566">
        <v>148350</v>
      </c>
      <c r="F23" s="566">
        <v>149078</v>
      </c>
      <c r="G23" s="566">
        <v>146134</v>
      </c>
      <c r="H23" s="566">
        <v>154688</v>
      </c>
      <c r="I23" s="566">
        <v>162460</v>
      </c>
      <c r="J23" s="566">
        <v>176107</v>
      </c>
      <c r="K23" s="566">
        <v>206027</v>
      </c>
      <c r="L23" s="566">
        <v>199313</v>
      </c>
      <c r="M23" s="566">
        <v>200965</v>
      </c>
      <c r="N23" s="566">
        <v>202772</v>
      </c>
      <c r="O23" s="566">
        <v>200672</v>
      </c>
    </row>
    <row r="24" spans="2:15" s="217" customFormat="1" ht="33" customHeight="1" x14ac:dyDescent="0.25">
      <c r="B24" s="351" t="s">
        <v>528</v>
      </c>
      <c r="C24" s="566">
        <v>85622</v>
      </c>
      <c r="D24" s="566">
        <v>91581</v>
      </c>
      <c r="E24" s="566">
        <v>99443</v>
      </c>
      <c r="F24" s="566">
        <v>97199</v>
      </c>
      <c r="G24" s="566">
        <v>104696</v>
      </c>
      <c r="H24" s="566">
        <v>115811</v>
      </c>
      <c r="I24" s="566">
        <v>118731</v>
      </c>
      <c r="J24" s="566">
        <v>138470</v>
      </c>
      <c r="K24" s="566">
        <v>149914</v>
      </c>
      <c r="L24" s="566">
        <v>139947</v>
      </c>
      <c r="M24" s="566">
        <v>130744</v>
      </c>
      <c r="N24" s="566">
        <v>120100</v>
      </c>
      <c r="O24" s="566">
        <v>123450</v>
      </c>
    </row>
    <row r="25" spans="2:15" s="217" customFormat="1" ht="33.75" customHeight="1" x14ac:dyDescent="0.25">
      <c r="B25" s="157" t="s">
        <v>522</v>
      </c>
      <c r="C25" s="567">
        <v>782536</v>
      </c>
      <c r="D25" s="567">
        <v>825997</v>
      </c>
      <c r="E25" s="567">
        <v>922118</v>
      </c>
      <c r="F25" s="567">
        <v>888041</v>
      </c>
      <c r="G25" s="567">
        <v>914338</v>
      </c>
      <c r="H25" s="567">
        <v>1024588</v>
      </c>
      <c r="I25" s="567">
        <v>1008883</v>
      </c>
      <c r="J25" s="567">
        <v>1201290</v>
      </c>
      <c r="K25" s="567">
        <v>1184918</v>
      </c>
      <c r="L25" s="567">
        <v>1087014</v>
      </c>
      <c r="M25" s="567">
        <v>1232560</v>
      </c>
      <c r="N25" s="567">
        <v>1072189</v>
      </c>
      <c r="O25" s="567">
        <v>1106703</v>
      </c>
    </row>
    <row r="26" spans="2:15" ht="17.25" customHeight="1" x14ac:dyDescent="0.3">
      <c r="B26" s="160" t="s">
        <v>230</v>
      </c>
      <c r="C26" s="244"/>
      <c r="D26" s="244"/>
      <c r="E26" s="244"/>
      <c r="F26" s="244"/>
      <c r="G26" s="244"/>
      <c r="H26" s="244"/>
      <c r="I26" s="244"/>
      <c r="J26" s="245"/>
      <c r="K26" s="246"/>
      <c r="L26" s="247"/>
      <c r="M26" s="247"/>
      <c r="N26" s="173"/>
      <c r="O26" s="173"/>
    </row>
    <row r="27" spans="2:15" ht="15.75" customHeight="1" x14ac:dyDescent="0.3">
      <c r="C27" s="244"/>
      <c r="D27" s="244"/>
      <c r="E27" s="244"/>
      <c r="F27" s="244"/>
      <c r="G27" s="244"/>
      <c r="H27" s="244"/>
      <c r="I27" s="244"/>
      <c r="J27" s="245"/>
      <c r="K27" s="246"/>
      <c r="L27" s="247"/>
      <c r="M27" s="247"/>
      <c r="N27" s="173"/>
      <c r="O27" s="173"/>
    </row>
    <row r="28" spans="2:15" ht="27" customHeight="1" x14ac:dyDescent="0.25">
      <c r="B28" s="934" t="s">
        <v>248</v>
      </c>
      <c r="C28" s="934"/>
      <c r="D28" s="934"/>
      <c r="E28" s="934"/>
      <c r="F28" s="934"/>
      <c r="G28" s="934"/>
      <c r="H28" s="934"/>
      <c r="I28" s="934"/>
      <c r="J28" s="934"/>
      <c r="K28" s="934"/>
      <c r="L28" s="934"/>
      <c r="M28" s="934"/>
      <c r="N28" s="934"/>
      <c r="O28" s="934"/>
    </row>
    <row r="29" spans="2:15" ht="19.5" customHeight="1" x14ac:dyDescent="0.25">
      <c r="B29" s="60"/>
      <c r="C29" s="60"/>
      <c r="D29" s="60"/>
      <c r="E29" s="60"/>
      <c r="F29" s="62"/>
      <c r="G29" s="105"/>
      <c r="H29" s="103"/>
      <c r="I29" s="721"/>
    </row>
    <row r="30" spans="2:15" ht="19.5" customHeight="1" x14ac:dyDescent="0.25">
      <c r="B30" s="107"/>
      <c r="C30" s="59"/>
      <c r="D30" s="59"/>
      <c r="E30" s="59"/>
      <c r="F30" s="107"/>
      <c r="G30" s="107"/>
      <c r="H30" s="103"/>
      <c r="I30" s="691"/>
      <c r="J30" s="144"/>
    </row>
    <row r="31" spans="2:15" ht="19.5" customHeight="1" x14ac:dyDescent="0.25">
      <c r="B31" s="285"/>
      <c r="C31" s="286"/>
      <c r="D31" s="287">
        <v>2018</v>
      </c>
      <c r="E31" s="288">
        <v>2019</v>
      </c>
      <c r="F31" s="289">
        <v>2018</v>
      </c>
      <c r="G31" s="289">
        <v>2019</v>
      </c>
      <c r="H31" s="294"/>
      <c r="I31" s="691"/>
      <c r="J31" s="144"/>
    </row>
    <row r="32" spans="2:15" ht="19.5" customHeight="1" x14ac:dyDescent="0.25">
      <c r="B32" s="290" t="str">
        <f>+B9</f>
        <v>Actividades de fabricación de prendas de vestir (uniformes)</v>
      </c>
      <c r="C32" s="286" t="s">
        <v>151</v>
      </c>
      <c r="D32" s="291">
        <f>+N9</f>
        <v>237763</v>
      </c>
      <c r="E32" s="292">
        <f>+O9</f>
        <v>232479</v>
      </c>
      <c r="F32" s="293">
        <f t="shared" ref="F32:F37" si="0">D32/$D$38</f>
        <v>0.15920833422614583</v>
      </c>
      <c r="G32" s="293">
        <f t="shared" ref="G32:G37" si="1">E32/$E$38</f>
        <v>0.1504059386275399</v>
      </c>
      <c r="H32" s="294"/>
      <c r="I32" s="691"/>
      <c r="J32" s="144"/>
      <c r="K32" s="152"/>
      <c r="L32" s="152"/>
      <c r="M32" s="152"/>
    </row>
    <row r="33" spans="1:15" ht="19.5" customHeight="1" x14ac:dyDescent="0.25">
      <c r="B33" s="290" t="str">
        <f t="shared" ref="B33:B37" si="2">+B10</f>
        <v>Actividades de fabricación de productos de papel y otros artículos</v>
      </c>
      <c r="C33" s="286" t="s">
        <v>152</v>
      </c>
      <c r="D33" s="291">
        <f t="shared" ref="D33:D37" si="3">+N10</f>
        <v>638471</v>
      </c>
      <c r="E33" s="292">
        <f t="shared" ref="E33:E37" si="4">+O10</f>
        <v>630424</v>
      </c>
      <c r="F33" s="293">
        <f t="shared" si="0"/>
        <v>0.4275261683344404</v>
      </c>
      <c r="G33" s="293">
        <f t="shared" si="1"/>
        <v>0.40786270352732168</v>
      </c>
      <c r="H33" s="294"/>
      <c r="I33" s="691"/>
      <c r="J33" s="144"/>
      <c r="K33" s="152"/>
      <c r="L33" s="152"/>
      <c r="M33" s="152"/>
    </row>
    <row r="34" spans="1:15" ht="19.5" customHeight="1" x14ac:dyDescent="0.25">
      <c r="B34" s="290" t="str">
        <f t="shared" si="2"/>
        <v>Actividades de fabricación de muebles</v>
      </c>
      <c r="C34" s="286" t="s">
        <v>150</v>
      </c>
      <c r="D34" s="291">
        <f t="shared" si="3"/>
        <v>13441</v>
      </c>
      <c r="E34" s="292">
        <f t="shared" si="4"/>
        <v>26326</v>
      </c>
      <c r="F34" s="293">
        <f t="shared" si="0"/>
        <v>9.0002196318755487E-3</v>
      </c>
      <c r="G34" s="293">
        <f t="shared" si="1"/>
        <v>1.7032018979385732E-2</v>
      </c>
      <c r="H34" s="294"/>
      <c r="I34" s="691"/>
      <c r="J34" s="144"/>
      <c r="K34" s="152"/>
      <c r="L34" s="152"/>
      <c r="M34" s="152"/>
    </row>
    <row r="35" spans="1:15" ht="19.5" customHeight="1" x14ac:dyDescent="0.25">
      <c r="B35" s="290" t="str">
        <f t="shared" si="2"/>
        <v>Actividades de construcción de infraestructura de enseñanza</v>
      </c>
      <c r="C35" s="286" t="s">
        <v>161</v>
      </c>
      <c r="D35" s="291">
        <f t="shared" si="3"/>
        <v>136972</v>
      </c>
      <c r="E35" s="292">
        <f t="shared" si="4"/>
        <v>184132</v>
      </c>
      <c r="F35" s="293">
        <f t="shared" si="0"/>
        <v>9.171773554179434E-2</v>
      </c>
      <c r="G35" s="293">
        <f t="shared" si="1"/>
        <v>0.11912708800092128</v>
      </c>
      <c r="H35" s="294"/>
      <c r="I35" s="691"/>
      <c r="J35" s="144"/>
    </row>
    <row r="36" spans="1:15" ht="19.5" customHeight="1" x14ac:dyDescent="0.25">
      <c r="B36" s="290" t="str">
        <f t="shared" si="2"/>
        <v xml:space="preserve">Actividades de transporte estudiantil </v>
      </c>
      <c r="C36" s="286" t="s">
        <v>162</v>
      </c>
      <c r="D36" s="291">
        <f t="shared" si="3"/>
        <v>302149</v>
      </c>
      <c r="E36" s="292">
        <f t="shared" si="4"/>
        <v>302652</v>
      </c>
      <c r="F36" s="293">
        <f t="shared" si="0"/>
        <v>0.20232180355267951</v>
      </c>
      <c r="G36" s="293">
        <f t="shared" si="1"/>
        <v>0.19580546259017892</v>
      </c>
      <c r="H36" s="294"/>
      <c r="I36" s="691"/>
      <c r="J36" s="144"/>
    </row>
    <row r="37" spans="1:15" ht="19.5" customHeight="1" x14ac:dyDescent="0.25">
      <c r="A37" s="248"/>
      <c r="B37" s="290" t="str">
        <f t="shared" si="2"/>
        <v>Comercio al por mayor y menor de artículos de enseñanza</v>
      </c>
      <c r="C37" s="294" t="s">
        <v>148</v>
      </c>
      <c r="D37" s="291">
        <f t="shared" si="3"/>
        <v>164612</v>
      </c>
      <c r="E37" s="292">
        <f t="shared" si="4"/>
        <v>169664</v>
      </c>
      <c r="F37" s="293">
        <f t="shared" si="0"/>
        <v>0.11022573871306435</v>
      </c>
      <c r="G37" s="293">
        <f t="shared" si="1"/>
        <v>0.10976678827465247</v>
      </c>
      <c r="H37" s="294"/>
      <c r="I37" s="691"/>
      <c r="J37" s="144"/>
    </row>
    <row r="38" spans="1:15" ht="19.5" customHeight="1" x14ac:dyDescent="0.25">
      <c r="B38" s="289"/>
      <c r="C38" s="295"/>
      <c r="D38" s="297">
        <f>SUM(D32:D37)</f>
        <v>1493408</v>
      </c>
      <c r="E38" s="297">
        <f t="shared" ref="E38:G38" si="5">SUM(E32:E37)</f>
        <v>1545677</v>
      </c>
      <c r="F38" s="293">
        <f t="shared" si="5"/>
        <v>1</v>
      </c>
      <c r="G38" s="293">
        <f t="shared" si="5"/>
        <v>1</v>
      </c>
      <c r="H38" s="294"/>
      <c r="I38" s="691"/>
      <c r="J38" s="144"/>
    </row>
    <row r="39" spans="1:15" s="194" customFormat="1" ht="19.5" customHeight="1" x14ac:dyDescent="0.25">
      <c r="B39" s="491"/>
      <c r="C39" s="296"/>
      <c r="D39" s="490">
        <f>+D38-N15</f>
        <v>0</v>
      </c>
      <c r="E39" s="490">
        <f>+E38-O15</f>
        <v>0</v>
      </c>
      <c r="F39" s="100"/>
      <c r="G39" s="100"/>
      <c r="H39" s="492"/>
      <c r="I39" s="722"/>
    </row>
    <row r="40" spans="1:15" s="194" customFormat="1" ht="19.5" customHeight="1" x14ac:dyDescent="0.25">
      <c r="B40" s="723"/>
      <c r="C40" s="724"/>
      <c r="D40" s="723"/>
      <c r="E40" s="725"/>
      <c r="F40" s="721"/>
      <c r="G40" s="723"/>
      <c r="H40" s="723"/>
      <c r="I40" s="722"/>
    </row>
    <row r="41" spans="1:15" s="194" customFormat="1" ht="19.5" customHeight="1" x14ac:dyDescent="0.25">
      <c r="C41" s="223"/>
      <c r="D41" s="249"/>
      <c r="E41" s="250"/>
      <c r="F41" s="152"/>
      <c r="G41" s="226"/>
      <c r="H41" s="226"/>
    </row>
    <row r="42" spans="1:15" s="194" customFormat="1" ht="19.5" customHeight="1" x14ac:dyDescent="0.25">
      <c r="C42" s="223"/>
      <c r="E42" s="251"/>
      <c r="F42" s="152"/>
      <c r="G42" s="226"/>
      <c r="H42" s="226"/>
    </row>
    <row r="43" spans="1:15" s="194" customFormat="1" ht="19.5" customHeight="1" x14ac:dyDescent="0.25">
      <c r="C43" s="223"/>
      <c r="E43" s="251"/>
      <c r="F43" s="152"/>
      <c r="G43" s="226"/>
      <c r="H43" s="226"/>
    </row>
    <row r="44" spans="1:15" s="194" customFormat="1" ht="19.5" customHeight="1" x14ac:dyDescent="0.25">
      <c r="C44" s="223"/>
      <c r="E44" s="251"/>
      <c r="F44" s="152"/>
      <c r="G44" s="226"/>
      <c r="H44" s="226"/>
    </row>
    <row r="45" spans="1:15" s="194" customFormat="1" ht="19.5" customHeight="1" x14ac:dyDescent="0.25">
      <c r="C45" s="223"/>
      <c r="E45" s="251"/>
      <c r="F45" s="152"/>
      <c r="G45" s="226"/>
      <c r="H45" s="226"/>
    </row>
    <row r="46" spans="1:15" s="194" customFormat="1" ht="19.5" customHeight="1" x14ac:dyDescent="0.25">
      <c r="C46" s="223"/>
      <c r="E46" s="251"/>
      <c r="F46" s="152"/>
      <c r="G46" s="226"/>
      <c r="H46" s="226"/>
    </row>
    <row r="47" spans="1:15" ht="21.75" customHeight="1" x14ac:dyDescent="0.25">
      <c r="B47" s="926"/>
      <c r="C47" s="926"/>
      <c r="D47" s="926"/>
      <c r="E47" s="926"/>
      <c r="F47" s="926"/>
      <c r="G47" s="926"/>
      <c r="H47" s="926"/>
      <c r="I47" s="926"/>
      <c r="J47" s="926"/>
      <c r="K47" s="926"/>
      <c r="L47" s="926"/>
      <c r="M47" s="926"/>
      <c r="N47" s="926"/>
      <c r="O47" s="926"/>
    </row>
    <row r="48" spans="1:15" ht="19.5" customHeight="1" x14ac:dyDescent="0.25">
      <c r="B48" s="232"/>
      <c r="C48" s="232"/>
      <c r="D48" s="232"/>
      <c r="E48" s="232"/>
      <c r="F48" s="232"/>
      <c r="G48" s="232"/>
      <c r="H48" s="232"/>
      <c r="I48" s="232"/>
      <c r="J48" s="232"/>
      <c r="K48" s="232"/>
      <c r="L48" s="232"/>
      <c r="M48" s="232"/>
    </row>
    <row r="49" spans="2:15" ht="19.5" customHeight="1" x14ac:dyDescent="0.25">
      <c r="C49" s="196"/>
      <c r="D49" s="196"/>
      <c r="E49" s="196"/>
      <c r="F49" s="191"/>
    </row>
    <row r="50" spans="2:15" ht="19.5" customHeight="1" x14ac:dyDescent="0.25"/>
    <row r="51" spans="2:15" ht="19.5" customHeight="1" x14ac:dyDescent="0.25"/>
    <row r="52" spans="2:15" ht="19.5" customHeight="1" x14ac:dyDescent="0.25"/>
    <row r="53" spans="2:15" ht="19.5" customHeight="1" x14ac:dyDescent="0.25"/>
    <row r="54" spans="2:15" ht="19.5" customHeight="1" x14ac:dyDescent="0.25">
      <c r="L54" s="152"/>
    </row>
    <row r="55" spans="2:15" ht="19.5" customHeight="1" x14ac:dyDescent="0.25">
      <c r="L55" s="152"/>
    </row>
    <row r="56" spans="2:15" ht="19.5" customHeight="1" x14ac:dyDescent="0.25"/>
    <row r="57" spans="2:15" ht="19.5" customHeight="1" x14ac:dyDescent="0.25">
      <c r="B57" s="934" t="s">
        <v>249</v>
      </c>
      <c r="C57" s="934"/>
      <c r="D57" s="934"/>
      <c r="E57" s="934"/>
      <c r="F57" s="934"/>
      <c r="G57" s="934"/>
      <c r="H57" s="934"/>
      <c r="I57" s="934"/>
      <c r="J57" s="934"/>
      <c r="K57" s="934"/>
      <c r="L57" s="934"/>
      <c r="M57" s="934"/>
      <c r="N57" s="934"/>
      <c r="O57" s="934"/>
    </row>
    <row r="58" spans="2:15" ht="19.5" customHeight="1" x14ac:dyDescent="0.25">
      <c r="B58" s="105"/>
      <c r="C58" s="105"/>
      <c r="D58" s="105"/>
      <c r="E58" s="105"/>
      <c r="F58" s="105"/>
      <c r="G58" s="105"/>
      <c r="H58" s="103"/>
    </row>
    <row r="59" spans="2:15" ht="19.5" customHeight="1" x14ac:dyDescent="0.25">
      <c r="B59" s="102"/>
      <c r="C59" s="102"/>
      <c r="D59" s="102"/>
      <c r="E59" s="102"/>
      <c r="F59" s="102"/>
      <c r="G59" s="102"/>
      <c r="H59" s="66"/>
    </row>
    <row r="60" spans="2:15" ht="19.5" customHeight="1" x14ac:dyDescent="0.25">
      <c r="B60" s="285"/>
      <c r="C60" s="286"/>
      <c r="D60" s="287">
        <v>2018</v>
      </c>
      <c r="E60" s="288">
        <v>2019</v>
      </c>
      <c r="F60" s="289">
        <v>2018</v>
      </c>
      <c r="G60" s="289">
        <v>2019</v>
      </c>
      <c r="H60" s="103"/>
    </row>
    <row r="61" spans="2:15" ht="19.5" customHeight="1" x14ac:dyDescent="0.25">
      <c r="B61" s="290" t="str">
        <f>+B19</f>
        <v>Actividades de fabricación de prendas de vestir (uniformes)</v>
      </c>
      <c r="C61" s="286" t="s">
        <v>151</v>
      </c>
      <c r="D61" s="291">
        <f>+N19</f>
        <v>146498</v>
      </c>
      <c r="E61" s="292">
        <f>+O19</f>
        <v>142553</v>
      </c>
      <c r="F61" s="293">
        <f>D61/$D$67</f>
        <v>0.1366344926127763</v>
      </c>
      <c r="G61" s="293">
        <f>E61/$E$67</f>
        <v>0.12880872284614753</v>
      </c>
      <c r="H61" s="103"/>
    </row>
    <row r="62" spans="2:15" ht="19.5" customHeight="1" x14ac:dyDescent="0.25">
      <c r="B62" s="290" t="str">
        <f t="shared" ref="B62:B66" si="6">+B20</f>
        <v>Actividades de fabricación de productos de papel y otros artículos</v>
      </c>
      <c r="C62" s="286" t="s">
        <v>152</v>
      </c>
      <c r="D62" s="291">
        <f t="shared" ref="D62:D66" si="7">+N20</f>
        <v>483818</v>
      </c>
      <c r="E62" s="292">
        <f t="shared" ref="E62:E66" si="8">+O20</f>
        <v>474537</v>
      </c>
      <c r="F62" s="293">
        <f t="shared" ref="F62:F65" si="9">D62/$D$67</f>
        <v>0.45124320432311843</v>
      </c>
      <c r="G62" s="293">
        <f t="shared" ref="G62:G66" si="10">E62/$E$67</f>
        <v>0.42878441641524417</v>
      </c>
      <c r="H62" s="103"/>
    </row>
    <row r="63" spans="2:15" ht="19.5" customHeight="1" x14ac:dyDescent="0.25">
      <c r="B63" s="290" t="str">
        <f t="shared" si="6"/>
        <v>Actividades de fabricación de muebles</v>
      </c>
      <c r="C63" s="286" t="s">
        <v>150</v>
      </c>
      <c r="D63" s="291">
        <f t="shared" si="7"/>
        <v>10447</v>
      </c>
      <c r="E63" s="292">
        <f t="shared" si="8"/>
        <v>20751</v>
      </c>
      <c r="F63" s="293">
        <f t="shared" si="9"/>
        <v>9.7436179628778135E-3</v>
      </c>
      <c r="G63" s="293">
        <f t="shared" si="10"/>
        <v>1.8750288017652432E-2</v>
      </c>
      <c r="H63" s="103"/>
    </row>
    <row r="64" spans="2:15" ht="19.5" customHeight="1" x14ac:dyDescent="0.25">
      <c r="B64" s="290" t="str">
        <f t="shared" si="6"/>
        <v>Actividades de construcción de infraestructura de enseñanza</v>
      </c>
      <c r="C64" s="286" t="s">
        <v>161</v>
      </c>
      <c r="D64" s="291">
        <f t="shared" si="7"/>
        <v>108554</v>
      </c>
      <c r="E64" s="292">
        <f t="shared" si="8"/>
        <v>144740</v>
      </c>
      <c r="F64" s="293">
        <f t="shared" si="9"/>
        <v>0.10124520956659694</v>
      </c>
      <c r="G64" s="293">
        <f t="shared" si="10"/>
        <v>0.13078486278613141</v>
      </c>
      <c r="H64" s="103"/>
    </row>
    <row r="65" spans="2:8" ht="19.5" customHeight="1" x14ac:dyDescent="0.25">
      <c r="B65" s="290" t="str">
        <f t="shared" si="6"/>
        <v xml:space="preserve">Actividades de transporte estudiantil </v>
      </c>
      <c r="C65" s="286" t="s">
        <v>162</v>
      </c>
      <c r="D65" s="291">
        <f t="shared" si="7"/>
        <v>202772</v>
      </c>
      <c r="E65" s="292">
        <f t="shared" si="8"/>
        <v>200672</v>
      </c>
      <c r="F65" s="293">
        <f t="shared" si="9"/>
        <v>0.18911964215264288</v>
      </c>
      <c r="G65" s="293">
        <f t="shared" si="10"/>
        <v>0.18132416736920384</v>
      </c>
      <c r="H65" s="103"/>
    </row>
    <row r="66" spans="2:8" ht="19.5" customHeight="1" x14ac:dyDescent="0.25">
      <c r="B66" s="290" t="str">
        <f t="shared" si="6"/>
        <v>Comercio al por mayor y menor de artículos de enseñanza</v>
      </c>
      <c r="C66" s="294" t="s">
        <v>148</v>
      </c>
      <c r="D66" s="291">
        <f t="shared" si="7"/>
        <v>120100</v>
      </c>
      <c r="E66" s="292">
        <f t="shared" si="8"/>
        <v>123450</v>
      </c>
      <c r="F66" s="293">
        <f t="shared" ref="F66" si="11">D66/$D$67</f>
        <v>0.11201383338198768</v>
      </c>
      <c r="G66" s="293">
        <f t="shared" si="10"/>
        <v>0.11154754256562059</v>
      </c>
      <c r="H66" s="103"/>
    </row>
    <row r="67" spans="2:8" ht="19.5" customHeight="1" x14ac:dyDescent="0.25">
      <c r="B67" s="289"/>
      <c r="C67" s="295"/>
      <c r="D67" s="297">
        <f>SUM(D61:D66)</f>
        <v>1072189</v>
      </c>
      <c r="E67" s="297">
        <f t="shared" ref="E67" si="12">SUM(E61:E66)</f>
        <v>1106703</v>
      </c>
      <c r="F67" s="293">
        <f t="shared" ref="F67" si="13">SUM(F61:F66)</f>
        <v>1.0000000000000002</v>
      </c>
      <c r="G67" s="293">
        <f t="shared" ref="G67" si="14">SUM(G61:G66)</f>
        <v>1</v>
      </c>
      <c r="H67" s="103"/>
    </row>
    <row r="68" spans="2:8" ht="19.5" customHeight="1" x14ac:dyDescent="0.25">
      <c r="B68" s="491"/>
      <c r="C68" s="296"/>
      <c r="D68" s="493">
        <f>+D67-N25</f>
        <v>0</v>
      </c>
      <c r="E68" s="493">
        <f>+E67-O25</f>
        <v>0</v>
      </c>
      <c r="F68" s="100"/>
      <c r="G68" s="100"/>
      <c r="H68" s="103"/>
    </row>
    <row r="69" spans="2:8" ht="19.5" customHeight="1" x14ac:dyDescent="0.25">
      <c r="B69" s="105"/>
      <c r="C69" s="105"/>
      <c r="D69" s="105"/>
      <c r="E69" s="105"/>
      <c r="F69" s="105"/>
      <c r="G69" s="105"/>
      <c r="H69" s="103"/>
    </row>
    <row r="70" spans="2:8" ht="19.5" customHeight="1" x14ac:dyDescent="0.25">
      <c r="B70" s="102"/>
      <c r="C70" s="102"/>
      <c r="D70" s="102"/>
      <c r="E70" s="102"/>
      <c r="F70" s="102"/>
      <c r="G70" s="102"/>
      <c r="H70" s="66"/>
    </row>
    <row r="71" spans="2:8" ht="19.5" customHeight="1" x14ac:dyDescent="0.25"/>
    <row r="72" spans="2:8" ht="19.5" customHeight="1" x14ac:dyDescent="0.25"/>
    <row r="73" spans="2:8" ht="19.5" customHeight="1" x14ac:dyDescent="0.25"/>
    <row r="74" spans="2:8" ht="19.5" customHeight="1" x14ac:dyDescent="0.25"/>
    <row r="75" spans="2:8" ht="19.5" customHeight="1" x14ac:dyDescent="0.25"/>
    <row r="76" spans="2:8" ht="19.5" customHeight="1" x14ac:dyDescent="0.25"/>
    <row r="77" spans="2:8" ht="19.5" customHeight="1" x14ac:dyDescent="0.25"/>
    <row r="78" spans="2:8" ht="19.5" customHeight="1" x14ac:dyDescent="0.25"/>
    <row r="79" spans="2:8" ht="19.5" customHeight="1" x14ac:dyDescent="0.25"/>
    <row r="80" spans="2:8" ht="19.5" customHeight="1" x14ac:dyDescent="0.25"/>
    <row r="81" spans="2:2" ht="19.5" customHeight="1" x14ac:dyDescent="0.25"/>
    <row r="82" spans="2:2" ht="19.5" customHeight="1" x14ac:dyDescent="0.25"/>
    <row r="83" spans="2:2" ht="19.5" customHeight="1" x14ac:dyDescent="0.25"/>
    <row r="84" spans="2:2" ht="15.75" x14ac:dyDescent="0.3">
      <c r="B84" s="160" t="s">
        <v>230</v>
      </c>
    </row>
    <row r="85" spans="2:2" ht="15.75" x14ac:dyDescent="0.3">
      <c r="B85" s="160" t="s">
        <v>229</v>
      </c>
    </row>
  </sheetData>
  <sheetProtection selectLockedCells="1" selectUnlockedCells="1"/>
  <mergeCells count="8">
    <mergeCell ref="B3:O3"/>
    <mergeCell ref="B4:O4"/>
    <mergeCell ref="B7:O7"/>
    <mergeCell ref="B17:O17"/>
    <mergeCell ref="B57:O57"/>
    <mergeCell ref="B5:M5"/>
    <mergeCell ref="B28:O28"/>
    <mergeCell ref="B47:O47"/>
  </mergeCells>
  <conditionalFormatting sqref="D39:E39">
    <cfRule type="cellIs" dxfId="43" priority="3" operator="notEqual">
      <formula>0</formula>
    </cfRule>
    <cfRule type="cellIs" dxfId="42" priority="4" operator="notEqual">
      <formula>0</formula>
    </cfRule>
  </conditionalFormatting>
  <conditionalFormatting sqref="D68:E68">
    <cfRule type="cellIs" dxfId="41" priority="1" operator="notEqual">
      <formula>0</formula>
    </cfRule>
    <cfRule type="cellIs" dxfId="40" priority="2" operator="notEqual">
      <formula>0</formula>
    </cfRule>
  </conditionalFormatting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85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tabColor rgb="FF92D050"/>
    <pageSetUpPr fitToPage="1"/>
  </sheetPr>
  <dimension ref="B1:P134"/>
  <sheetViews>
    <sheetView showGridLines="0" showZeros="0" zoomScale="80" zoomScaleNormal="80" zoomScaleSheetLayoutView="100" workbookViewId="0">
      <selection activeCell="E11" sqref="E11"/>
    </sheetView>
  </sheetViews>
  <sheetFormatPr baseColWidth="10" defaultColWidth="11.42578125" defaultRowHeight="15" x14ac:dyDescent="0.25"/>
  <cols>
    <col min="1" max="1" width="2.85546875" style="144" customWidth="1"/>
    <col min="2" max="2" width="52.85546875" style="144" customWidth="1"/>
    <col min="3" max="15" width="15.28515625" style="144" customWidth="1"/>
    <col min="16" max="231" width="11.42578125" style="144"/>
    <col min="232" max="232" width="2.7109375" style="144" customWidth="1"/>
    <col min="233" max="233" width="5.5703125" style="144" customWidth="1"/>
    <col min="234" max="234" width="14.5703125" style="144" customWidth="1"/>
    <col min="235" max="235" width="11.85546875" style="144" customWidth="1"/>
    <col min="236" max="238" width="15.7109375" style="144" customWidth="1"/>
    <col min="239" max="239" width="21" style="144" customWidth="1"/>
    <col min="240" max="240" width="14.5703125" style="144" customWidth="1"/>
    <col min="241" max="16384" width="11.42578125" style="144"/>
  </cols>
  <sheetData>
    <row r="1" spans="2:16" ht="75.75" customHeight="1" x14ac:dyDescent="0.3"/>
    <row r="2" spans="2:16" ht="21" customHeight="1" x14ac:dyDescent="0.3">
      <c r="J2" s="215"/>
    </row>
    <row r="3" spans="2:16" ht="32.25" customHeight="1" x14ac:dyDescent="0.25">
      <c r="B3" s="927" t="s">
        <v>96</v>
      </c>
      <c r="C3" s="927"/>
      <c r="D3" s="927"/>
      <c r="E3" s="927"/>
      <c r="F3" s="927"/>
      <c r="G3" s="927"/>
      <c r="H3" s="927"/>
      <c r="I3" s="927"/>
      <c r="J3" s="927"/>
      <c r="K3" s="927"/>
      <c r="L3" s="927"/>
      <c r="M3" s="927"/>
      <c r="N3" s="927"/>
      <c r="O3" s="927"/>
    </row>
    <row r="4" spans="2:16" ht="42.75" customHeight="1" x14ac:dyDescent="0.25">
      <c r="B4" s="926" t="s">
        <v>332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6" ht="2.1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6" ht="18.600000000000001" customHeight="1" x14ac:dyDescent="0.25">
      <c r="B6" s="344" t="s">
        <v>38</v>
      </c>
    </row>
    <row r="7" spans="2:16" ht="27" customHeight="1" x14ac:dyDescent="0.25">
      <c r="B7" s="932" t="s">
        <v>125</v>
      </c>
      <c r="C7" s="932"/>
      <c r="D7" s="932"/>
      <c r="E7" s="932"/>
      <c r="F7" s="932"/>
      <c r="G7" s="932"/>
      <c r="H7" s="932"/>
      <c r="I7" s="932"/>
      <c r="J7" s="932"/>
      <c r="K7" s="932"/>
      <c r="L7" s="932"/>
      <c r="M7" s="932"/>
      <c r="N7" s="932"/>
      <c r="O7" s="932"/>
      <c r="P7" s="159"/>
    </row>
    <row r="8" spans="2:16" ht="33" customHeight="1" x14ac:dyDescent="0.25">
      <c r="B8" s="471" t="s">
        <v>40</v>
      </c>
      <c r="C8" s="471">
        <v>2007</v>
      </c>
      <c r="D8" s="471">
        <v>2008</v>
      </c>
      <c r="E8" s="471">
        <v>2009</v>
      </c>
      <c r="F8" s="471">
        <v>2010</v>
      </c>
      <c r="G8" s="471">
        <v>2011</v>
      </c>
      <c r="H8" s="471">
        <v>2012</v>
      </c>
      <c r="I8" s="471">
        <v>2013</v>
      </c>
      <c r="J8" s="471">
        <v>2014</v>
      </c>
      <c r="K8" s="471">
        <v>2015</v>
      </c>
      <c r="L8" s="471">
        <v>2016</v>
      </c>
      <c r="M8" s="471">
        <v>2017</v>
      </c>
      <c r="N8" s="471">
        <v>2018</v>
      </c>
      <c r="O8" s="471">
        <v>2019</v>
      </c>
    </row>
    <row r="9" spans="2:16" ht="33" customHeight="1" x14ac:dyDescent="0.25">
      <c r="B9" s="351" t="s">
        <v>529</v>
      </c>
      <c r="C9" s="566">
        <v>2124272</v>
      </c>
      <c r="D9" s="566">
        <v>2654071</v>
      </c>
      <c r="E9" s="566">
        <v>2935540</v>
      </c>
      <c r="F9" s="566">
        <v>3178122</v>
      </c>
      <c r="G9" s="566">
        <v>3729448</v>
      </c>
      <c r="H9" s="566">
        <v>4009188</v>
      </c>
      <c r="I9" s="566">
        <v>4622374</v>
      </c>
      <c r="J9" s="566">
        <v>4528724</v>
      </c>
      <c r="K9" s="566">
        <v>4578177</v>
      </c>
      <c r="L9" s="566">
        <v>4546230</v>
      </c>
      <c r="M9" s="566">
        <v>4902466</v>
      </c>
      <c r="N9" s="566">
        <v>4976885</v>
      </c>
      <c r="O9" s="566">
        <v>5127632</v>
      </c>
    </row>
    <row r="10" spans="2:16" ht="33" customHeight="1" x14ac:dyDescent="0.25">
      <c r="B10" s="351" t="s">
        <v>530</v>
      </c>
      <c r="C10" s="566">
        <v>1142069</v>
      </c>
      <c r="D10" s="566">
        <v>1227825</v>
      </c>
      <c r="E10" s="566">
        <v>1282765</v>
      </c>
      <c r="F10" s="566">
        <v>1491946</v>
      </c>
      <c r="G10" s="566">
        <v>1594479</v>
      </c>
      <c r="H10" s="566">
        <v>1693126</v>
      </c>
      <c r="I10" s="566">
        <v>1798778</v>
      </c>
      <c r="J10" s="566">
        <v>1961422</v>
      </c>
      <c r="K10" s="566">
        <v>1975441</v>
      </c>
      <c r="L10" s="566">
        <v>2056188</v>
      </c>
      <c r="M10" s="566">
        <v>2215640</v>
      </c>
      <c r="N10" s="566">
        <v>2351909</v>
      </c>
      <c r="O10" s="566">
        <v>2422707</v>
      </c>
    </row>
    <row r="11" spans="2:16" s="217" customFormat="1" ht="33" customHeight="1" x14ac:dyDescent="0.3">
      <c r="B11" s="157" t="s">
        <v>522</v>
      </c>
      <c r="C11" s="567">
        <v>3266341</v>
      </c>
      <c r="D11" s="567">
        <v>3881896</v>
      </c>
      <c r="E11" s="567">
        <v>4218305</v>
      </c>
      <c r="F11" s="567">
        <v>4670068</v>
      </c>
      <c r="G11" s="567">
        <v>5323927</v>
      </c>
      <c r="H11" s="567">
        <v>5702314</v>
      </c>
      <c r="I11" s="567">
        <v>6421152</v>
      </c>
      <c r="J11" s="567">
        <v>6490146</v>
      </c>
      <c r="K11" s="567">
        <v>6553618</v>
      </c>
      <c r="L11" s="567">
        <v>6602418</v>
      </c>
      <c r="M11" s="567">
        <v>7118106</v>
      </c>
      <c r="N11" s="567">
        <v>7328794</v>
      </c>
      <c r="O11" s="567">
        <v>7550339</v>
      </c>
    </row>
    <row r="12" spans="2:16" s="217" customFormat="1" ht="33" customHeight="1" x14ac:dyDescent="0.3">
      <c r="B12" s="242"/>
      <c r="C12" s="243"/>
      <c r="D12" s="243"/>
      <c r="E12" s="243"/>
      <c r="F12" s="243"/>
      <c r="G12" s="243"/>
      <c r="H12" s="243"/>
      <c r="I12" s="243"/>
      <c r="J12" s="243"/>
      <c r="K12" s="243"/>
      <c r="L12" s="243"/>
      <c r="M12" s="243"/>
      <c r="N12" s="243"/>
      <c r="O12" s="243"/>
    </row>
    <row r="13" spans="2:16" s="217" customFormat="1" ht="33" customHeight="1" x14ac:dyDescent="0.25">
      <c r="B13" s="932" t="s">
        <v>62</v>
      </c>
      <c r="C13" s="932"/>
      <c r="D13" s="932"/>
      <c r="E13" s="932"/>
      <c r="F13" s="932"/>
      <c r="G13" s="932"/>
      <c r="H13" s="932"/>
      <c r="I13" s="932"/>
      <c r="J13" s="932"/>
      <c r="K13" s="932"/>
      <c r="L13" s="932"/>
      <c r="M13" s="932"/>
      <c r="N13" s="932"/>
      <c r="O13" s="932"/>
    </row>
    <row r="14" spans="2:16" s="217" customFormat="1" ht="33" customHeight="1" x14ac:dyDescent="0.25">
      <c r="B14" s="471" t="s">
        <v>40</v>
      </c>
      <c r="C14" s="471">
        <v>2007</v>
      </c>
      <c r="D14" s="471">
        <v>2008</v>
      </c>
      <c r="E14" s="471">
        <v>2009</v>
      </c>
      <c r="F14" s="471">
        <v>2010</v>
      </c>
      <c r="G14" s="471">
        <v>2011</v>
      </c>
      <c r="H14" s="471">
        <v>2012</v>
      </c>
      <c r="I14" s="471">
        <v>2013</v>
      </c>
      <c r="J14" s="471">
        <v>2014</v>
      </c>
      <c r="K14" s="471">
        <v>2015</v>
      </c>
      <c r="L14" s="471">
        <v>2016</v>
      </c>
      <c r="M14" s="471">
        <v>2017</v>
      </c>
      <c r="N14" s="471">
        <v>2018</v>
      </c>
      <c r="O14" s="471">
        <v>2019</v>
      </c>
    </row>
    <row r="15" spans="2:16" s="217" customFormat="1" ht="33" customHeight="1" x14ac:dyDescent="0.25">
      <c r="B15" s="351" t="s">
        <v>529</v>
      </c>
      <c r="C15" s="566">
        <v>2124272</v>
      </c>
      <c r="D15" s="566">
        <v>2294633</v>
      </c>
      <c r="E15" s="566">
        <v>2528734</v>
      </c>
      <c r="F15" s="566">
        <v>2623707</v>
      </c>
      <c r="G15" s="566">
        <v>2814727</v>
      </c>
      <c r="H15" s="566">
        <v>2813222</v>
      </c>
      <c r="I15" s="566">
        <v>2768594</v>
      </c>
      <c r="J15" s="566">
        <v>2797519</v>
      </c>
      <c r="K15" s="566">
        <v>3020043</v>
      </c>
      <c r="L15" s="566">
        <v>3030730</v>
      </c>
      <c r="M15" s="566">
        <v>3056905</v>
      </c>
      <c r="N15" s="566">
        <v>3294853</v>
      </c>
      <c r="O15" s="566">
        <v>3249346</v>
      </c>
    </row>
    <row r="16" spans="2:16" s="217" customFormat="1" ht="33" customHeight="1" x14ac:dyDescent="0.25">
      <c r="B16" s="351" t="s">
        <v>530</v>
      </c>
      <c r="C16" s="566">
        <v>1142069</v>
      </c>
      <c r="D16" s="566">
        <v>1164426</v>
      </c>
      <c r="E16" s="566">
        <v>1178748</v>
      </c>
      <c r="F16" s="566">
        <v>1346992</v>
      </c>
      <c r="G16" s="566">
        <v>1383089</v>
      </c>
      <c r="H16" s="566">
        <v>1381120</v>
      </c>
      <c r="I16" s="566">
        <v>1381021</v>
      </c>
      <c r="J16" s="566">
        <v>1396782</v>
      </c>
      <c r="K16" s="566">
        <v>1338619</v>
      </c>
      <c r="L16" s="566">
        <v>1364112</v>
      </c>
      <c r="M16" s="566">
        <v>1419647</v>
      </c>
      <c r="N16" s="566">
        <v>1471467</v>
      </c>
      <c r="O16" s="566">
        <v>1487547</v>
      </c>
    </row>
    <row r="17" spans="2:15" s="217" customFormat="1" ht="33" customHeight="1" x14ac:dyDescent="0.3">
      <c r="B17" s="157" t="s">
        <v>522</v>
      </c>
      <c r="C17" s="567">
        <v>3266341</v>
      </c>
      <c r="D17" s="567">
        <v>3459059</v>
      </c>
      <c r="E17" s="567">
        <v>3707482</v>
      </c>
      <c r="F17" s="567">
        <v>3970699</v>
      </c>
      <c r="G17" s="567">
        <v>4197816</v>
      </c>
      <c r="H17" s="567">
        <v>4194342</v>
      </c>
      <c r="I17" s="567">
        <v>4149615</v>
      </c>
      <c r="J17" s="567">
        <v>4194301</v>
      </c>
      <c r="K17" s="567">
        <v>4358662</v>
      </c>
      <c r="L17" s="567">
        <v>4394842</v>
      </c>
      <c r="M17" s="567">
        <v>4476552</v>
      </c>
      <c r="N17" s="567">
        <v>4766320</v>
      </c>
      <c r="O17" s="567">
        <v>4736893</v>
      </c>
    </row>
    <row r="18" spans="2:15" ht="17.25" customHeight="1" x14ac:dyDescent="0.3">
      <c r="B18" s="160" t="s">
        <v>230</v>
      </c>
      <c r="C18" s="244"/>
      <c r="D18" s="244"/>
      <c r="E18" s="244"/>
      <c r="F18" s="244"/>
      <c r="G18" s="244"/>
      <c r="H18" s="244"/>
      <c r="I18" s="244"/>
      <c r="J18" s="172"/>
      <c r="K18" s="172"/>
      <c r="L18" s="172"/>
      <c r="M18" s="172"/>
    </row>
    <row r="19" spans="2:15" ht="15.75" customHeight="1" x14ac:dyDescent="0.3">
      <c r="C19" s="244"/>
      <c r="D19" s="244"/>
      <c r="E19" s="244"/>
      <c r="F19" s="244"/>
      <c r="G19" s="244"/>
      <c r="H19" s="244"/>
      <c r="I19" s="244"/>
      <c r="J19" s="172"/>
      <c r="K19" s="172"/>
      <c r="L19" s="172"/>
      <c r="M19" s="172"/>
    </row>
    <row r="20" spans="2:15" ht="42" customHeight="1" x14ac:dyDescent="0.25">
      <c r="B20" s="926" t="s">
        <v>333</v>
      </c>
      <c r="C20" s="926"/>
      <c r="D20" s="926"/>
      <c r="E20" s="926"/>
      <c r="F20" s="926"/>
      <c r="G20" s="926"/>
      <c r="H20" s="926"/>
      <c r="I20" s="926"/>
      <c r="J20" s="926"/>
      <c r="K20" s="926"/>
      <c r="L20" s="926"/>
      <c r="M20" s="926"/>
      <c r="N20" s="926"/>
      <c r="O20" s="926"/>
    </row>
    <row r="21" spans="2:15" ht="19.5" customHeight="1" x14ac:dyDescent="0.3">
      <c r="B21" s="60"/>
      <c r="C21" s="60"/>
      <c r="D21" s="60"/>
      <c r="E21" s="60"/>
      <c r="F21" s="62"/>
      <c r="G21" s="105"/>
      <c r="H21" s="105"/>
      <c r="I21" s="105"/>
      <c r="J21" s="105"/>
      <c r="K21" s="105"/>
      <c r="L21" s="105"/>
      <c r="M21" s="105"/>
      <c r="N21" s="105"/>
      <c r="O21" s="105"/>
    </row>
    <row r="22" spans="2:15" ht="19.5" customHeight="1" x14ac:dyDescent="0.3">
      <c r="B22" s="106"/>
      <c r="C22" s="133">
        <v>2007</v>
      </c>
      <c r="D22" s="133">
        <v>2008</v>
      </c>
      <c r="E22" s="133">
        <v>2009</v>
      </c>
      <c r="F22" s="133">
        <v>2010</v>
      </c>
      <c r="G22" s="133">
        <v>2011</v>
      </c>
      <c r="H22" s="133">
        <v>2012</v>
      </c>
      <c r="I22" s="133">
        <v>2013</v>
      </c>
      <c r="J22" s="133">
        <v>2014</v>
      </c>
      <c r="K22" s="133">
        <v>2015</v>
      </c>
      <c r="L22" s="133">
        <v>2016</v>
      </c>
      <c r="M22" s="133">
        <v>2017</v>
      </c>
      <c r="N22" s="133">
        <v>2018</v>
      </c>
      <c r="O22" s="133">
        <v>2019</v>
      </c>
    </row>
    <row r="23" spans="2:15" ht="19.5" customHeight="1" x14ac:dyDescent="0.3">
      <c r="B23" s="298" t="str">
        <f>+B9</f>
        <v>Enseñanza Pública</v>
      </c>
      <c r="C23" s="494">
        <f>C9/C11</f>
        <v>0.65035218306967946</v>
      </c>
      <c r="D23" s="494">
        <f t="shared" ref="D23:O23" si="0">D9/D11</f>
        <v>0.68370481847014963</v>
      </c>
      <c r="E23" s="494">
        <f t="shared" si="0"/>
        <v>0.69590510880555101</v>
      </c>
      <c r="F23" s="494">
        <f t="shared" si="0"/>
        <v>0.68053013360833292</v>
      </c>
      <c r="G23" s="494">
        <f t="shared" si="0"/>
        <v>0.70050697539616902</v>
      </c>
      <c r="H23" s="494">
        <f t="shared" si="0"/>
        <v>0.7030808896177938</v>
      </c>
      <c r="I23" s="494">
        <f t="shared" si="0"/>
        <v>0.71986677779937303</v>
      </c>
      <c r="J23" s="494">
        <f t="shared" si="0"/>
        <v>0.69778461070059128</v>
      </c>
      <c r="K23" s="494">
        <f t="shared" si="0"/>
        <v>0.6985724526513446</v>
      </c>
      <c r="L23" s="494">
        <f t="shared" si="0"/>
        <v>0.68857046009507428</v>
      </c>
      <c r="M23" s="494">
        <f t="shared" si="0"/>
        <v>0.68873180590454819</v>
      </c>
      <c r="N23" s="494">
        <f t="shared" si="0"/>
        <v>0.67908649090150441</v>
      </c>
      <c r="O23" s="494">
        <f t="shared" si="0"/>
        <v>0.679126063081406</v>
      </c>
    </row>
    <row r="24" spans="2:15" ht="19.5" customHeight="1" x14ac:dyDescent="0.3">
      <c r="B24" s="298" t="str">
        <f>+B10</f>
        <v>Enseñanza Privada</v>
      </c>
      <c r="C24" s="494">
        <f>C10/C11</f>
        <v>0.34964781693032049</v>
      </c>
      <c r="D24" s="494">
        <f t="shared" ref="D24:O24" si="1">D10/D11</f>
        <v>0.31629518152985037</v>
      </c>
      <c r="E24" s="494">
        <f t="shared" si="1"/>
        <v>0.30409489119444894</v>
      </c>
      <c r="F24" s="494">
        <f t="shared" si="1"/>
        <v>0.31946986639166708</v>
      </c>
      <c r="G24" s="494">
        <f t="shared" si="1"/>
        <v>0.29949302460383098</v>
      </c>
      <c r="H24" s="494">
        <f t="shared" si="1"/>
        <v>0.29691911038220625</v>
      </c>
      <c r="I24" s="494">
        <f t="shared" si="1"/>
        <v>0.28013322220062692</v>
      </c>
      <c r="J24" s="494">
        <f t="shared" si="1"/>
        <v>0.30221538929940867</v>
      </c>
      <c r="K24" s="494">
        <f t="shared" si="1"/>
        <v>0.30142754734865534</v>
      </c>
      <c r="L24" s="494">
        <f t="shared" si="1"/>
        <v>0.31142953990492572</v>
      </c>
      <c r="M24" s="494">
        <f t="shared" si="1"/>
        <v>0.31126819409545181</v>
      </c>
      <c r="N24" s="494">
        <f t="shared" si="1"/>
        <v>0.32091350909849559</v>
      </c>
      <c r="O24" s="494">
        <f t="shared" si="1"/>
        <v>0.320873936918594</v>
      </c>
    </row>
    <row r="25" spans="2:15" ht="19.5" customHeight="1" x14ac:dyDescent="0.3">
      <c r="B25" s="550"/>
      <c r="C25" s="548"/>
      <c r="D25" s="727"/>
      <c r="E25" s="728"/>
      <c r="F25" s="549"/>
      <c r="G25" s="550"/>
      <c r="H25" s="550"/>
      <c r="I25" s="550"/>
      <c r="J25" s="84"/>
      <c r="K25" s="84"/>
      <c r="L25" s="85"/>
      <c r="M25" s="84"/>
      <c r="N25" s="84"/>
      <c r="O25" s="84"/>
    </row>
    <row r="26" spans="2:15" ht="19.5" customHeight="1" x14ac:dyDescent="0.25">
      <c r="B26" s="726"/>
      <c r="C26" s="729"/>
      <c r="D26" s="729"/>
      <c r="E26" s="729"/>
      <c r="F26" s="729"/>
      <c r="G26" s="729"/>
      <c r="H26" s="729"/>
      <c r="I26" s="729"/>
      <c r="J26" s="729"/>
      <c r="K26" s="729"/>
      <c r="L26" s="729"/>
      <c r="M26" s="729"/>
      <c r="N26" s="84"/>
      <c r="O26" s="84"/>
    </row>
    <row r="27" spans="2:15" ht="19.5" customHeight="1" x14ac:dyDescent="0.25">
      <c r="B27" s="252"/>
      <c r="C27" s="255"/>
      <c r="D27" s="255"/>
      <c r="E27" s="255"/>
      <c r="F27" s="255"/>
      <c r="G27" s="255"/>
      <c r="H27" s="255"/>
      <c r="I27" s="255"/>
      <c r="J27" s="255"/>
      <c r="K27" s="255"/>
      <c r="L27" s="255"/>
      <c r="M27" s="255"/>
    </row>
    <row r="28" spans="2:15" ht="19.5" customHeight="1" x14ac:dyDescent="0.25">
      <c r="C28" s="223"/>
      <c r="D28" s="248"/>
      <c r="E28" s="251"/>
      <c r="F28" s="177"/>
    </row>
    <row r="29" spans="2:15" ht="19.5" customHeight="1" x14ac:dyDescent="0.25">
      <c r="C29" s="223"/>
      <c r="D29" s="248"/>
      <c r="E29" s="251"/>
      <c r="F29" s="177"/>
    </row>
    <row r="30" spans="2:15" ht="19.5" customHeight="1" x14ac:dyDescent="0.25">
      <c r="C30" s="223"/>
      <c r="D30" s="248"/>
      <c r="E30" s="251"/>
      <c r="F30" s="177"/>
    </row>
    <row r="31" spans="2:15" ht="19.5" customHeight="1" x14ac:dyDescent="0.25">
      <c r="C31" s="223"/>
      <c r="D31" s="248"/>
      <c r="E31" s="251"/>
      <c r="F31" s="177"/>
    </row>
    <row r="32" spans="2:15" ht="19.5" customHeight="1" x14ac:dyDescent="0.25">
      <c r="C32" s="223"/>
      <c r="D32" s="248"/>
      <c r="E32" s="251"/>
      <c r="F32" s="177"/>
    </row>
    <row r="33" spans="2:15" ht="19.5" customHeight="1" x14ac:dyDescent="0.25">
      <c r="B33" s="196"/>
      <c r="C33" s="196"/>
      <c r="D33" s="196"/>
      <c r="E33" s="196"/>
      <c r="F33" s="191"/>
      <c r="G33" s="191"/>
    </row>
    <row r="34" spans="2:15" ht="19.5" customHeight="1" x14ac:dyDescent="0.25">
      <c r="B34" s="196"/>
      <c r="C34" s="196"/>
      <c r="D34" s="196"/>
      <c r="E34" s="196"/>
      <c r="F34" s="191"/>
      <c r="G34" s="191"/>
    </row>
    <row r="35" spans="2:15" ht="19.5" customHeight="1" x14ac:dyDescent="0.25">
      <c r="B35" s="196"/>
      <c r="C35" s="196"/>
      <c r="D35" s="196"/>
      <c r="E35" s="196"/>
      <c r="F35" s="191"/>
      <c r="G35" s="191"/>
    </row>
    <row r="36" spans="2:15" ht="19.5" customHeight="1" x14ac:dyDescent="0.25">
      <c r="B36" s="196"/>
      <c r="C36" s="196"/>
      <c r="D36" s="196"/>
      <c r="E36" s="196"/>
      <c r="F36" s="191"/>
      <c r="G36" s="191"/>
    </row>
    <row r="37" spans="2:15" ht="19.5" customHeight="1" x14ac:dyDescent="0.25">
      <c r="B37" s="232"/>
      <c r="C37" s="232"/>
      <c r="D37" s="232"/>
      <c r="E37" s="232"/>
      <c r="F37" s="232"/>
      <c r="G37" s="232"/>
      <c r="H37" s="232"/>
      <c r="I37" s="232"/>
      <c r="J37" s="232"/>
      <c r="K37" s="232"/>
      <c r="L37" s="232"/>
      <c r="M37" s="232"/>
    </row>
    <row r="38" spans="2:15" ht="19.5" customHeight="1" x14ac:dyDescent="0.25"/>
    <row r="39" spans="2:15" ht="19.5" customHeight="1" x14ac:dyDescent="0.25"/>
    <row r="40" spans="2:15" ht="19.5" customHeight="1" x14ac:dyDescent="0.25"/>
    <row r="41" spans="2:15" ht="31.9" customHeight="1" x14ac:dyDescent="0.25">
      <c r="B41" s="926" t="s">
        <v>334</v>
      </c>
      <c r="C41" s="926"/>
      <c r="D41" s="926"/>
      <c r="E41" s="926"/>
      <c r="F41" s="926"/>
      <c r="G41" s="926"/>
      <c r="H41" s="926"/>
      <c r="I41" s="926"/>
      <c r="J41" s="926"/>
      <c r="K41" s="926"/>
      <c r="L41" s="926"/>
      <c r="M41" s="926"/>
      <c r="N41" s="926"/>
      <c r="O41" s="926"/>
    </row>
    <row r="42" spans="2:15" ht="19.5" customHeight="1" x14ac:dyDescent="0.25"/>
    <row r="43" spans="2:15" ht="19.5" customHeight="1" x14ac:dyDescent="0.25"/>
    <row r="44" spans="2:15" ht="19.5" customHeight="1" x14ac:dyDescent="0.25">
      <c r="B44" s="105"/>
      <c r="C44" s="105"/>
      <c r="D44" s="105"/>
      <c r="E44" s="105"/>
      <c r="F44" s="105"/>
      <c r="G44" s="105"/>
      <c r="H44" s="105"/>
      <c r="I44" s="105"/>
      <c r="J44" s="105"/>
      <c r="K44" s="105"/>
      <c r="L44" s="105"/>
      <c r="M44" s="105"/>
      <c r="N44" s="105"/>
      <c r="O44" s="105"/>
    </row>
    <row r="45" spans="2:15" ht="19.5" customHeight="1" x14ac:dyDescent="0.25">
      <c r="B45" s="105"/>
      <c r="C45" s="105"/>
      <c r="D45" s="105"/>
      <c r="E45" s="105"/>
      <c r="F45" s="105"/>
      <c r="G45" s="105"/>
      <c r="H45" s="105"/>
      <c r="I45" s="105"/>
      <c r="J45" s="105"/>
      <c r="K45" s="105"/>
      <c r="L45" s="105"/>
      <c r="M45" s="105"/>
      <c r="N45" s="105"/>
      <c r="O45" s="105"/>
    </row>
    <row r="46" spans="2:15" ht="19.5" customHeight="1" x14ac:dyDescent="0.25">
      <c r="B46" s="106"/>
      <c r="C46" s="133">
        <v>2007</v>
      </c>
      <c r="D46" s="133">
        <v>2008</v>
      </c>
      <c r="E46" s="133">
        <v>2009</v>
      </c>
      <c r="F46" s="133">
        <v>2010</v>
      </c>
      <c r="G46" s="133">
        <v>2011</v>
      </c>
      <c r="H46" s="133">
        <v>2012</v>
      </c>
      <c r="I46" s="133">
        <v>2013</v>
      </c>
      <c r="J46" s="133">
        <v>2014</v>
      </c>
      <c r="K46" s="133">
        <v>2015</v>
      </c>
      <c r="L46" s="133">
        <v>2016</v>
      </c>
      <c r="M46" s="133">
        <v>2017</v>
      </c>
      <c r="N46" s="133">
        <v>2018</v>
      </c>
      <c r="O46" s="133">
        <v>2019</v>
      </c>
    </row>
    <row r="47" spans="2:15" ht="19.5" customHeight="1" x14ac:dyDescent="0.25">
      <c r="B47" s="298" t="str">
        <f>+B23</f>
        <v>Enseñanza Pública</v>
      </c>
      <c r="C47" s="494">
        <f>+C15/C17</f>
        <v>0.65035218306967946</v>
      </c>
      <c r="D47" s="494">
        <f t="shared" ref="D47:O47" si="2">+D15/D17</f>
        <v>0.66336914172322592</v>
      </c>
      <c r="E47" s="494">
        <f t="shared" si="2"/>
        <v>0.68206238088276627</v>
      </c>
      <c r="F47" s="494">
        <f t="shared" si="2"/>
        <v>0.66076703371371137</v>
      </c>
      <c r="G47" s="494">
        <f t="shared" si="2"/>
        <v>0.6705217665567047</v>
      </c>
      <c r="H47" s="494">
        <f t="shared" si="2"/>
        <v>0.67071831529236292</v>
      </c>
      <c r="I47" s="494">
        <f t="shared" si="2"/>
        <v>0.66719298055361764</v>
      </c>
      <c r="J47" s="494">
        <f t="shared" si="2"/>
        <v>0.66698098205159806</v>
      </c>
      <c r="K47" s="494">
        <f t="shared" si="2"/>
        <v>0.69288304530151679</v>
      </c>
      <c r="L47" s="494">
        <f t="shared" si="2"/>
        <v>0.68961068452517749</v>
      </c>
      <c r="M47" s="494">
        <f t="shared" si="2"/>
        <v>0.68287043242209633</v>
      </c>
      <c r="N47" s="494">
        <f t="shared" si="2"/>
        <v>0.69127817687440207</v>
      </c>
      <c r="O47" s="494">
        <f t="shared" si="2"/>
        <v>0.68596567412436804</v>
      </c>
    </row>
    <row r="48" spans="2:15" ht="19.5" customHeight="1" x14ac:dyDescent="0.25">
      <c r="B48" s="298" t="str">
        <f>+B24</f>
        <v>Enseñanza Privada</v>
      </c>
      <c r="C48" s="494">
        <f>+C16/C17</f>
        <v>0.34964781693032049</v>
      </c>
      <c r="D48" s="494">
        <f t="shared" ref="D48:O48" si="3">+D16/D17</f>
        <v>0.33663085827677414</v>
      </c>
      <c r="E48" s="494">
        <f t="shared" si="3"/>
        <v>0.31793761911723373</v>
      </c>
      <c r="F48" s="494">
        <f t="shared" si="3"/>
        <v>0.33923296628628863</v>
      </c>
      <c r="G48" s="494">
        <f t="shared" si="3"/>
        <v>0.3294782334432953</v>
      </c>
      <c r="H48" s="494">
        <f t="shared" si="3"/>
        <v>0.32928168470763708</v>
      </c>
      <c r="I48" s="494">
        <f t="shared" si="3"/>
        <v>0.33280701944638236</v>
      </c>
      <c r="J48" s="494">
        <f t="shared" si="3"/>
        <v>0.33301901794840189</v>
      </c>
      <c r="K48" s="494">
        <f t="shared" si="3"/>
        <v>0.30711695469848316</v>
      </c>
      <c r="L48" s="494">
        <f t="shared" si="3"/>
        <v>0.31038931547482251</v>
      </c>
      <c r="M48" s="494">
        <f t="shared" si="3"/>
        <v>0.31712956757790373</v>
      </c>
      <c r="N48" s="494">
        <f t="shared" si="3"/>
        <v>0.30872182312559793</v>
      </c>
      <c r="O48" s="494">
        <f t="shared" si="3"/>
        <v>0.31403432587563196</v>
      </c>
    </row>
    <row r="49" spans="2:15" ht="19.5" customHeight="1" x14ac:dyDescent="0.25">
      <c r="B49" s="105"/>
      <c r="C49" s="495">
        <f>+C47+C48</f>
        <v>1</v>
      </c>
      <c r="D49" s="495">
        <f t="shared" ref="D49:O49" si="4">+D47+D48</f>
        <v>1</v>
      </c>
      <c r="E49" s="495">
        <f t="shared" si="4"/>
        <v>1</v>
      </c>
      <c r="F49" s="495">
        <f t="shared" si="4"/>
        <v>1</v>
      </c>
      <c r="G49" s="495">
        <f t="shared" si="4"/>
        <v>1</v>
      </c>
      <c r="H49" s="495">
        <f t="shared" si="4"/>
        <v>1</v>
      </c>
      <c r="I49" s="495">
        <f t="shared" si="4"/>
        <v>1</v>
      </c>
      <c r="J49" s="495">
        <f t="shared" si="4"/>
        <v>1</v>
      </c>
      <c r="K49" s="495">
        <f t="shared" si="4"/>
        <v>1</v>
      </c>
      <c r="L49" s="495">
        <f t="shared" si="4"/>
        <v>1</v>
      </c>
      <c r="M49" s="495">
        <f t="shared" si="4"/>
        <v>1</v>
      </c>
      <c r="N49" s="495">
        <f t="shared" si="4"/>
        <v>1</v>
      </c>
      <c r="O49" s="495">
        <f t="shared" si="4"/>
        <v>1</v>
      </c>
    </row>
    <row r="50" spans="2:15" ht="19.5" customHeight="1" x14ac:dyDescent="0.25">
      <c r="B50" s="105"/>
      <c r="C50" s="105"/>
      <c r="D50" s="105"/>
      <c r="E50" s="105"/>
      <c r="F50" s="105"/>
      <c r="G50" s="105"/>
      <c r="H50" s="105"/>
      <c r="I50" s="105"/>
      <c r="J50" s="105"/>
      <c r="K50" s="105"/>
      <c r="L50" s="105"/>
      <c r="M50" s="105"/>
      <c r="N50" s="105"/>
      <c r="O50" s="105"/>
    </row>
    <row r="51" spans="2:15" ht="19.5" customHeight="1" x14ac:dyDescent="0.25"/>
    <row r="52" spans="2:15" ht="19.5" customHeight="1" x14ac:dyDescent="0.25"/>
    <row r="53" spans="2:15" ht="19.5" customHeight="1" x14ac:dyDescent="0.25"/>
    <row r="54" spans="2:15" ht="19.5" customHeight="1" x14ac:dyDescent="0.25"/>
    <row r="55" spans="2:15" ht="19.5" customHeight="1" x14ac:dyDescent="0.25"/>
    <row r="56" spans="2:15" ht="19.5" customHeight="1" x14ac:dyDescent="0.25"/>
    <row r="57" spans="2:15" ht="19.5" customHeight="1" x14ac:dyDescent="0.25"/>
    <row r="58" spans="2:15" ht="19.5" customHeight="1" x14ac:dyDescent="0.25"/>
    <row r="59" spans="2:15" ht="19.5" customHeight="1" x14ac:dyDescent="0.25"/>
    <row r="60" spans="2:15" ht="19.5" customHeight="1" x14ac:dyDescent="0.25"/>
    <row r="61" spans="2:15" ht="19.5" customHeight="1" x14ac:dyDescent="0.25"/>
    <row r="62" spans="2:15" ht="19.5" customHeight="1" x14ac:dyDescent="0.25"/>
    <row r="63" spans="2:15" ht="19.5" customHeight="1" x14ac:dyDescent="0.25"/>
    <row r="64" spans="2:15" ht="19.5" customHeight="1" x14ac:dyDescent="0.3">
      <c r="B64" s="160" t="s">
        <v>230</v>
      </c>
    </row>
    <row r="65" spans="2:2" ht="13.9" customHeight="1" x14ac:dyDescent="0.3">
      <c r="B65" s="160" t="s">
        <v>229</v>
      </c>
    </row>
    <row r="66" spans="2:2" ht="19.5" customHeight="1" x14ac:dyDescent="0.25"/>
    <row r="67" spans="2:2" ht="19.5" customHeight="1" x14ac:dyDescent="0.25"/>
    <row r="68" spans="2:2" ht="19.5" customHeight="1" x14ac:dyDescent="0.25"/>
    <row r="69" spans="2:2" ht="19.5" customHeight="1" x14ac:dyDescent="0.25"/>
    <row r="70" spans="2:2" ht="19.5" customHeight="1" x14ac:dyDescent="0.25"/>
    <row r="71" spans="2:2" ht="19.5" customHeight="1" x14ac:dyDescent="0.25"/>
    <row r="72" spans="2:2" ht="19.5" customHeight="1" x14ac:dyDescent="0.25"/>
    <row r="73" spans="2:2" ht="19.5" customHeight="1" x14ac:dyDescent="0.25"/>
    <row r="74" spans="2:2" ht="19.5" customHeight="1" x14ac:dyDescent="0.25"/>
    <row r="75" spans="2:2" ht="19.5" customHeight="1" x14ac:dyDescent="0.25"/>
    <row r="76" spans="2:2" ht="19.5" customHeight="1" x14ac:dyDescent="0.25"/>
    <row r="77" spans="2:2" ht="19.5" customHeight="1" x14ac:dyDescent="0.25"/>
    <row r="78" spans="2:2" ht="19.5" customHeight="1" x14ac:dyDescent="0.25"/>
    <row r="79" spans="2:2" ht="19.5" customHeight="1" x14ac:dyDescent="0.25"/>
    <row r="80" spans="2:2" ht="19.5" customHeight="1" x14ac:dyDescent="0.25"/>
    <row r="81" ht="19.5" customHeight="1" x14ac:dyDescent="0.25"/>
    <row r="82" ht="19.5" customHeight="1" x14ac:dyDescent="0.25"/>
    <row r="83" ht="19.5" customHeight="1" x14ac:dyDescent="0.25"/>
    <row r="84" ht="19.5" customHeight="1" x14ac:dyDescent="0.25"/>
    <row r="85" ht="19.5" customHeight="1" x14ac:dyDescent="0.25"/>
    <row r="86" ht="19.5" customHeight="1" x14ac:dyDescent="0.25"/>
    <row r="87" ht="19.5" customHeight="1" x14ac:dyDescent="0.25"/>
    <row r="88" ht="19.5" customHeight="1" x14ac:dyDescent="0.25"/>
    <row r="89" ht="19.5" customHeight="1" x14ac:dyDescent="0.25"/>
    <row r="90" ht="19.5" customHeight="1" x14ac:dyDescent="0.25"/>
    <row r="91" ht="19.5" customHeight="1" x14ac:dyDescent="0.25"/>
    <row r="92" ht="19.5" customHeight="1" x14ac:dyDescent="0.25"/>
    <row r="93" ht="19.5" customHeight="1" x14ac:dyDescent="0.25"/>
    <row r="94" ht="19.5" customHeight="1" x14ac:dyDescent="0.25"/>
    <row r="95" ht="19.5" customHeight="1" x14ac:dyDescent="0.25"/>
    <row r="96" ht="19.5" customHeight="1" x14ac:dyDescent="0.25"/>
    <row r="97" ht="19.5" customHeight="1" x14ac:dyDescent="0.25"/>
    <row r="98" ht="19.5" customHeight="1" x14ac:dyDescent="0.25"/>
    <row r="99" ht="19.5" customHeight="1" x14ac:dyDescent="0.25"/>
    <row r="100" ht="19.5" customHeight="1" x14ac:dyDescent="0.25"/>
    <row r="101" ht="19.5" customHeight="1" x14ac:dyDescent="0.25"/>
    <row r="102" ht="19.5" customHeight="1" x14ac:dyDescent="0.25"/>
    <row r="103" ht="19.5" customHeight="1" x14ac:dyDescent="0.25"/>
    <row r="104" ht="19.5" customHeight="1" x14ac:dyDescent="0.25"/>
    <row r="105" ht="19.5" customHeight="1" x14ac:dyDescent="0.25"/>
    <row r="106" ht="19.5" customHeight="1" x14ac:dyDescent="0.25"/>
    <row r="107" ht="19.5" customHeight="1" x14ac:dyDescent="0.25"/>
    <row r="108" ht="19.5" customHeight="1" x14ac:dyDescent="0.25"/>
    <row r="109" ht="19.5" customHeight="1" x14ac:dyDescent="0.25"/>
    <row r="110" ht="19.5" customHeight="1" x14ac:dyDescent="0.25"/>
    <row r="111" ht="19.5" customHeight="1" x14ac:dyDescent="0.25"/>
    <row r="112" ht="19.5" customHeight="1" x14ac:dyDescent="0.25"/>
    <row r="113" spans="12:12" ht="19.5" customHeight="1" x14ac:dyDescent="0.25"/>
    <row r="114" spans="12:12" ht="19.5" customHeight="1" x14ac:dyDescent="0.25"/>
    <row r="115" spans="12:12" ht="19.5" customHeight="1" x14ac:dyDescent="0.25"/>
    <row r="116" spans="12:12" ht="19.5" customHeight="1" x14ac:dyDescent="0.25"/>
    <row r="117" spans="12:12" ht="19.5" customHeight="1" x14ac:dyDescent="0.25"/>
    <row r="118" spans="12:12" ht="19.5" customHeight="1" x14ac:dyDescent="0.25"/>
    <row r="119" spans="12:12" ht="19.5" customHeight="1" x14ac:dyDescent="0.25"/>
    <row r="120" spans="12:12" ht="19.5" customHeight="1" x14ac:dyDescent="0.25"/>
    <row r="121" spans="12:12" ht="19.5" customHeight="1" x14ac:dyDescent="0.25"/>
    <row r="122" spans="12:12" ht="19.5" customHeight="1" x14ac:dyDescent="0.25"/>
    <row r="123" spans="12:12" ht="19.5" customHeight="1" x14ac:dyDescent="0.25"/>
    <row r="124" spans="12:12" ht="19.5" customHeight="1" x14ac:dyDescent="0.25">
      <c r="L124" s="152"/>
    </row>
    <row r="125" spans="12:12" ht="19.5" customHeight="1" x14ac:dyDescent="0.25">
      <c r="L125" s="152"/>
    </row>
    <row r="126" spans="12:12" ht="19.5" customHeight="1" x14ac:dyDescent="0.25">
      <c r="L126" s="152"/>
    </row>
    <row r="127" spans="12:12" ht="19.5" customHeight="1" x14ac:dyDescent="0.25"/>
    <row r="128" spans="12:12" ht="19.5" customHeight="1" x14ac:dyDescent="0.25"/>
    <row r="129" ht="19.5" customHeight="1" x14ac:dyDescent="0.25"/>
    <row r="130" ht="19.5" customHeight="1" x14ac:dyDescent="0.25"/>
    <row r="131" ht="19.5" customHeight="1" x14ac:dyDescent="0.25"/>
    <row r="132" ht="19.5" customHeight="1" x14ac:dyDescent="0.25"/>
    <row r="133" ht="19.5" customHeight="1" x14ac:dyDescent="0.25"/>
    <row r="134" ht="19.5" customHeight="1" x14ac:dyDescent="0.25"/>
  </sheetData>
  <sheetProtection selectLockedCells="1" selectUnlockedCells="1"/>
  <mergeCells count="7">
    <mergeCell ref="B41:O41"/>
    <mergeCell ref="B5:M5"/>
    <mergeCell ref="B20:O20"/>
    <mergeCell ref="B3:O3"/>
    <mergeCell ref="B4:O4"/>
    <mergeCell ref="B7:O7"/>
    <mergeCell ref="B13:O13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85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tabColor rgb="FF92D050"/>
    <pageSetUpPr fitToPage="1"/>
  </sheetPr>
  <dimension ref="A1:P95"/>
  <sheetViews>
    <sheetView showGridLines="0" showZeros="0" topLeftCell="A4" zoomScale="80" zoomScaleNormal="80" zoomScaleSheetLayoutView="100" workbookViewId="0">
      <selection activeCell="G12" sqref="G12"/>
    </sheetView>
  </sheetViews>
  <sheetFormatPr baseColWidth="10" defaultColWidth="21" defaultRowHeight="15" x14ac:dyDescent="0.25"/>
  <cols>
    <col min="1" max="1" width="2.85546875" style="144" customWidth="1"/>
    <col min="2" max="2" width="52.85546875" style="144" customWidth="1"/>
    <col min="3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5" ht="75" customHeight="1" x14ac:dyDescent="0.3"/>
    <row r="2" spans="2:15" ht="21" customHeight="1" x14ac:dyDescent="0.3">
      <c r="J2" s="215"/>
    </row>
    <row r="3" spans="2:15" ht="32.25" customHeight="1" x14ac:dyDescent="0.25">
      <c r="B3" s="927" t="s">
        <v>97</v>
      </c>
      <c r="C3" s="927"/>
      <c r="D3" s="927"/>
      <c r="E3" s="927"/>
      <c r="F3" s="927"/>
      <c r="G3" s="927"/>
      <c r="H3" s="927"/>
      <c r="I3" s="927"/>
      <c r="J3" s="927"/>
      <c r="K3" s="927"/>
      <c r="L3" s="927"/>
      <c r="M3" s="927"/>
      <c r="N3" s="927"/>
      <c r="O3" s="927"/>
    </row>
    <row r="4" spans="2:15" ht="40.5" customHeight="1" x14ac:dyDescent="0.25">
      <c r="B4" s="926" t="s">
        <v>335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2.1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21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5" ht="27" customHeight="1" x14ac:dyDescent="0.25">
      <c r="B7" s="932" t="s">
        <v>125</v>
      </c>
      <c r="C7" s="932"/>
      <c r="D7" s="932"/>
      <c r="E7" s="932"/>
      <c r="F7" s="932"/>
      <c r="G7" s="932"/>
      <c r="H7" s="932"/>
      <c r="I7" s="932"/>
      <c r="J7" s="932"/>
      <c r="K7" s="932"/>
      <c r="L7" s="932"/>
      <c r="M7" s="932"/>
      <c r="N7" s="932"/>
      <c r="O7" s="932"/>
    </row>
    <row r="8" spans="2:15" ht="33" customHeight="1" x14ac:dyDescent="0.25">
      <c r="B8" s="471" t="s">
        <v>40</v>
      </c>
      <c r="C8" s="471">
        <v>2007</v>
      </c>
      <c r="D8" s="471">
        <v>2008</v>
      </c>
      <c r="E8" s="471">
        <v>2009</v>
      </c>
      <c r="F8" s="471">
        <v>2010</v>
      </c>
      <c r="G8" s="471">
        <v>2011</v>
      </c>
      <c r="H8" s="471">
        <v>2012</v>
      </c>
      <c r="I8" s="471">
        <v>2013</v>
      </c>
      <c r="J8" s="471">
        <v>2014</v>
      </c>
      <c r="K8" s="471">
        <v>2015</v>
      </c>
      <c r="L8" s="471">
        <v>2016</v>
      </c>
      <c r="M8" s="471">
        <v>2017</v>
      </c>
      <c r="N8" s="471">
        <v>2018</v>
      </c>
      <c r="O8" s="471">
        <v>2019</v>
      </c>
    </row>
    <row r="9" spans="2:15" ht="33" customHeight="1" x14ac:dyDescent="0.25">
      <c r="B9" s="164" t="s">
        <v>508</v>
      </c>
      <c r="C9" s="566">
        <v>583389</v>
      </c>
      <c r="D9" s="566">
        <v>665239</v>
      </c>
      <c r="E9" s="566">
        <v>715841</v>
      </c>
      <c r="F9" s="566">
        <v>826620</v>
      </c>
      <c r="G9" s="566">
        <v>938759</v>
      </c>
      <c r="H9" s="566">
        <v>1007629</v>
      </c>
      <c r="I9" s="566">
        <v>1114809</v>
      </c>
      <c r="J9" s="566">
        <v>1227732</v>
      </c>
      <c r="K9" s="566">
        <v>1287997</v>
      </c>
      <c r="L9" s="566">
        <v>1148622</v>
      </c>
      <c r="M9" s="566">
        <v>1220882</v>
      </c>
      <c r="N9" s="566">
        <v>1287088</v>
      </c>
      <c r="O9" s="566">
        <v>1223394</v>
      </c>
    </row>
    <row r="10" spans="2:15" ht="33" customHeight="1" x14ac:dyDescent="0.25">
      <c r="B10" s="164" t="s">
        <v>509</v>
      </c>
      <c r="C10" s="566">
        <v>478588</v>
      </c>
      <c r="D10" s="566">
        <v>541835</v>
      </c>
      <c r="E10" s="566">
        <v>574480</v>
      </c>
      <c r="F10" s="566">
        <v>590041</v>
      </c>
      <c r="G10" s="566">
        <v>639448</v>
      </c>
      <c r="H10" s="566">
        <v>782054</v>
      </c>
      <c r="I10" s="566">
        <v>812874</v>
      </c>
      <c r="J10" s="566">
        <v>972948</v>
      </c>
      <c r="K10" s="566">
        <v>875780</v>
      </c>
      <c r="L10" s="566">
        <v>789995</v>
      </c>
      <c r="M10" s="566">
        <v>892921</v>
      </c>
      <c r="N10" s="566">
        <v>834417</v>
      </c>
      <c r="O10" s="566">
        <v>849188</v>
      </c>
    </row>
    <row r="11" spans="2:15" s="217" customFormat="1" ht="33" customHeight="1" x14ac:dyDescent="0.25">
      <c r="B11" s="165" t="s">
        <v>531</v>
      </c>
      <c r="C11" s="567">
        <v>1061977</v>
      </c>
      <c r="D11" s="567">
        <v>1207074</v>
      </c>
      <c r="E11" s="567">
        <v>1290321</v>
      </c>
      <c r="F11" s="567">
        <v>1416661</v>
      </c>
      <c r="G11" s="567">
        <v>1578207</v>
      </c>
      <c r="H11" s="567">
        <v>1789683</v>
      </c>
      <c r="I11" s="567">
        <v>1927683</v>
      </c>
      <c r="J11" s="567">
        <v>2200680</v>
      </c>
      <c r="K11" s="567">
        <v>2163777</v>
      </c>
      <c r="L11" s="567">
        <v>1938617</v>
      </c>
      <c r="M11" s="567">
        <v>2113803</v>
      </c>
      <c r="N11" s="567">
        <v>2121505</v>
      </c>
      <c r="O11" s="567">
        <v>2072582</v>
      </c>
    </row>
    <row r="12" spans="2:15" ht="33" customHeight="1" x14ac:dyDescent="0.3">
      <c r="B12" s="164" t="s">
        <v>511</v>
      </c>
      <c r="C12" s="566">
        <v>51007777</v>
      </c>
      <c r="D12" s="566">
        <v>61762635</v>
      </c>
      <c r="E12" s="566">
        <v>62519686</v>
      </c>
      <c r="F12" s="566">
        <v>69555367</v>
      </c>
      <c r="G12" s="566">
        <v>79276664</v>
      </c>
      <c r="H12" s="566">
        <v>87924544</v>
      </c>
      <c r="I12" s="566">
        <v>95129659</v>
      </c>
      <c r="J12" s="566">
        <v>101726331</v>
      </c>
      <c r="K12" s="566">
        <v>99290381</v>
      </c>
      <c r="L12" s="566">
        <v>99937696</v>
      </c>
      <c r="M12" s="566">
        <v>104295862</v>
      </c>
      <c r="N12" s="566">
        <v>107562008</v>
      </c>
      <c r="O12" s="566">
        <v>108108009</v>
      </c>
    </row>
    <row r="13" spans="2:15" ht="33" customHeight="1" x14ac:dyDescent="0.3">
      <c r="B13" s="165" t="s">
        <v>532</v>
      </c>
      <c r="C13" s="166">
        <v>2.0819903600190221E-2</v>
      </c>
      <c r="D13" s="166">
        <v>1.9543758131433348E-2</v>
      </c>
      <c r="E13" s="166">
        <v>2.063863532519981E-2</v>
      </c>
      <c r="F13" s="166">
        <v>2.0367385884111574E-2</v>
      </c>
      <c r="G13" s="166">
        <v>1.9907585919609332E-2</v>
      </c>
      <c r="H13" s="166">
        <v>2.0354760099750985E-2</v>
      </c>
      <c r="I13" s="166">
        <v>2.0263743403095769E-2</v>
      </c>
      <c r="J13" s="166">
        <v>2.1633336997084855E-2</v>
      </c>
      <c r="K13" s="166">
        <v>2.1792413103944076E-2</v>
      </c>
      <c r="L13" s="166">
        <v>1.9398255889349299E-2</v>
      </c>
      <c r="M13" s="166">
        <v>2.026737168153421E-2</v>
      </c>
      <c r="N13" s="166">
        <v>1.9723553320053305E-2</v>
      </c>
      <c r="O13" s="166">
        <v>1.9171401075381934E-2</v>
      </c>
    </row>
    <row r="14" spans="2:15" ht="33" customHeight="1" x14ac:dyDescent="0.3">
      <c r="B14" s="256"/>
      <c r="C14" s="257"/>
      <c r="D14" s="257"/>
      <c r="E14" s="257"/>
      <c r="F14" s="257"/>
      <c r="G14" s="257"/>
      <c r="H14" s="257"/>
      <c r="I14" s="257"/>
      <c r="J14" s="257"/>
      <c r="K14" s="257"/>
      <c r="L14" s="257"/>
      <c r="M14" s="257"/>
      <c r="N14" s="257"/>
      <c r="O14" s="257"/>
    </row>
    <row r="15" spans="2:15" ht="33" customHeight="1" x14ac:dyDescent="0.25">
      <c r="B15" s="932" t="s">
        <v>62</v>
      </c>
      <c r="C15" s="932"/>
      <c r="D15" s="932"/>
      <c r="E15" s="932"/>
      <c r="F15" s="932"/>
      <c r="G15" s="932"/>
      <c r="H15" s="932"/>
      <c r="I15" s="932"/>
      <c r="J15" s="932"/>
      <c r="K15" s="932"/>
      <c r="L15" s="932"/>
      <c r="M15" s="932"/>
      <c r="N15" s="932"/>
      <c r="O15" s="932"/>
    </row>
    <row r="16" spans="2:15" ht="33" customHeight="1" x14ac:dyDescent="0.25">
      <c r="B16" s="471" t="s">
        <v>40</v>
      </c>
      <c r="C16" s="471">
        <v>2007</v>
      </c>
      <c r="D16" s="471">
        <v>2008</v>
      </c>
      <c r="E16" s="471">
        <v>2009</v>
      </c>
      <c r="F16" s="471">
        <v>2010</v>
      </c>
      <c r="G16" s="471">
        <v>2011</v>
      </c>
      <c r="H16" s="471">
        <v>2012</v>
      </c>
      <c r="I16" s="471">
        <v>2013</v>
      </c>
      <c r="J16" s="471">
        <v>2014</v>
      </c>
      <c r="K16" s="471">
        <v>2015</v>
      </c>
      <c r="L16" s="471">
        <v>2016</v>
      </c>
      <c r="M16" s="471">
        <v>2017</v>
      </c>
      <c r="N16" s="471">
        <v>2018</v>
      </c>
      <c r="O16" s="471">
        <v>2019</v>
      </c>
    </row>
    <row r="17" spans="2:15" ht="33" customHeight="1" x14ac:dyDescent="0.25">
      <c r="B17" s="164" t="s">
        <v>508</v>
      </c>
      <c r="C17" s="566">
        <v>583389</v>
      </c>
      <c r="D17" s="566">
        <v>621000</v>
      </c>
      <c r="E17" s="566">
        <v>644246</v>
      </c>
      <c r="F17" s="566">
        <v>695681</v>
      </c>
      <c r="G17" s="566">
        <v>744561</v>
      </c>
      <c r="H17" s="566">
        <v>760775</v>
      </c>
      <c r="I17" s="566">
        <v>826120</v>
      </c>
      <c r="J17" s="566">
        <v>889963</v>
      </c>
      <c r="K17" s="566">
        <v>925364</v>
      </c>
      <c r="L17" s="566">
        <v>846341</v>
      </c>
      <c r="M17" s="566">
        <v>914567</v>
      </c>
      <c r="N17" s="566">
        <v>964373</v>
      </c>
      <c r="O17" s="566">
        <v>916863</v>
      </c>
    </row>
    <row r="18" spans="2:15" ht="33" customHeight="1" x14ac:dyDescent="0.25">
      <c r="B18" s="164" t="s">
        <v>509</v>
      </c>
      <c r="C18" s="566">
        <v>478588</v>
      </c>
      <c r="D18" s="566">
        <v>508631</v>
      </c>
      <c r="E18" s="566">
        <v>526072</v>
      </c>
      <c r="F18" s="566">
        <v>515376</v>
      </c>
      <c r="G18" s="566">
        <v>515680</v>
      </c>
      <c r="H18" s="566">
        <v>620774</v>
      </c>
      <c r="I18" s="566">
        <v>638014</v>
      </c>
      <c r="J18" s="566">
        <v>748767</v>
      </c>
      <c r="K18" s="566">
        <v>674707</v>
      </c>
      <c r="L18" s="566">
        <v>625450</v>
      </c>
      <c r="M18" s="566">
        <v>691488</v>
      </c>
      <c r="N18" s="566">
        <v>648006</v>
      </c>
      <c r="O18" s="566">
        <v>659316</v>
      </c>
    </row>
    <row r="19" spans="2:15" ht="33" customHeight="1" x14ac:dyDescent="0.25">
      <c r="B19" s="165" t="s">
        <v>531</v>
      </c>
      <c r="C19" s="567">
        <v>1061977</v>
      </c>
      <c r="D19" s="567">
        <v>1129631</v>
      </c>
      <c r="E19" s="567">
        <v>1170318</v>
      </c>
      <c r="F19" s="567">
        <v>1211057</v>
      </c>
      <c r="G19" s="567">
        <v>1260241</v>
      </c>
      <c r="H19" s="567">
        <v>1381549</v>
      </c>
      <c r="I19" s="567">
        <v>1464134</v>
      </c>
      <c r="J19" s="567">
        <v>1638730</v>
      </c>
      <c r="K19" s="567">
        <v>1600071</v>
      </c>
      <c r="L19" s="567">
        <v>1471791</v>
      </c>
      <c r="M19" s="567">
        <v>1606055</v>
      </c>
      <c r="N19" s="567">
        <v>1612379</v>
      </c>
      <c r="O19" s="567">
        <v>1576179</v>
      </c>
    </row>
    <row r="20" spans="2:15" ht="33" customHeight="1" x14ac:dyDescent="0.3">
      <c r="B20" s="164" t="s">
        <v>511</v>
      </c>
      <c r="C20" s="566">
        <v>51007777</v>
      </c>
      <c r="D20" s="566">
        <v>54250408</v>
      </c>
      <c r="E20" s="566">
        <v>54557732</v>
      </c>
      <c r="F20" s="566">
        <v>56481055</v>
      </c>
      <c r="G20" s="566">
        <v>60925064</v>
      </c>
      <c r="H20" s="566">
        <v>64362433</v>
      </c>
      <c r="I20" s="566">
        <v>67546128</v>
      </c>
      <c r="J20" s="566">
        <v>70105362</v>
      </c>
      <c r="K20" s="566">
        <v>70174677</v>
      </c>
      <c r="L20" s="566">
        <v>69314066</v>
      </c>
      <c r="M20" s="566">
        <v>70955691</v>
      </c>
      <c r="N20" s="566">
        <v>71870517</v>
      </c>
      <c r="O20" s="566">
        <v>71879217</v>
      </c>
    </row>
    <row r="21" spans="2:15" ht="33" customHeight="1" x14ac:dyDescent="0.3">
      <c r="B21" s="165" t="s">
        <v>532</v>
      </c>
      <c r="C21" s="166">
        <v>2.0819903600190221E-2</v>
      </c>
      <c r="D21" s="166">
        <v>2.082253464342609E-2</v>
      </c>
      <c r="E21" s="166">
        <v>2.1451001665538441E-2</v>
      </c>
      <c r="F21" s="166">
        <v>2.1441826821400556E-2</v>
      </c>
      <c r="G21" s="166">
        <v>2.0685099321356478E-2</v>
      </c>
      <c r="H21" s="166">
        <v>2.1465145669679702E-2</v>
      </c>
      <c r="I21" s="166">
        <v>2.1676061135584263E-2</v>
      </c>
      <c r="J21" s="166">
        <v>2.3375244820788458E-2</v>
      </c>
      <c r="K21" s="166">
        <v>2.2801259206365852E-2</v>
      </c>
      <c r="L21" s="166">
        <v>2.1233655518058916E-2</v>
      </c>
      <c r="M21" s="166">
        <v>2.2634618553711218E-2</v>
      </c>
      <c r="N21" s="166">
        <v>2.2434498418871816E-2</v>
      </c>
      <c r="O21" s="166">
        <v>2.1928160402748961E-2</v>
      </c>
    </row>
    <row r="22" spans="2:15" ht="19.149999999999999" customHeight="1" x14ac:dyDescent="0.3">
      <c r="B22" s="160" t="s">
        <v>257</v>
      </c>
      <c r="C22" s="205"/>
      <c r="D22" s="205"/>
      <c r="E22" s="205"/>
      <c r="F22" s="205"/>
      <c r="G22" s="205"/>
      <c r="H22" s="205"/>
      <c r="I22" s="205"/>
      <c r="J22" s="246"/>
      <c r="K22" s="246"/>
      <c r="L22" s="246"/>
      <c r="M22" s="246"/>
    </row>
    <row r="23" spans="2:15" ht="31.9" customHeight="1" x14ac:dyDescent="0.3">
      <c r="B23" s="480" t="s">
        <v>258</v>
      </c>
      <c r="C23" s="205"/>
      <c r="D23" s="205"/>
      <c r="E23" s="205"/>
      <c r="F23" s="205"/>
      <c r="G23" s="205"/>
      <c r="H23" s="205"/>
      <c r="I23" s="205"/>
      <c r="J23" s="246"/>
      <c r="K23" s="246"/>
      <c r="L23" s="246"/>
      <c r="M23" s="246"/>
    </row>
    <row r="24" spans="2:15" ht="15.75" customHeight="1" x14ac:dyDescent="0.3">
      <c r="B24" s="190"/>
      <c r="C24" s="205"/>
      <c r="D24" s="205"/>
      <c r="E24" s="205"/>
      <c r="F24" s="205"/>
      <c r="G24" s="205"/>
      <c r="H24" s="205"/>
      <c r="I24" s="205"/>
      <c r="J24" s="246"/>
      <c r="K24" s="246"/>
      <c r="L24" s="246"/>
      <c r="M24" s="246"/>
    </row>
    <row r="25" spans="2:15" ht="15.75" customHeight="1" x14ac:dyDescent="0.25">
      <c r="C25" s="173">
        <v>0</v>
      </c>
      <c r="D25" s="173">
        <v>0</v>
      </c>
      <c r="E25" s="173">
        <v>0</v>
      </c>
      <c r="F25" s="173">
        <v>0</v>
      </c>
      <c r="G25" s="173">
        <v>0</v>
      </c>
    </row>
    <row r="26" spans="2:15" ht="21.75" customHeight="1" x14ac:dyDescent="0.25">
      <c r="B26" s="926" t="s">
        <v>336</v>
      </c>
      <c r="C26" s="926"/>
      <c r="D26" s="926"/>
      <c r="E26" s="926"/>
      <c r="F26" s="926"/>
      <c r="G26" s="926"/>
      <c r="H26" s="926"/>
      <c r="I26" s="926"/>
      <c r="J26" s="926"/>
      <c r="K26" s="926"/>
      <c r="L26" s="926"/>
      <c r="M26" s="926"/>
      <c r="N26" s="926"/>
      <c r="O26" s="926"/>
    </row>
    <row r="27" spans="2:15" ht="19.5" customHeight="1" x14ac:dyDescent="0.25">
      <c r="F27" s="177"/>
    </row>
    <row r="28" spans="2:15" ht="19.5" customHeight="1" x14ac:dyDescent="0.25">
      <c r="B28" s="691"/>
      <c r="C28" s="691"/>
      <c r="D28" s="691"/>
      <c r="E28" s="691"/>
      <c r="F28" s="720"/>
      <c r="G28" s="691"/>
      <c r="H28" s="691"/>
      <c r="I28" s="691"/>
      <c r="J28" s="691"/>
      <c r="K28" s="691"/>
      <c r="L28" s="691"/>
      <c r="M28" s="691"/>
      <c r="N28" s="691"/>
    </row>
    <row r="29" spans="2:15" ht="19.5" customHeight="1" x14ac:dyDescent="0.25">
      <c r="B29" s="691"/>
      <c r="C29" s="691"/>
      <c r="D29" s="691"/>
      <c r="E29" s="691"/>
      <c r="F29" s="720"/>
      <c r="G29" s="691"/>
      <c r="H29" s="691"/>
      <c r="I29" s="691"/>
      <c r="J29" s="691"/>
      <c r="K29" s="691"/>
      <c r="L29" s="691"/>
      <c r="M29" s="691"/>
      <c r="N29" s="691"/>
    </row>
    <row r="30" spans="2:15" ht="19.5" customHeight="1" x14ac:dyDescent="0.25">
      <c r="B30" s="691"/>
      <c r="C30" s="691"/>
      <c r="D30" s="691"/>
      <c r="E30" s="691"/>
      <c r="F30" s="720"/>
      <c r="G30" s="691"/>
      <c r="H30" s="691"/>
      <c r="I30" s="691"/>
      <c r="J30" s="691"/>
      <c r="K30" s="691"/>
      <c r="L30" s="691"/>
      <c r="M30" s="691"/>
      <c r="N30" s="691"/>
    </row>
    <row r="31" spans="2:15" ht="19.5" customHeight="1" x14ac:dyDescent="0.25">
      <c r="B31" s="691"/>
      <c r="C31" s="691"/>
      <c r="D31" s="691"/>
      <c r="E31" s="691"/>
      <c r="F31" s="720"/>
      <c r="G31" s="691"/>
      <c r="H31" s="691"/>
      <c r="I31" s="691"/>
      <c r="J31" s="691"/>
      <c r="K31" s="691"/>
      <c r="L31" s="691"/>
      <c r="M31" s="691"/>
      <c r="N31" s="691"/>
    </row>
    <row r="32" spans="2:15" ht="19.5" customHeight="1" x14ac:dyDescent="0.25">
      <c r="B32" s="691"/>
      <c r="C32" s="691"/>
      <c r="D32" s="691"/>
      <c r="E32" s="691"/>
      <c r="F32" s="720"/>
      <c r="G32" s="691"/>
      <c r="H32" s="691"/>
      <c r="I32" s="691"/>
      <c r="J32" s="691"/>
      <c r="K32" s="691"/>
      <c r="L32" s="691"/>
      <c r="M32" s="721"/>
      <c r="N32" s="691"/>
    </row>
    <row r="33" spans="2:14" ht="19.5" customHeight="1" x14ac:dyDescent="0.25">
      <c r="B33" s="691"/>
      <c r="C33" s="691"/>
      <c r="D33" s="691"/>
      <c r="E33" s="691"/>
      <c r="F33" s="720"/>
      <c r="G33" s="691"/>
      <c r="H33" s="691"/>
      <c r="I33" s="691"/>
      <c r="J33" s="691"/>
      <c r="K33" s="691"/>
      <c r="L33" s="691"/>
      <c r="M33" s="691"/>
      <c r="N33" s="691"/>
    </row>
    <row r="34" spans="2:14" ht="19.5" customHeight="1" x14ac:dyDescent="0.25">
      <c r="B34" s="691"/>
      <c r="C34" s="691"/>
      <c r="D34" s="691"/>
      <c r="E34" s="691"/>
      <c r="F34" s="720"/>
      <c r="G34" s="691"/>
      <c r="H34" s="691"/>
      <c r="I34" s="691"/>
      <c r="J34" s="691"/>
      <c r="K34" s="691"/>
      <c r="L34" s="691"/>
      <c r="M34" s="691"/>
      <c r="N34" s="691"/>
    </row>
    <row r="35" spans="2:14" ht="19.5" customHeight="1" x14ac:dyDescent="0.25">
      <c r="B35" s="691"/>
      <c r="C35" s="691"/>
      <c r="D35" s="691"/>
      <c r="E35" s="691"/>
      <c r="F35" s="720"/>
      <c r="G35" s="691"/>
      <c r="H35" s="691"/>
      <c r="I35" s="691"/>
      <c r="J35" s="691"/>
      <c r="K35" s="691"/>
      <c r="L35" s="691"/>
      <c r="M35" s="691"/>
      <c r="N35" s="691"/>
    </row>
    <row r="36" spans="2:14" ht="19.5" customHeight="1" x14ac:dyDescent="0.25">
      <c r="B36" s="691"/>
      <c r="C36" s="691"/>
      <c r="D36" s="691"/>
      <c r="E36" s="691"/>
      <c r="F36" s="720"/>
      <c r="G36" s="691"/>
      <c r="H36" s="691"/>
      <c r="I36" s="691"/>
      <c r="J36" s="691"/>
      <c r="K36" s="691"/>
      <c r="L36" s="691"/>
      <c r="M36" s="691"/>
      <c r="N36" s="691"/>
    </row>
    <row r="37" spans="2:14" ht="19.5" customHeight="1" x14ac:dyDescent="0.25">
      <c r="F37" s="177"/>
    </row>
    <row r="38" spans="2:14" ht="19.5" customHeight="1" x14ac:dyDescent="0.25">
      <c r="F38" s="177"/>
    </row>
    <row r="39" spans="2:14" ht="19.5" customHeight="1" x14ac:dyDescent="0.25">
      <c r="F39" s="177"/>
    </row>
    <row r="40" spans="2:14" ht="19.5" customHeight="1" x14ac:dyDescent="0.25">
      <c r="F40" s="177"/>
    </row>
    <row r="41" spans="2:14" ht="19.5" customHeight="1" x14ac:dyDescent="0.25">
      <c r="F41" s="177"/>
    </row>
    <row r="42" spans="2:14" ht="19.5" customHeight="1" x14ac:dyDescent="0.25">
      <c r="F42" s="177"/>
    </row>
    <row r="43" spans="2:14" ht="19.5" customHeight="1" x14ac:dyDescent="0.25">
      <c r="F43" s="177"/>
    </row>
    <row r="44" spans="2:14" ht="19.5" customHeight="1" x14ac:dyDescent="0.25">
      <c r="F44" s="177"/>
    </row>
    <row r="45" spans="2:14" ht="19.5" customHeight="1" x14ac:dyDescent="0.25">
      <c r="F45" s="177"/>
    </row>
    <row r="46" spans="2:14" ht="19.5" customHeight="1" x14ac:dyDescent="0.25">
      <c r="F46" s="177"/>
    </row>
    <row r="47" spans="2:14" ht="19.5" customHeight="1" x14ac:dyDescent="0.25">
      <c r="F47" s="177"/>
    </row>
    <row r="48" spans="2:14" ht="19.5" customHeight="1" x14ac:dyDescent="0.25">
      <c r="F48" s="177"/>
    </row>
    <row r="49" spans="1:15" ht="19.5" customHeight="1" x14ac:dyDescent="0.25">
      <c r="F49" s="177"/>
    </row>
    <row r="50" spans="1:15" ht="21.75" customHeight="1" x14ac:dyDescent="0.25">
      <c r="B50" s="926" t="s">
        <v>337</v>
      </c>
      <c r="C50" s="926"/>
      <c r="D50" s="926"/>
      <c r="E50" s="926"/>
      <c r="F50" s="926"/>
      <c r="G50" s="926"/>
      <c r="H50" s="926"/>
      <c r="I50" s="926"/>
      <c r="J50" s="926"/>
      <c r="K50" s="926"/>
      <c r="L50" s="926"/>
      <c r="M50" s="926"/>
      <c r="N50" s="926"/>
      <c r="O50" s="926"/>
    </row>
    <row r="51" spans="1:15" ht="19.5" customHeight="1" x14ac:dyDescent="0.25">
      <c r="A51" s="258"/>
      <c r="B51" s="167">
        <v>0</v>
      </c>
      <c r="C51" s="167">
        <v>0</v>
      </c>
      <c r="D51" s="167">
        <v>0</v>
      </c>
      <c r="E51" s="259"/>
      <c r="F51" s="260"/>
      <c r="G51" s="260"/>
      <c r="H51" s="260"/>
      <c r="I51" s="260"/>
      <c r="J51" s="260"/>
      <c r="K51" s="260"/>
      <c r="L51" s="260"/>
      <c r="M51" s="260"/>
    </row>
    <row r="52" spans="1:15" ht="19.5" customHeight="1" x14ac:dyDescent="0.25">
      <c r="A52" s="183"/>
      <c r="B52" s="105"/>
      <c r="C52" s="301">
        <v>2007</v>
      </c>
      <c r="D52" s="301">
        <v>2008</v>
      </c>
      <c r="E52" s="301">
        <f t="shared" ref="E52:O52" si="0">+E8</f>
        <v>2009</v>
      </c>
      <c r="F52" s="301">
        <f t="shared" si="0"/>
        <v>2010</v>
      </c>
      <c r="G52" s="301">
        <f t="shared" si="0"/>
        <v>2011</v>
      </c>
      <c r="H52" s="301">
        <f t="shared" si="0"/>
        <v>2012</v>
      </c>
      <c r="I52" s="301">
        <f t="shared" si="0"/>
        <v>2013</v>
      </c>
      <c r="J52" s="301">
        <f t="shared" si="0"/>
        <v>2014</v>
      </c>
      <c r="K52" s="301">
        <f t="shared" si="0"/>
        <v>2015</v>
      </c>
      <c r="L52" s="301">
        <f t="shared" si="0"/>
        <v>2016</v>
      </c>
      <c r="M52" s="302">
        <f t="shared" si="0"/>
        <v>2017</v>
      </c>
      <c r="N52" s="301">
        <f t="shared" si="0"/>
        <v>2018</v>
      </c>
      <c r="O52" s="302">
        <f t="shared" si="0"/>
        <v>2019</v>
      </c>
    </row>
    <row r="53" spans="1:15" s="168" customFormat="1" ht="19.5" customHeight="1" x14ac:dyDescent="0.25">
      <c r="A53" s="261"/>
      <c r="B53" s="303" t="str">
        <f>+B17</f>
        <v>Industrias características de la enseñanza</v>
      </c>
      <c r="C53" s="304">
        <f>C17/C20</f>
        <v>1.1437255930600543E-2</v>
      </c>
      <c r="D53" s="304">
        <f t="shared" ref="D53:O53" si="1">D17/D20</f>
        <v>1.1446918519027544E-2</v>
      </c>
      <c r="E53" s="304">
        <f t="shared" si="1"/>
        <v>1.1808518726548237E-2</v>
      </c>
      <c r="F53" s="304">
        <f t="shared" si="1"/>
        <v>1.2317068085927219E-2</v>
      </c>
      <c r="G53" s="304">
        <f t="shared" si="1"/>
        <v>1.2220930945595725E-2</v>
      </c>
      <c r="H53" s="304">
        <f t="shared" si="1"/>
        <v>1.1820171558772491E-2</v>
      </c>
      <c r="I53" s="304">
        <f t="shared" si="1"/>
        <v>1.2230456792430797E-2</v>
      </c>
      <c r="J53" s="304">
        <f t="shared" si="1"/>
        <v>1.2694649519105258E-2</v>
      </c>
      <c r="K53" s="304">
        <f t="shared" si="1"/>
        <v>1.3186580110657296E-2</v>
      </c>
      <c r="L53" s="304">
        <f t="shared" si="1"/>
        <v>1.2210234499877702E-2</v>
      </c>
      <c r="M53" s="304">
        <f t="shared" si="1"/>
        <v>1.2889269163765878E-2</v>
      </c>
      <c r="N53" s="304">
        <f t="shared" si="1"/>
        <v>1.3418200400589855E-2</v>
      </c>
      <c r="O53" s="304">
        <f t="shared" si="1"/>
        <v>1.2755606394543781E-2</v>
      </c>
    </row>
    <row r="54" spans="1:15" s="168" customFormat="1" ht="19.5" customHeight="1" x14ac:dyDescent="0.25">
      <c r="A54" s="261"/>
      <c r="B54" s="303" t="str">
        <f>+B18</f>
        <v>Industrias conexas de la enseñanza</v>
      </c>
      <c r="C54" s="304">
        <f>C18/C20</f>
        <v>9.382647669589678E-3</v>
      </c>
      <c r="D54" s="304">
        <f t="shared" ref="D54:O54" si="2">D18/D20</f>
        <v>9.3756161243985486E-3</v>
      </c>
      <c r="E54" s="304">
        <f t="shared" si="2"/>
        <v>9.6424829389902059E-3</v>
      </c>
      <c r="F54" s="304">
        <f t="shared" si="2"/>
        <v>9.1247587354733369E-3</v>
      </c>
      <c r="G54" s="304">
        <f t="shared" si="2"/>
        <v>8.4641683757607535E-3</v>
      </c>
      <c r="H54" s="304">
        <f t="shared" si="2"/>
        <v>9.6449741109072128E-3</v>
      </c>
      <c r="I54" s="304">
        <f t="shared" si="2"/>
        <v>9.4456043431534673E-3</v>
      </c>
      <c r="J54" s="304">
        <f t="shared" si="2"/>
        <v>1.06805953016832E-2</v>
      </c>
      <c r="K54" s="304">
        <f t="shared" si="2"/>
        <v>9.6146790957085566E-3</v>
      </c>
      <c r="L54" s="304">
        <f t="shared" si="2"/>
        <v>9.0234210181812154E-3</v>
      </c>
      <c r="M54" s="304">
        <f t="shared" si="2"/>
        <v>9.7453493899453385E-3</v>
      </c>
      <c r="N54" s="304">
        <f t="shared" si="2"/>
        <v>9.0162980182819617E-3</v>
      </c>
      <c r="O54" s="304">
        <f t="shared" si="2"/>
        <v>9.1725540082051808E-3</v>
      </c>
    </row>
    <row r="55" spans="1:15" s="168" customFormat="1" ht="19.5" customHeight="1" x14ac:dyDescent="0.25">
      <c r="A55" s="261"/>
      <c r="B55" s="303"/>
      <c r="C55" s="304">
        <f>SUM(C53:C54)</f>
        <v>2.0819903600190221E-2</v>
      </c>
      <c r="D55" s="304">
        <f t="shared" ref="D55:O55" si="3">SUM(D53:D54)</f>
        <v>2.0822534643426094E-2</v>
      </c>
      <c r="E55" s="304">
        <f t="shared" si="3"/>
        <v>2.1451001665538441E-2</v>
      </c>
      <c r="F55" s="304">
        <f t="shared" si="3"/>
        <v>2.1441826821400556E-2</v>
      </c>
      <c r="G55" s="304">
        <f t="shared" si="3"/>
        <v>2.0685099321356478E-2</v>
      </c>
      <c r="H55" s="304">
        <f t="shared" si="3"/>
        <v>2.1465145669679705E-2</v>
      </c>
      <c r="I55" s="304">
        <f t="shared" si="3"/>
        <v>2.1676061135584263E-2</v>
      </c>
      <c r="J55" s="304">
        <f t="shared" si="3"/>
        <v>2.3375244820788458E-2</v>
      </c>
      <c r="K55" s="304">
        <f t="shared" si="3"/>
        <v>2.2801259206365852E-2</v>
      </c>
      <c r="L55" s="304">
        <f t="shared" si="3"/>
        <v>2.1233655518058919E-2</v>
      </c>
      <c r="M55" s="304">
        <f t="shared" si="3"/>
        <v>2.2634618553711218E-2</v>
      </c>
      <c r="N55" s="304">
        <f t="shared" si="3"/>
        <v>2.2434498418871816E-2</v>
      </c>
      <c r="O55" s="304">
        <f t="shared" si="3"/>
        <v>2.1928160402748961E-2</v>
      </c>
    </row>
    <row r="56" spans="1:15" s="168" customFormat="1" ht="19.5" customHeight="1" x14ac:dyDescent="0.25">
      <c r="A56" s="169"/>
      <c r="B56" s="169"/>
      <c r="C56" s="262"/>
      <c r="D56" s="262"/>
      <c r="E56" s="262"/>
      <c r="F56" s="262"/>
      <c r="G56" s="262"/>
      <c r="H56" s="262"/>
      <c r="I56" s="262"/>
      <c r="J56" s="260"/>
      <c r="K56" s="260"/>
      <c r="L56" s="260"/>
      <c r="M56" s="260"/>
    </row>
    <row r="57" spans="1:15" s="168" customFormat="1" ht="19.5" customHeight="1" x14ac:dyDescent="0.25"/>
    <row r="58" spans="1:15" s="168" customFormat="1" ht="19.5" customHeight="1" x14ac:dyDescent="0.25"/>
    <row r="59" spans="1:15" s="168" customFormat="1" ht="19.5" customHeight="1" x14ac:dyDescent="0.25"/>
    <row r="60" spans="1:15" s="168" customFormat="1" ht="19.5" customHeight="1" x14ac:dyDescent="0.25"/>
    <row r="61" spans="1:15" s="168" customFormat="1" ht="19.5" customHeight="1" x14ac:dyDescent="0.25"/>
    <row r="62" spans="1:15" s="168" customFormat="1" ht="19.5" customHeight="1" x14ac:dyDescent="0.25"/>
    <row r="63" spans="1:15" s="168" customFormat="1" ht="19.5" customHeight="1" x14ac:dyDescent="0.25"/>
    <row r="64" spans="1:15" s="168" customFormat="1" ht="19.5" customHeight="1" x14ac:dyDescent="0.25"/>
    <row r="65" spans="2:16" s="168" customFormat="1" ht="19.5" customHeight="1" x14ac:dyDescent="0.25"/>
    <row r="66" spans="2:16" s="168" customFormat="1" ht="19.5" customHeight="1" x14ac:dyDescent="0.25"/>
    <row r="67" spans="2:16" s="168" customFormat="1" ht="19.5" customHeight="1" x14ac:dyDescent="0.25"/>
    <row r="68" spans="2:16" s="168" customFormat="1" ht="19.5" customHeight="1" x14ac:dyDescent="0.25"/>
    <row r="69" spans="2:16" s="168" customFormat="1" ht="19.5" customHeight="1" x14ac:dyDescent="0.25"/>
    <row r="70" spans="2:16" s="168" customFormat="1" ht="19.5" customHeight="1" x14ac:dyDescent="0.25"/>
    <row r="71" spans="2:16" s="168" customFormat="1" ht="19.5" customHeight="1" x14ac:dyDescent="0.25"/>
    <row r="72" spans="2:16" s="168" customFormat="1" ht="19.5" customHeight="1" x14ac:dyDescent="0.25">
      <c r="B72" s="926" t="s">
        <v>338</v>
      </c>
      <c r="C72" s="926"/>
      <c r="D72" s="926"/>
      <c r="E72" s="926"/>
      <c r="F72" s="926"/>
      <c r="G72" s="926"/>
      <c r="H72" s="926"/>
      <c r="I72" s="926"/>
      <c r="J72" s="926"/>
      <c r="K72" s="926"/>
      <c r="L72" s="926"/>
      <c r="M72" s="926"/>
      <c r="N72" s="926"/>
      <c r="O72" s="926"/>
      <c r="P72" s="926"/>
    </row>
    <row r="73" spans="2:16" s="168" customFormat="1" ht="19.5" customHeight="1" x14ac:dyDescent="0.25">
      <c r="B73" s="496"/>
      <c r="C73" s="496"/>
      <c r="D73" s="496"/>
      <c r="E73" s="496"/>
      <c r="F73" s="496"/>
      <c r="G73" s="496"/>
      <c r="H73" s="496"/>
      <c r="I73" s="496"/>
      <c r="J73" s="496"/>
      <c r="K73" s="496"/>
      <c r="L73" s="496"/>
      <c r="M73" s="496"/>
      <c r="N73" s="496"/>
      <c r="O73" s="496"/>
    </row>
    <row r="74" spans="2:16" s="168" customFormat="1" ht="19.5" customHeight="1" x14ac:dyDescent="0.25">
      <c r="B74" s="283"/>
      <c r="C74" s="283"/>
      <c r="D74" s="283"/>
      <c r="E74" s="283"/>
      <c r="F74" s="283"/>
      <c r="G74" s="283"/>
      <c r="H74" s="283"/>
      <c r="I74" s="283"/>
      <c r="J74" s="283"/>
      <c r="K74" s="300"/>
      <c r="L74" s="300"/>
      <c r="M74" s="300"/>
      <c r="N74" s="300"/>
      <c r="O74" s="300"/>
      <c r="P74" s="300"/>
    </row>
    <row r="75" spans="2:16" s="168" customFormat="1" ht="19.5" customHeight="1" x14ac:dyDescent="0.25">
      <c r="B75" s="279"/>
      <c r="C75" s="280">
        <f t="shared" ref="C75:O75" si="4">+C8</f>
        <v>2007</v>
      </c>
      <c r="D75" s="280">
        <f t="shared" si="4"/>
        <v>2008</v>
      </c>
      <c r="E75" s="280">
        <f t="shared" si="4"/>
        <v>2009</v>
      </c>
      <c r="F75" s="280">
        <f t="shared" si="4"/>
        <v>2010</v>
      </c>
      <c r="G75" s="280">
        <f t="shared" si="4"/>
        <v>2011</v>
      </c>
      <c r="H75" s="280">
        <f t="shared" si="4"/>
        <v>2012</v>
      </c>
      <c r="I75" s="280">
        <f t="shared" si="4"/>
        <v>2013</v>
      </c>
      <c r="J75" s="280">
        <f t="shared" si="4"/>
        <v>2014</v>
      </c>
      <c r="K75" s="280">
        <f t="shared" si="4"/>
        <v>2015</v>
      </c>
      <c r="L75" s="280">
        <f t="shared" si="4"/>
        <v>2016</v>
      </c>
      <c r="M75" s="280">
        <f t="shared" si="4"/>
        <v>2017</v>
      </c>
      <c r="N75" s="280">
        <f t="shared" si="4"/>
        <v>2018</v>
      </c>
      <c r="O75" s="280">
        <f t="shared" si="4"/>
        <v>2019</v>
      </c>
      <c r="P75" s="300"/>
    </row>
    <row r="76" spans="2:16" s="168" customFormat="1" ht="19.5" customHeight="1" x14ac:dyDescent="0.25">
      <c r="B76" s="281" t="str">
        <f>+B17</f>
        <v>Industrias características de la enseñanza</v>
      </c>
      <c r="C76" s="282">
        <f>C17/C19</f>
        <v>0.54934240572065118</v>
      </c>
      <c r="D76" s="282">
        <f t="shared" ref="D76:O76" si="5">D17/D19</f>
        <v>0.54973703802392104</v>
      </c>
      <c r="E76" s="282">
        <f t="shared" si="5"/>
        <v>0.55048798702574853</v>
      </c>
      <c r="F76" s="282">
        <f t="shared" si="5"/>
        <v>0.57444116998621864</v>
      </c>
      <c r="G76" s="282">
        <f t="shared" si="5"/>
        <v>0.59080842473780804</v>
      </c>
      <c r="H76" s="282">
        <f t="shared" si="5"/>
        <v>0.5506681268633975</v>
      </c>
      <c r="I76" s="282">
        <f t="shared" si="5"/>
        <v>0.56423797275386001</v>
      </c>
      <c r="J76" s="282">
        <f t="shared" si="5"/>
        <v>0.54308092242163142</v>
      </c>
      <c r="K76" s="282">
        <f t="shared" si="5"/>
        <v>0.57832683674661933</v>
      </c>
      <c r="L76" s="282">
        <f t="shared" si="5"/>
        <v>0.57504156500481385</v>
      </c>
      <c r="M76" s="282">
        <f t="shared" si="5"/>
        <v>0.56944936505910448</v>
      </c>
      <c r="N76" s="282">
        <f t="shared" si="5"/>
        <v>0.59810565630041079</v>
      </c>
      <c r="O76" s="282">
        <f t="shared" si="5"/>
        <v>0.58169979424925722</v>
      </c>
      <c r="P76" s="300"/>
    </row>
    <row r="77" spans="2:16" s="168" customFormat="1" ht="19.5" customHeight="1" x14ac:dyDescent="0.25">
      <c r="B77" s="281" t="str">
        <f t="shared" ref="B77:B78" si="6">+B18</f>
        <v>Industrias conexas de la enseñanza</v>
      </c>
      <c r="C77" s="282">
        <f>C18/C19</f>
        <v>0.45065759427934882</v>
      </c>
      <c r="D77" s="282">
        <f t="shared" ref="D77:O77" si="7">D18/D19</f>
        <v>0.4502629619760789</v>
      </c>
      <c r="E77" s="282">
        <f t="shared" si="7"/>
        <v>0.44951201297425142</v>
      </c>
      <c r="F77" s="282">
        <f t="shared" si="7"/>
        <v>0.42555883001378136</v>
      </c>
      <c r="G77" s="282">
        <f t="shared" si="7"/>
        <v>0.40919157526219191</v>
      </c>
      <c r="H77" s="282">
        <f t="shared" si="7"/>
        <v>0.44933187313660244</v>
      </c>
      <c r="I77" s="282">
        <f t="shared" si="7"/>
        <v>0.43576202724614005</v>
      </c>
      <c r="J77" s="282">
        <f t="shared" si="7"/>
        <v>0.45691907757836864</v>
      </c>
      <c r="K77" s="282">
        <f t="shared" si="7"/>
        <v>0.42167316325338061</v>
      </c>
      <c r="L77" s="282">
        <f t="shared" si="7"/>
        <v>0.42495843499518615</v>
      </c>
      <c r="M77" s="282">
        <f t="shared" si="7"/>
        <v>0.43055063494089557</v>
      </c>
      <c r="N77" s="282">
        <f t="shared" si="7"/>
        <v>0.40189434369958926</v>
      </c>
      <c r="O77" s="282">
        <f t="shared" si="7"/>
        <v>0.41830020575074278</v>
      </c>
      <c r="P77" s="300"/>
    </row>
    <row r="78" spans="2:16" s="168" customFormat="1" ht="19.5" customHeight="1" x14ac:dyDescent="0.25">
      <c r="B78" s="281" t="str">
        <f t="shared" si="6"/>
        <v>Consumo intermedio de la enseñanza</v>
      </c>
      <c r="C78" s="284">
        <f>SUM(C76:C77)</f>
        <v>1</v>
      </c>
      <c r="D78" s="284">
        <f t="shared" ref="D78:O78" si="8">SUM(D76:D77)</f>
        <v>1</v>
      </c>
      <c r="E78" s="284">
        <f t="shared" si="8"/>
        <v>1</v>
      </c>
      <c r="F78" s="284">
        <f t="shared" si="8"/>
        <v>1</v>
      </c>
      <c r="G78" s="284">
        <f t="shared" si="8"/>
        <v>1</v>
      </c>
      <c r="H78" s="284">
        <f t="shared" si="8"/>
        <v>1</v>
      </c>
      <c r="I78" s="284">
        <f t="shared" si="8"/>
        <v>1</v>
      </c>
      <c r="J78" s="284">
        <f t="shared" si="8"/>
        <v>1</v>
      </c>
      <c r="K78" s="284">
        <f t="shared" si="8"/>
        <v>1</v>
      </c>
      <c r="L78" s="284">
        <f t="shared" si="8"/>
        <v>1</v>
      </c>
      <c r="M78" s="284">
        <f t="shared" si="8"/>
        <v>1</v>
      </c>
      <c r="N78" s="284">
        <f t="shared" si="8"/>
        <v>1</v>
      </c>
      <c r="O78" s="284">
        <f t="shared" si="8"/>
        <v>1</v>
      </c>
      <c r="P78" s="300"/>
    </row>
    <row r="79" spans="2:16" s="168" customFormat="1" ht="19.5" customHeight="1" x14ac:dyDescent="0.25">
      <c r="B79" s="283"/>
      <c r="C79" s="283"/>
      <c r="D79" s="283"/>
      <c r="E79" s="283"/>
      <c r="F79" s="283"/>
      <c r="G79" s="283"/>
      <c r="H79" s="283"/>
      <c r="I79" s="283"/>
      <c r="J79" s="283"/>
      <c r="K79" s="300"/>
      <c r="L79" s="300"/>
      <c r="M79" s="300"/>
      <c r="N79" s="300"/>
      <c r="O79" s="300"/>
      <c r="P79" s="300"/>
    </row>
    <row r="80" spans="2:16" s="168" customFormat="1" ht="19.5" customHeight="1" x14ac:dyDescent="0.25">
      <c r="B80" s="496"/>
      <c r="C80" s="496"/>
      <c r="D80" s="496"/>
      <c r="E80" s="496"/>
      <c r="F80" s="496"/>
      <c r="G80" s="496"/>
      <c r="H80" s="496"/>
      <c r="I80" s="496"/>
      <c r="J80" s="496"/>
      <c r="K80" s="496"/>
      <c r="L80" s="496"/>
      <c r="M80" s="496"/>
      <c r="N80" s="496"/>
      <c r="O80" s="496"/>
    </row>
    <row r="81" spans="2:15" s="168" customFormat="1" ht="19.5" customHeight="1" x14ac:dyDescent="0.25">
      <c r="B81" s="496"/>
      <c r="C81" s="496"/>
      <c r="D81" s="496"/>
      <c r="E81" s="496"/>
      <c r="F81" s="496"/>
      <c r="G81" s="496"/>
      <c r="H81" s="496"/>
      <c r="I81" s="496"/>
      <c r="J81" s="496"/>
      <c r="K81" s="496"/>
      <c r="L81" s="496"/>
      <c r="M81" s="496"/>
      <c r="N81" s="496"/>
      <c r="O81" s="496"/>
    </row>
    <row r="82" spans="2:15" s="168" customFormat="1" ht="19.5" customHeight="1" x14ac:dyDescent="0.25">
      <c r="B82" s="496"/>
      <c r="C82" s="496"/>
      <c r="D82" s="496"/>
      <c r="E82" s="496"/>
      <c r="F82" s="496"/>
      <c r="G82" s="496"/>
      <c r="H82" s="496"/>
      <c r="I82" s="496"/>
      <c r="J82" s="496"/>
      <c r="K82" s="496"/>
      <c r="L82" s="496"/>
      <c r="M82" s="496"/>
      <c r="N82" s="496"/>
      <c r="O82" s="496"/>
    </row>
    <row r="83" spans="2:15" s="168" customFormat="1" ht="19.5" customHeight="1" x14ac:dyDescent="0.25">
      <c r="B83" s="496"/>
      <c r="C83" s="496"/>
      <c r="D83" s="496"/>
      <c r="E83" s="496"/>
      <c r="F83" s="496"/>
      <c r="G83" s="496"/>
      <c r="H83" s="496"/>
      <c r="I83" s="496"/>
      <c r="J83" s="496"/>
      <c r="K83" s="496"/>
      <c r="L83" s="496"/>
      <c r="M83" s="496"/>
      <c r="N83" s="496"/>
      <c r="O83" s="496"/>
    </row>
    <row r="84" spans="2:15" s="168" customFormat="1" ht="19.5" customHeight="1" x14ac:dyDescent="0.25">
      <c r="B84" s="496"/>
      <c r="C84" s="496"/>
      <c r="D84" s="496"/>
      <c r="E84" s="496"/>
      <c r="F84" s="496"/>
      <c r="G84" s="496"/>
      <c r="H84" s="496"/>
      <c r="I84" s="496"/>
      <c r="J84" s="496"/>
      <c r="K84" s="496"/>
      <c r="L84" s="496"/>
      <c r="M84" s="496"/>
      <c r="N84" s="496"/>
      <c r="O84" s="496"/>
    </row>
    <row r="85" spans="2:15" s="168" customFormat="1" ht="19.5" customHeight="1" x14ac:dyDescent="0.25">
      <c r="B85" s="496"/>
      <c r="C85" s="496"/>
      <c r="D85" s="496"/>
      <c r="E85" s="496"/>
      <c r="F85" s="496"/>
      <c r="G85" s="496"/>
      <c r="H85" s="496"/>
      <c r="I85" s="496"/>
      <c r="J85" s="496"/>
      <c r="K85" s="496"/>
      <c r="L85" s="496"/>
      <c r="M85" s="496"/>
      <c r="N85" s="496"/>
      <c r="O85" s="496"/>
    </row>
    <row r="86" spans="2:15" s="168" customFormat="1" ht="19.5" customHeight="1" x14ac:dyDescent="0.25">
      <c r="B86" s="496"/>
      <c r="C86" s="496"/>
      <c r="D86" s="496"/>
      <c r="E86" s="496"/>
      <c r="F86" s="496"/>
      <c r="G86" s="496"/>
      <c r="H86" s="496"/>
      <c r="I86" s="496"/>
      <c r="J86" s="496"/>
      <c r="K86" s="496"/>
      <c r="L86" s="496"/>
      <c r="M86" s="496"/>
      <c r="N86" s="496"/>
      <c r="O86" s="496"/>
    </row>
    <row r="87" spans="2:15" s="168" customFormat="1" ht="19.5" customHeight="1" x14ac:dyDescent="0.25">
      <c r="B87" s="496"/>
      <c r="C87" s="496"/>
      <c r="D87" s="496"/>
      <c r="E87" s="496"/>
      <c r="F87" s="496"/>
      <c r="G87" s="496"/>
      <c r="H87" s="496"/>
      <c r="I87" s="496"/>
      <c r="J87" s="496"/>
      <c r="K87" s="496"/>
      <c r="L87" s="496"/>
      <c r="M87" s="496"/>
      <c r="N87" s="496"/>
      <c r="O87" s="496"/>
    </row>
    <row r="88" spans="2:15" s="168" customFormat="1" ht="19.5" customHeight="1" x14ac:dyDescent="0.25">
      <c r="B88" s="496"/>
      <c r="C88" s="496"/>
      <c r="D88" s="496"/>
      <c r="E88" s="496"/>
      <c r="F88" s="496"/>
      <c r="G88" s="496"/>
      <c r="H88" s="496"/>
      <c r="I88" s="496"/>
      <c r="J88" s="496"/>
      <c r="K88" s="496"/>
      <c r="L88" s="496"/>
      <c r="M88" s="496"/>
      <c r="N88" s="496"/>
      <c r="O88" s="496"/>
    </row>
    <row r="89" spans="2:15" s="168" customFormat="1" ht="19.5" customHeight="1" x14ac:dyDescent="0.25"/>
    <row r="90" spans="2:15" s="168" customFormat="1" ht="19.5" customHeight="1" x14ac:dyDescent="0.25"/>
    <row r="91" spans="2:15" s="168" customFormat="1" ht="19.5" customHeight="1" x14ac:dyDescent="0.25"/>
    <row r="92" spans="2:15" s="194" customFormat="1" ht="36.6" customHeight="1" x14ac:dyDescent="0.3">
      <c r="B92" s="480" t="s">
        <v>258</v>
      </c>
      <c r="C92" s="192"/>
      <c r="D92" s="192"/>
      <c r="E92" s="192"/>
      <c r="F92" s="193"/>
      <c r="G92" s="193"/>
    </row>
    <row r="93" spans="2:15" ht="15.75" x14ac:dyDescent="0.3">
      <c r="B93" s="160" t="s">
        <v>229</v>
      </c>
      <c r="C93" s="195"/>
      <c r="D93" s="195"/>
      <c r="E93" s="195"/>
      <c r="F93" s="191"/>
      <c r="G93" s="191"/>
    </row>
    <row r="94" spans="2:15" ht="15.75" x14ac:dyDescent="0.3">
      <c r="B94" s="160"/>
      <c r="C94" s="196"/>
      <c r="D94" s="196"/>
      <c r="E94" s="196"/>
      <c r="F94" s="730"/>
      <c r="G94" s="191"/>
    </row>
    <row r="95" spans="2:15" x14ac:dyDescent="0.25">
      <c r="F95" s="217"/>
    </row>
  </sheetData>
  <sheetProtection selectLockedCells="1" selectUnlockedCells="1"/>
  <mergeCells count="8">
    <mergeCell ref="B72:P72"/>
    <mergeCell ref="B5:M5"/>
    <mergeCell ref="B26:O26"/>
    <mergeCell ref="B50:O50"/>
    <mergeCell ref="B3:O3"/>
    <mergeCell ref="B4:O4"/>
    <mergeCell ref="B7:O7"/>
    <mergeCell ref="B15:O15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44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92D050"/>
    <pageSetUpPr fitToPage="1"/>
  </sheetPr>
  <dimension ref="A1:R93"/>
  <sheetViews>
    <sheetView showGridLines="0" showZeros="0" zoomScale="80" zoomScaleNormal="80" zoomScaleSheetLayoutView="100" workbookViewId="0">
      <selection activeCell="F9" sqref="F9"/>
    </sheetView>
  </sheetViews>
  <sheetFormatPr baseColWidth="10" defaultColWidth="21" defaultRowHeight="15" x14ac:dyDescent="0.25"/>
  <cols>
    <col min="1" max="1" width="2.85546875" style="144" customWidth="1"/>
    <col min="2" max="2" width="54.28515625" style="144" customWidth="1"/>
    <col min="3" max="7" width="15.28515625" style="144" customWidth="1"/>
    <col min="8" max="10" width="15.28515625" style="152" customWidth="1"/>
    <col min="11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8" ht="73.5" customHeight="1" x14ac:dyDescent="0.3">
      <c r="K1" s="152"/>
    </row>
    <row r="2" spans="2:18" ht="21" customHeight="1" x14ac:dyDescent="0.3">
      <c r="H2" s="144"/>
      <c r="J2" s="215"/>
      <c r="K2" s="152"/>
    </row>
    <row r="3" spans="2:18" ht="32.25" customHeight="1" x14ac:dyDescent="0.25">
      <c r="B3" s="927" t="s">
        <v>98</v>
      </c>
      <c r="C3" s="927"/>
      <c r="D3" s="927"/>
      <c r="E3" s="927"/>
      <c r="F3" s="927"/>
      <c r="G3" s="927"/>
      <c r="H3" s="927"/>
      <c r="I3" s="927"/>
      <c r="J3" s="927"/>
      <c r="K3" s="927"/>
      <c r="L3" s="927"/>
      <c r="M3" s="927"/>
      <c r="N3" s="927"/>
      <c r="O3" s="927"/>
    </row>
    <row r="4" spans="2:18" ht="46.5" customHeight="1" x14ac:dyDescent="0.25">
      <c r="B4" s="926" t="s">
        <v>339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8" ht="0.6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8" ht="17.45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8" ht="27" customHeight="1" x14ac:dyDescent="0.25">
      <c r="B7" s="932" t="s">
        <v>124</v>
      </c>
      <c r="C7" s="932"/>
      <c r="D7" s="932"/>
      <c r="E7" s="932"/>
      <c r="F7" s="932"/>
      <c r="G7" s="932"/>
      <c r="H7" s="932"/>
      <c r="I7" s="932"/>
      <c r="J7" s="932"/>
      <c r="K7" s="932"/>
      <c r="L7" s="932"/>
      <c r="M7" s="932"/>
      <c r="N7" s="932"/>
      <c r="O7" s="932"/>
    </row>
    <row r="8" spans="2:18" ht="33" customHeight="1" x14ac:dyDescent="0.25">
      <c r="B8" s="235" t="s">
        <v>40</v>
      </c>
      <c r="C8" s="235">
        <v>2007</v>
      </c>
      <c r="D8" s="235">
        <v>2008</v>
      </c>
      <c r="E8" s="235">
        <v>2009</v>
      </c>
      <c r="F8" s="235">
        <v>2010</v>
      </c>
      <c r="G8" s="235">
        <v>2011</v>
      </c>
      <c r="H8" s="235">
        <v>2012</v>
      </c>
      <c r="I8" s="235">
        <v>2013</v>
      </c>
      <c r="J8" s="235">
        <v>2014</v>
      </c>
      <c r="K8" s="235">
        <v>2015</v>
      </c>
      <c r="L8" s="235">
        <v>2016</v>
      </c>
      <c r="M8" s="235">
        <v>2017</v>
      </c>
      <c r="N8" s="235">
        <v>2018</v>
      </c>
      <c r="O8" s="235">
        <v>2019</v>
      </c>
      <c r="P8" s="217"/>
      <c r="Q8" s="217"/>
      <c r="R8" s="217"/>
    </row>
    <row r="9" spans="2:18" ht="33" customHeight="1" x14ac:dyDescent="0.25">
      <c r="B9" s="147" t="s">
        <v>513</v>
      </c>
      <c r="C9" s="229">
        <v>11153</v>
      </c>
      <c r="D9" s="229">
        <v>12440</v>
      </c>
      <c r="E9" s="229">
        <v>17046</v>
      </c>
      <c r="F9" s="229">
        <v>20602</v>
      </c>
      <c r="G9" s="229">
        <v>26305</v>
      </c>
      <c r="H9" s="229">
        <v>58984</v>
      </c>
      <c r="I9" s="229">
        <v>100839</v>
      </c>
      <c r="J9" s="229">
        <v>127496</v>
      </c>
      <c r="K9" s="229">
        <v>131449</v>
      </c>
      <c r="L9" s="229">
        <v>124743</v>
      </c>
      <c r="M9" s="229">
        <v>60236</v>
      </c>
      <c r="N9" s="229">
        <v>58387</v>
      </c>
      <c r="O9" s="229">
        <v>54505</v>
      </c>
    </row>
    <row r="10" spans="2:18" ht="33" customHeight="1" x14ac:dyDescent="0.25">
      <c r="B10" s="147" t="s">
        <v>514</v>
      </c>
      <c r="C10" s="229">
        <v>27878</v>
      </c>
      <c r="D10" s="229">
        <v>29530</v>
      </c>
      <c r="E10" s="229">
        <v>31306</v>
      </c>
      <c r="F10" s="229">
        <v>32318</v>
      </c>
      <c r="G10" s="229">
        <v>32917</v>
      </c>
      <c r="H10" s="229">
        <v>31229</v>
      </c>
      <c r="I10" s="229">
        <v>21916</v>
      </c>
      <c r="J10" s="229">
        <v>32502</v>
      </c>
      <c r="K10" s="229">
        <v>35846</v>
      </c>
      <c r="L10" s="229">
        <v>32353</v>
      </c>
      <c r="M10" s="229">
        <v>32161</v>
      </c>
      <c r="N10" s="229">
        <v>34524</v>
      </c>
      <c r="O10" s="229">
        <v>35823</v>
      </c>
    </row>
    <row r="11" spans="2:18" ht="33" customHeight="1" x14ac:dyDescent="0.25">
      <c r="B11" s="147" t="s">
        <v>515</v>
      </c>
      <c r="C11" s="229">
        <v>27983</v>
      </c>
      <c r="D11" s="229">
        <v>33087</v>
      </c>
      <c r="E11" s="229">
        <v>32799</v>
      </c>
      <c r="F11" s="229">
        <v>39848</v>
      </c>
      <c r="G11" s="229">
        <v>47955</v>
      </c>
      <c r="H11" s="229">
        <v>51200</v>
      </c>
      <c r="I11" s="229">
        <v>64957</v>
      </c>
      <c r="J11" s="229">
        <v>71886</v>
      </c>
      <c r="K11" s="229">
        <v>90869</v>
      </c>
      <c r="L11" s="229">
        <v>82889</v>
      </c>
      <c r="M11" s="229">
        <v>104188</v>
      </c>
      <c r="N11" s="229">
        <v>110613</v>
      </c>
      <c r="O11" s="229">
        <v>97374</v>
      </c>
    </row>
    <row r="12" spans="2:18" ht="33" customHeight="1" x14ac:dyDescent="0.25">
      <c r="B12" s="147" t="s">
        <v>516</v>
      </c>
      <c r="C12" s="229">
        <v>156659</v>
      </c>
      <c r="D12" s="229">
        <v>182078</v>
      </c>
      <c r="E12" s="229">
        <v>189293</v>
      </c>
      <c r="F12" s="229">
        <v>195855</v>
      </c>
      <c r="G12" s="229">
        <v>236390</v>
      </c>
      <c r="H12" s="229">
        <v>244352</v>
      </c>
      <c r="I12" s="229">
        <v>243477</v>
      </c>
      <c r="J12" s="229">
        <v>260315</v>
      </c>
      <c r="K12" s="229">
        <v>290165</v>
      </c>
      <c r="L12" s="229">
        <v>261167</v>
      </c>
      <c r="M12" s="229">
        <v>309403</v>
      </c>
      <c r="N12" s="229">
        <v>337153</v>
      </c>
      <c r="O12" s="229">
        <v>301959</v>
      </c>
    </row>
    <row r="13" spans="2:18" ht="33" customHeight="1" x14ac:dyDescent="0.25">
      <c r="B13" s="147" t="s">
        <v>517</v>
      </c>
      <c r="C13" s="229">
        <v>56086</v>
      </c>
      <c r="D13" s="229">
        <v>57704</v>
      </c>
      <c r="E13" s="229">
        <v>63249</v>
      </c>
      <c r="F13" s="229">
        <v>69572</v>
      </c>
      <c r="G13" s="229">
        <v>73519</v>
      </c>
      <c r="H13" s="229">
        <v>74789</v>
      </c>
      <c r="I13" s="229">
        <v>86383</v>
      </c>
      <c r="J13" s="229">
        <v>95248</v>
      </c>
      <c r="K13" s="229">
        <v>104972</v>
      </c>
      <c r="L13" s="229">
        <v>95459</v>
      </c>
      <c r="M13" s="229">
        <v>121676</v>
      </c>
      <c r="N13" s="229">
        <v>132822</v>
      </c>
      <c r="O13" s="229">
        <v>118019</v>
      </c>
    </row>
    <row r="14" spans="2:18" ht="33" customHeight="1" x14ac:dyDescent="0.25">
      <c r="B14" s="147" t="s">
        <v>518</v>
      </c>
      <c r="C14" s="229">
        <v>45085</v>
      </c>
      <c r="D14" s="229">
        <v>47150</v>
      </c>
      <c r="E14" s="229">
        <v>50667</v>
      </c>
      <c r="F14" s="229">
        <v>58720</v>
      </c>
      <c r="G14" s="229">
        <v>64815</v>
      </c>
      <c r="H14" s="229">
        <v>68182</v>
      </c>
      <c r="I14" s="229">
        <v>81886</v>
      </c>
      <c r="J14" s="229">
        <v>91930</v>
      </c>
      <c r="K14" s="229">
        <v>72069</v>
      </c>
      <c r="L14" s="229">
        <v>64784</v>
      </c>
      <c r="M14" s="229">
        <v>74662</v>
      </c>
      <c r="N14" s="229">
        <v>71861</v>
      </c>
      <c r="O14" s="229">
        <v>70288</v>
      </c>
    </row>
    <row r="15" spans="2:18" ht="33" customHeight="1" x14ac:dyDescent="0.25">
      <c r="B15" s="147" t="s">
        <v>519</v>
      </c>
      <c r="C15" s="229">
        <v>6438</v>
      </c>
      <c r="D15" s="229">
        <v>8069</v>
      </c>
      <c r="E15" s="229">
        <v>8742</v>
      </c>
      <c r="F15" s="229">
        <v>12803</v>
      </c>
      <c r="G15" s="229">
        <v>17291</v>
      </c>
      <c r="H15" s="229">
        <v>22609</v>
      </c>
      <c r="I15" s="229">
        <v>23603</v>
      </c>
      <c r="J15" s="229">
        <v>24854</v>
      </c>
      <c r="K15" s="229">
        <v>27555</v>
      </c>
      <c r="L15" s="229">
        <v>28915</v>
      </c>
      <c r="M15" s="229">
        <v>30228</v>
      </c>
      <c r="N15" s="229">
        <v>33522</v>
      </c>
      <c r="O15" s="229">
        <v>38307</v>
      </c>
    </row>
    <row r="16" spans="2:18" ht="33" customHeight="1" x14ac:dyDescent="0.25">
      <c r="B16" s="147" t="s">
        <v>520</v>
      </c>
      <c r="C16" s="229">
        <v>192649</v>
      </c>
      <c r="D16" s="229">
        <v>231141</v>
      </c>
      <c r="E16" s="229">
        <v>258769</v>
      </c>
      <c r="F16" s="229">
        <v>323049</v>
      </c>
      <c r="G16" s="229">
        <v>357634</v>
      </c>
      <c r="H16" s="229">
        <v>366830</v>
      </c>
      <c r="I16" s="229">
        <v>389903</v>
      </c>
      <c r="J16" s="229">
        <v>390710</v>
      </c>
      <c r="K16" s="229">
        <v>421275</v>
      </c>
      <c r="L16" s="229">
        <v>350699</v>
      </c>
      <c r="M16" s="229">
        <v>372908</v>
      </c>
      <c r="N16" s="229">
        <v>385033</v>
      </c>
      <c r="O16" s="229">
        <v>390801</v>
      </c>
    </row>
    <row r="17" spans="2:15" ht="33" customHeight="1" x14ac:dyDescent="0.25">
      <c r="B17" s="147" t="s">
        <v>521</v>
      </c>
      <c r="C17" s="229">
        <v>59458</v>
      </c>
      <c r="D17" s="229">
        <v>64040</v>
      </c>
      <c r="E17" s="229">
        <v>63970</v>
      </c>
      <c r="F17" s="229">
        <v>73853</v>
      </c>
      <c r="G17" s="229">
        <v>81933</v>
      </c>
      <c r="H17" s="229">
        <v>89454</v>
      </c>
      <c r="I17" s="229">
        <v>101845</v>
      </c>
      <c r="J17" s="229">
        <v>132791</v>
      </c>
      <c r="K17" s="229">
        <v>113797</v>
      </c>
      <c r="L17" s="229">
        <v>107613</v>
      </c>
      <c r="M17" s="229">
        <v>115420</v>
      </c>
      <c r="N17" s="229">
        <v>123173</v>
      </c>
      <c r="O17" s="229">
        <v>116318</v>
      </c>
    </row>
    <row r="18" spans="2:15" s="217" customFormat="1" ht="33" customHeight="1" x14ac:dyDescent="0.3">
      <c r="B18" s="149" t="s">
        <v>522</v>
      </c>
      <c r="C18" s="565">
        <v>583389</v>
      </c>
      <c r="D18" s="565">
        <v>665239</v>
      </c>
      <c r="E18" s="565">
        <v>715841</v>
      </c>
      <c r="F18" s="565">
        <v>826620</v>
      </c>
      <c r="G18" s="565">
        <v>938759</v>
      </c>
      <c r="H18" s="565">
        <v>1007629</v>
      </c>
      <c r="I18" s="565">
        <v>1114809</v>
      </c>
      <c r="J18" s="565">
        <v>1227732</v>
      </c>
      <c r="K18" s="565">
        <v>1287997</v>
      </c>
      <c r="L18" s="565">
        <v>1148622</v>
      </c>
      <c r="M18" s="565">
        <v>1220882</v>
      </c>
      <c r="N18" s="565">
        <v>1287088</v>
      </c>
      <c r="O18" s="565">
        <v>1223394</v>
      </c>
    </row>
    <row r="19" spans="2:15" s="217" customFormat="1" ht="33" customHeight="1" x14ac:dyDescent="0.3">
      <c r="B19" s="241"/>
      <c r="C19" s="241"/>
      <c r="D19" s="241"/>
      <c r="E19" s="241"/>
      <c r="F19" s="241"/>
      <c r="G19" s="241"/>
      <c r="H19" s="241"/>
      <c r="I19" s="241"/>
      <c r="J19" s="241"/>
      <c r="K19" s="241"/>
      <c r="L19" s="241"/>
      <c r="M19" s="241"/>
      <c r="N19" s="241"/>
      <c r="O19" s="241"/>
    </row>
    <row r="20" spans="2:15" s="217" customFormat="1" ht="24.6" customHeight="1" x14ac:dyDescent="0.25">
      <c r="B20" s="932" t="s">
        <v>62</v>
      </c>
      <c r="C20" s="932"/>
      <c r="D20" s="932"/>
      <c r="E20" s="932"/>
      <c r="F20" s="932"/>
      <c r="G20" s="932"/>
      <c r="H20" s="932"/>
      <c r="I20" s="932"/>
      <c r="J20" s="932"/>
      <c r="K20" s="932"/>
      <c r="L20" s="932"/>
      <c r="M20" s="932"/>
      <c r="N20" s="932"/>
      <c r="O20" s="932"/>
    </row>
    <row r="21" spans="2:15" s="217" customFormat="1" ht="33" customHeight="1" x14ac:dyDescent="0.25">
      <c r="B21" s="235" t="s">
        <v>40</v>
      </c>
      <c r="C21" s="235">
        <v>2007</v>
      </c>
      <c r="D21" s="235">
        <v>2008</v>
      </c>
      <c r="E21" s="235">
        <v>2009</v>
      </c>
      <c r="F21" s="235">
        <v>2010</v>
      </c>
      <c r="G21" s="235">
        <v>2011</v>
      </c>
      <c r="H21" s="235">
        <v>2012</v>
      </c>
      <c r="I21" s="235">
        <v>2013</v>
      </c>
      <c r="J21" s="235">
        <v>2014</v>
      </c>
      <c r="K21" s="235">
        <v>2015</v>
      </c>
      <c r="L21" s="235">
        <v>2016</v>
      </c>
      <c r="M21" s="235">
        <v>2017</v>
      </c>
      <c r="N21" s="235">
        <v>2018</v>
      </c>
      <c r="O21" s="235">
        <v>2019</v>
      </c>
    </row>
    <row r="22" spans="2:15" s="217" customFormat="1" ht="33" customHeight="1" x14ac:dyDescent="0.25">
      <c r="B22" s="147" t="s">
        <v>513</v>
      </c>
      <c r="C22" s="229">
        <v>11153</v>
      </c>
      <c r="D22" s="229">
        <v>11684</v>
      </c>
      <c r="E22" s="229">
        <v>15637</v>
      </c>
      <c r="F22" s="229">
        <v>17878</v>
      </c>
      <c r="G22" s="229">
        <v>20222</v>
      </c>
      <c r="H22" s="229">
        <v>45086</v>
      </c>
      <c r="I22" s="229">
        <v>75260</v>
      </c>
      <c r="J22" s="229">
        <v>92685</v>
      </c>
      <c r="K22" s="229">
        <v>94050</v>
      </c>
      <c r="L22" s="229">
        <v>88708</v>
      </c>
      <c r="M22" s="229">
        <v>43184</v>
      </c>
      <c r="N22" s="229">
        <v>41849</v>
      </c>
      <c r="O22" s="229">
        <v>39085</v>
      </c>
    </row>
    <row r="23" spans="2:15" s="217" customFormat="1" ht="33" customHeight="1" x14ac:dyDescent="0.25">
      <c r="B23" s="147" t="s">
        <v>514</v>
      </c>
      <c r="C23" s="229">
        <v>27878</v>
      </c>
      <c r="D23" s="229">
        <v>28052</v>
      </c>
      <c r="E23" s="229">
        <v>28142</v>
      </c>
      <c r="F23" s="229">
        <v>27951</v>
      </c>
      <c r="G23" s="229">
        <v>26810</v>
      </c>
      <c r="H23" s="229">
        <v>24267</v>
      </c>
      <c r="I23" s="229">
        <v>16479</v>
      </c>
      <c r="J23" s="229">
        <v>24029</v>
      </c>
      <c r="K23" s="229">
        <v>26039</v>
      </c>
      <c r="L23" s="229">
        <v>24134</v>
      </c>
      <c r="M23" s="229">
        <v>24065</v>
      </c>
      <c r="N23" s="229">
        <v>25830</v>
      </c>
      <c r="O23" s="229">
        <v>26799</v>
      </c>
    </row>
    <row r="24" spans="2:15" s="217" customFormat="1" ht="33" customHeight="1" x14ac:dyDescent="0.25">
      <c r="B24" s="147" t="s">
        <v>515</v>
      </c>
      <c r="C24" s="229">
        <v>27983</v>
      </c>
      <c r="D24" s="229">
        <v>30807</v>
      </c>
      <c r="E24" s="229">
        <v>29351</v>
      </c>
      <c r="F24" s="229">
        <v>33291</v>
      </c>
      <c r="G24" s="229">
        <v>37974</v>
      </c>
      <c r="H24" s="229">
        <v>38447</v>
      </c>
      <c r="I24" s="229">
        <v>48149</v>
      </c>
      <c r="J24" s="229">
        <v>52151</v>
      </c>
      <c r="K24" s="229">
        <v>65408</v>
      </c>
      <c r="L24" s="229">
        <v>61397</v>
      </c>
      <c r="M24" s="229">
        <v>77981</v>
      </c>
      <c r="N24" s="229">
        <v>82792</v>
      </c>
      <c r="O24" s="229">
        <v>72890</v>
      </c>
    </row>
    <row r="25" spans="2:15" s="217" customFormat="1" ht="33" customHeight="1" x14ac:dyDescent="0.25">
      <c r="B25" s="147" t="s">
        <v>516</v>
      </c>
      <c r="C25" s="229">
        <v>156659</v>
      </c>
      <c r="D25" s="229">
        <v>170339</v>
      </c>
      <c r="E25" s="229">
        <v>169568</v>
      </c>
      <c r="F25" s="229">
        <v>164777</v>
      </c>
      <c r="G25" s="229">
        <v>188232</v>
      </c>
      <c r="H25" s="229">
        <v>185037</v>
      </c>
      <c r="I25" s="229">
        <v>180580</v>
      </c>
      <c r="J25" s="229">
        <v>189208</v>
      </c>
      <c r="K25" s="229">
        <v>209255</v>
      </c>
      <c r="L25" s="229">
        <v>193614</v>
      </c>
      <c r="M25" s="229">
        <v>231590</v>
      </c>
      <c r="N25" s="229">
        <v>252356</v>
      </c>
      <c r="O25" s="229">
        <v>226013</v>
      </c>
    </row>
    <row r="26" spans="2:15" s="217" customFormat="1" ht="33" customHeight="1" x14ac:dyDescent="0.25">
      <c r="B26" s="147" t="s">
        <v>517</v>
      </c>
      <c r="C26" s="229">
        <v>56086</v>
      </c>
      <c r="D26" s="229">
        <v>53826</v>
      </c>
      <c r="E26" s="229">
        <v>56660</v>
      </c>
      <c r="F26" s="229">
        <v>58406</v>
      </c>
      <c r="G26" s="229">
        <v>58138</v>
      </c>
      <c r="H26" s="229">
        <v>56115</v>
      </c>
      <c r="I26" s="229">
        <v>63971</v>
      </c>
      <c r="J26" s="229">
        <v>69059</v>
      </c>
      <c r="K26" s="229">
        <v>75586</v>
      </c>
      <c r="L26" s="229">
        <v>70702</v>
      </c>
      <c r="M26" s="229">
        <v>91064</v>
      </c>
      <c r="N26" s="229">
        <v>99411</v>
      </c>
      <c r="O26" s="229">
        <v>88338</v>
      </c>
    </row>
    <row r="27" spans="2:15" s="217" customFormat="1" ht="33" customHeight="1" x14ac:dyDescent="0.25">
      <c r="B27" s="147" t="s">
        <v>518</v>
      </c>
      <c r="C27" s="229">
        <v>45085</v>
      </c>
      <c r="D27" s="229">
        <v>43837</v>
      </c>
      <c r="E27" s="229">
        <v>45362</v>
      </c>
      <c r="F27" s="229">
        <v>48978</v>
      </c>
      <c r="G27" s="229">
        <v>50924</v>
      </c>
      <c r="H27" s="229">
        <v>50835</v>
      </c>
      <c r="I27" s="229">
        <v>60396</v>
      </c>
      <c r="J27" s="229">
        <v>66393</v>
      </c>
      <c r="K27" s="229">
        <v>51159</v>
      </c>
      <c r="L27" s="229">
        <v>47321</v>
      </c>
      <c r="M27" s="229">
        <v>55905</v>
      </c>
      <c r="N27" s="229">
        <v>53814</v>
      </c>
      <c r="O27" s="229">
        <v>52623</v>
      </c>
    </row>
    <row r="28" spans="2:15" s="217" customFormat="1" ht="33" customHeight="1" x14ac:dyDescent="0.25">
      <c r="B28" s="147" t="s">
        <v>519</v>
      </c>
      <c r="C28" s="229">
        <v>6438</v>
      </c>
      <c r="D28" s="229">
        <v>7416</v>
      </c>
      <c r="E28" s="229">
        <v>7822</v>
      </c>
      <c r="F28" s="229">
        <v>10446</v>
      </c>
      <c r="G28" s="229">
        <v>13288</v>
      </c>
      <c r="H28" s="229">
        <v>16431</v>
      </c>
      <c r="I28" s="229">
        <v>16843</v>
      </c>
      <c r="J28" s="229">
        <v>17444</v>
      </c>
      <c r="K28" s="229">
        <v>19407</v>
      </c>
      <c r="L28" s="229">
        <v>20968</v>
      </c>
      <c r="M28" s="229">
        <v>22707</v>
      </c>
      <c r="N28" s="229">
        <v>25213</v>
      </c>
      <c r="O28" s="229">
        <v>28780</v>
      </c>
    </row>
    <row r="29" spans="2:15" s="217" customFormat="1" ht="33" customHeight="1" x14ac:dyDescent="0.25">
      <c r="B29" s="147" t="s">
        <v>520</v>
      </c>
      <c r="C29" s="229">
        <v>192649</v>
      </c>
      <c r="D29" s="229">
        <v>216026</v>
      </c>
      <c r="E29" s="229">
        <v>234579</v>
      </c>
      <c r="F29" s="229">
        <v>273607</v>
      </c>
      <c r="G29" s="229">
        <v>285870</v>
      </c>
      <c r="H29" s="229">
        <v>279285</v>
      </c>
      <c r="I29" s="229">
        <v>291477</v>
      </c>
      <c r="J29" s="229">
        <v>285491</v>
      </c>
      <c r="K29" s="229">
        <v>304438</v>
      </c>
      <c r="L29" s="229">
        <v>261335</v>
      </c>
      <c r="M29" s="229">
        <v>281608</v>
      </c>
      <c r="N29" s="229">
        <v>290831</v>
      </c>
      <c r="O29" s="229">
        <v>295196</v>
      </c>
    </row>
    <row r="30" spans="2:15" s="217" customFormat="1" ht="33" customHeight="1" x14ac:dyDescent="0.25">
      <c r="B30" s="147" t="s">
        <v>521</v>
      </c>
      <c r="C30" s="229">
        <v>59458</v>
      </c>
      <c r="D30" s="229">
        <v>59013</v>
      </c>
      <c r="E30" s="229">
        <v>57125</v>
      </c>
      <c r="F30" s="229">
        <v>60347</v>
      </c>
      <c r="G30" s="229">
        <v>63103</v>
      </c>
      <c r="H30" s="229">
        <v>65272</v>
      </c>
      <c r="I30" s="229">
        <v>72965</v>
      </c>
      <c r="J30" s="229">
        <v>93503</v>
      </c>
      <c r="K30" s="229">
        <v>80022</v>
      </c>
      <c r="L30" s="229">
        <v>78162</v>
      </c>
      <c r="M30" s="229">
        <v>86463</v>
      </c>
      <c r="N30" s="229">
        <v>92277</v>
      </c>
      <c r="O30" s="229">
        <v>87139</v>
      </c>
    </row>
    <row r="31" spans="2:15" s="217" customFormat="1" ht="33" customHeight="1" x14ac:dyDescent="0.25">
      <c r="B31" s="149" t="s">
        <v>522</v>
      </c>
      <c r="C31" s="565">
        <v>583389</v>
      </c>
      <c r="D31" s="565">
        <v>621000</v>
      </c>
      <c r="E31" s="565">
        <v>644246</v>
      </c>
      <c r="F31" s="565">
        <v>695681</v>
      </c>
      <c r="G31" s="565">
        <v>744561</v>
      </c>
      <c r="H31" s="565">
        <v>760775</v>
      </c>
      <c r="I31" s="565">
        <v>826120</v>
      </c>
      <c r="J31" s="565">
        <v>889963</v>
      </c>
      <c r="K31" s="565">
        <v>925364</v>
      </c>
      <c r="L31" s="565">
        <v>846341</v>
      </c>
      <c r="M31" s="565">
        <v>914567</v>
      </c>
      <c r="N31" s="565">
        <v>964373</v>
      </c>
      <c r="O31" s="565">
        <v>916863</v>
      </c>
    </row>
    <row r="32" spans="2:15" ht="17.25" customHeight="1" x14ac:dyDescent="0.3">
      <c r="B32" s="160" t="s">
        <v>230</v>
      </c>
      <c r="C32" s="170"/>
      <c r="D32" s="170"/>
      <c r="E32" s="170"/>
      <c r="F32" s="170"/>
      <c r="G32" s="170"/>
      <c r="H32" s="170"/>
      <c r="I32" s="170"/>
      <c r="J32" s="170"/>
      <c r="K32" s="170"/>
      <c r="L32" s="170"/>
      <c r="M32" s="170"/>
    </row>
    <row r="33" spans="2:15" ht="20.100000000000001" customHeight="1" x14ac:dyDescent="0.25">
      <c r="F33" s="177"/>
    </row>
    <row r="34" spans="2:15" ht="34.15" customHeight="1" x14ac:dyDescent="0.25">
      <c r="B34" s="926" t="s">
        <v>250</v>
      </c>
      <c r="C34" s="926"/>
      <c r="D34" s="926"/>
      <c r="E34" s="926"/>
      <c r="F34" s="926"/>
      <c r="G34" s="926"/>
      <c r="H34" s="926"/>
      <c r="I34" s="926"/>
      <c r="J34" s="926"/>
      <c r="K34" s="926"/>
      <c r="L34" s="926"/>
      <c r="M34" s="926"/>
      <c r="N34" s="926"/>
      <c r="O34" s="926"/>
    </row>
    <row r="35" spans="2:15" ht="15" customHeight="1" x14ac:dyDescent="0.25">
      <c r="B35" s="223"/>
      <c r="C35" s="223"/>
      <c r="D35" s="223"/>
      <c r="E35" s="223"/>
      <c r="F35" s="177"/>
    </row>
    <row r="36" spans="2:15" ht="15" customHeight="1" x14ac:dyDescent="0.25">
      <c r="B36" s="60"/>
      <c r="C36" s="60"/>
      <c r="D36" s="60"/>
      <c r="E36" s="60"/>
      <c r="F36" s="62"/>
      <c r="G36" s="105"/>
      <c r="H36" s="711"/>
      <c r="I36" s="711"/>
    </row>
    <row r="37" spans="2:15" ht="19.5" customHeight="1" x14ac:dyDescent="0.25">
      <c r="B37" s="106"/>
      <c r="C37" s="120"/>
      <c r="D37" s="132">
        <v>2018</v>
      </c>
      <c r="E37" s="497">
        <v>2019</v>
      </c>
      <c r="F37" s="132">
        <v>2018</v>
      </c>
      <c r="G37" s="497">
        <v>2019</v>
      </c>
      <c r="H37" s="732"/>
      <c r="I37" s="711"/>
    </row>
    <row r="38" spans="2:15" ht="19.5" customHeight="1" x14ac:dyDescent="0.25">
      <c r="B38" s="111" t="str">
        <f>+B9</f>
        <v>Actividades de regulación y administración de servicios de enseñanza</v>
      </c>
      <c r="C38" s="111" t="s">
        <v>153</v>
      </c>
      <c r="D38" s="126">
        <f>+N9</f>
        <v>58387</v>
      </c>
      <c r="E38" s="498">
        <f>+O9</f>
        <v>54505</v>
      </c>
      <c r="F38" s="499">
        <f>D38/$D$47</f>
        <v>4.5363642579217579E-2</v>
      </c>
      <c r="G38" s="499">
        <f>E38/$E$47</f>
        <v>4.4552286507862554E-2</v>
      </c>
      <c r="H38" s="732"/>
      <c r="I38" s="711"/>
    </row>
    <row r="39" spans="2:15" ht="19.5" customHeight="1" x14ac:dyDescent="0.25">
      <c r="B39" s="111" t="str">
        <f t="shared" ref="B39:B46" si="0">+B10</f>
        <v>Actividades de servicios de enseñanza de desarrollo infantil</v>
      </c>
      <c r="C39" s="111" t="s">
        <v>154</v>
      </c>
      <c r="D39" s="126">
        <f t="shared" ref="D39:D46" si="1">+N10</f>
        <v>34524</v>
      </c>
      <c r="E39" s="498">
        <f t="shared" ref="E39:E46" si="2">+O10</f>
        <v>35823</v>
      </c>
      <c r="F39" s="499">
        <f t="shared" ref="F39:F46" si="3">D39/$D$47</f>
        <v>2.6823340750593588E-2</v>
      </c>
      <c r="G39" s="499">
        <f t="shared" ref="G39:G46" si="4">E39/$E$47</f>
        <v>2.9281654152300895E-2</v>
      </c>
      <c r="H39" s="732"/>
      <c r="I39" s="711"/>
      <c r="M39" s="152"/>
    </row>
    <row r="40" spans="2:15" ht="19.5" customHeight="1" x14ac:dyDescent="0.25">
      <c r="B40" s="111" t="str">
        <f t="shared" si="0"/>
        <v>Actividades de servicios de enseñanza preprimaria</v>
      </c>
      <c r="C40" s="111" t="s">
        <v>155</v>
      </c>
      <c r="D40" s="126">
        <f t="shared" si="1"/>
        <v>110613</v>
      </c>
      <c r="E40" s="498">
        <f t="shared" si="2"/>
        <v>97374</v>
      </c>
      <c r="F40" s="499">
        <f t="shared" si="3"/>
        <v>8.5940510672152956E-2</v>
      </c>
      <c r="G40" s="499">
        <f t="shared" si="4"/>
        <v>7.9593328069289204E-2</v>
      </c>
      <c r="H40" s="732"/>
      <c r="I40" s="711"/>
    </row>
    <row r="41" spans="2:15" ht="19.5" customHeight="1" x14ac:dyDescent="0.25">
      <c r="B41" s="111" t="str">
        <f t="shared" si="0"/>
        <v>Actividades de servicios de enseñanza primaria</v>
      </c>
      <c r="C41" s="111" t="s">
        <v>156</v>
      </c>
      <c r="D41" s="126">
        <f t="shared" si="1"/>
        <v>337153</v>
      </c>
      <c r="E41" s="498">
        <f t="shared" si="2"/>
        <v>301959</v>
      </c>
      <c r="F41" s="499">
        <f t="shared" si="3"/>
        <v>0.26195023184117949</v>
      </c>
      <c r="G41" s="499">
        <f t="shared" si="4"/>
        <v>0.24682072987116171</v>
      </c>
      <c r="H41" s="732"/>
      <c r="I41" s="711"/>
    </row>
    <row r="42" spans="2:15" ht="19.5" customHeight="1" x14ac:dyDescent="0.25">
      <c r="B42" s="111" t="str">
        <f t="shared" si="0"/>
        <v>Actividades de servicios de enseñanza secundaria baja</v>
      </c>
      <c r="C42" s="111" t="s">
        <v>158</v>
      </c>
      <c r="D42" s="126">
        <f t="shared" si="1"/>
        <v>132822</v>
      </c>
      <c r="E42" s="498">
        <f t="shared" si="2"/>
        <v>118019</v>
      </c>
      <c r="F42" s="499">
        <f t="shared" si="3"/>
        <v>0.10319574108374874</v>
      </c>
      <c r="G42" s="499">
        <f t="shared" si="4"/>
        <v>9.6468513005622064E-2</v>
      </c>
      <c r="H42" s="732"/>
      <c r="I42" s="711"/>
    </row>
    <row r="43" spans="2:15" ht="19.5" customHeight="1" x14ac:dyDescent="0.25">
      <c r="B43" s="111" t="str">
        <f t="shared" si="0"/>
        <v>Actividades de servicios de enseñanza secundaria alta</v>
      </c>
      <c r="C43" s="111" t="s">
        <v>157</v>
      </c>
      <c r="D43" s="126">
        <f t="shared" si="1"/>
        <v>71861</v>
      </c>
      <c r="E43" s="498">
        <f t="shared" si="2"/>
        <v>70288</v>
      </c>
      <c r="F43" s="499">
        <f t="shared" si="3"/>
        <v>5.5832235247317979E-2</v>
      </c>
      <c r="G43" s="499">
        <f t="shared" si="4"/>
        <v>5.7453281608378003E-2</v>
      </c>
      <c r="H43" s="732"/>
      <c r="I43" s="711"/>
    </row>
    <row r="44" spans="2:15" ht="19.5" customHeight="1" x14ac:dyDescent="0.25">
      <c r="B44" s="111" t="str">
        <f t="shared" si="0"/>
        <v>Actividades de servicios de enseñanza superior de ciclo corto</v>
      </c>
      <c r="C44" s="111" t="s">
        <v>159</v>
      </c>
      <c r="D44" s="126">
        <f t="shared" si="1"/>
        <v>33522</v>
      </c>
      <c r="E44" s="498">
        <f t="shared" si="2"/>
        <v>38307</v>
      </c>
      <c r="F44" s="499">
        <f t="shared" si="3"/>
        <v>2.6044839202913863E-2</v>
      </c>
      <c r="G44" s="499">
        <f t="shared" si="4"/>
        <v>3.131207117249226E-2</v>
      </c>
      <c r="H44" s="732"/>
      <c r="I44" s="711"/>
    </row>
    <row r="45" spans="2:15" ht="19.5" customHeight="1" x14ac:dyDescent="0.25">
      <c r="B45" s="111" t="str">
        <f t="shared" si="0"/>
        <v>Actividades de servicios de enseñanza superior</v>
      </c>
      <c r="C45" s="111" t="s">
        <v>160</v>
      </c>
      <c r="D45" s="126">
        <f t="shared" si="1"/>
        <v>385033</v>
      </c>
      <c r="E45" s="498">
        <f t="shared" si="2"/>
        <v>390801</v>
      </c>
      <c r="F45" s="499">
        <f t="shared" si="3"/>
        <v>0.29915048543689321</v>
      </c>
      <c r="G45" s="499">
        <f t="shared" si="4"/>
        <v>0.31944001687109796</v>
      </c>
      <c r="H45" s="732"/>
      <c r="I45" s="711"/>
    </row>
    <row r="46" spans="2:15" ht="19.5" customHeight="1" x14ac:dyDescent="0.25">
      <c r="B46" s="111" t="str">
        <f t="shared" si="0"/>
        <v>Actividades de servicios de otros tipos de enseñanza y de apoyo a la enseñanza</v>
      </c>
      <c r="C46" s="111" t="s">
        <v>164</v>
      </c>
      <c r="D46" s="126">
        <f t="shared" si="1"/>
        <v>123173</v>
      </c>
      <c r="E46" s="498">
        <f t="shared" si="2"/>
        <v>116318</v>
      </c>
      <c r="F46" s="499">
        <f t="shared" si="3"/>
        <v>9.5698973185982625E-2</v>
      </c>
      <c r="G46" s="499">
        <f t="shared" si="4"/>
        <v>9.5078118741795364E-2</v>
      </c>
      <c r="H46" s="732"/>
      <c r="I46" s="711"/>
    </row>
    <row r="47" spans="2:15" ht="19.5" customHeight="1" x14ac:dyDescent="0.25">
      <c r="B47" s="108"/>
      <c r="C47" s="108"/>
      <c r="D47" s="500">
        <f>+SUM(D38:D46)</f>
        <v>1287088</v>
      </c>
      <c r="E47" s="500">
        <f t="shared" ref="E47:G47" si="5">+SUM(E38:E46)</f>
        <v>1223394</v>
      </c>
      <c r="F47" s="501">
        <f t="shared" si="5"/>
        <v>1</v>
      </c>
      <c r="G47" s="501">
        <f t="shared" si="5"/>
        <v>1</v>
      </c>
      <c r="H47" s="711"/>
      <c r="I47" s="711"/>
    </row>
    <row r="48" spans="2:15" ht="19.5" customHeight="1" x14ac:dyDescent="0.25">
      <c r="B48" s="107"/>
      <c r="C48" s="120"/>
      <c r="D48" s="490">
        <f>+D47-N18</f>
        <v>0</v>
      </c>
      <c r="E48" s="490">
        <f>+E47-O18</f>
        <v>0</v>
      </c>
      <c r="F48" s="490"/>
      <c r="G48" s="502"/>
      <c r="H48" s="711"/>
      <c r="I48" s="711"/>
    </row>
    <row r="49" spans="2:15" ht="19.5" customHeight="1" x14ac:dyDescent="0.25">
      <c r="B49" s="521"/>
      <c r="C49" s="731"/>
      <c r="D49" s="521"/>
      <c r="E49" s="521"/>
      <c r="F49" s="733"/>
      <c r="G49" s="734"/>
      <c r="H49" s="711"/>
      <c r="I49" s="711"/>
    </row>
    <row r="50" spans="2:15" ht="19.5" customHeight="1" x14ac:dyDescent="0.25">
      <c r="C50" s="223"/>
      <c r="F50" s="173"/>
      <c r="G50" s="263"/>
    </row>
    <row r="51" spans="2:15" ht="19.5" customHeight="1" x14ac:dyDescent="0.25">
      <c r="C51" s="223"/>
      <c r="F51" s="173"/>
      <c r="G51" s="263"/>
    </row>
    <row r="52" spans="2:15" ht="19.5" customHeight="1" x14ac:dyDescent="0.25">
      <c r="C52" s="223"/>
      <c r="F52" s="173"/>
      <c r="G52" s="263"/>
    </row>
    <row r="53" spans="2:15" ht="19.5" customHeight="1" x14ac:dyDescent="0.25">
      <c r="C53" s="223"/>
      <c r="F53" s="173"/>
      <c r="G53" s="263"/>
    </row>
    <row r="54" spans="2:15" ht="19.5" customHeight="1" x14ac:dyDescent="0.25">
      <c r="C54" s="223"/>
      <c r="F54" s="173"/>
      <c r="G54" s="263"/>
    </row>
    <row r="55" spans="2:15" ht="19.5" customHeight="1" x14ac:dyDescent="0.25">
      <c r="C55" s="223"/>
      <c r="F55" s="173"/>
      <c r="G55" s="263"/>
    </row>
    <row r="56" spans="2:15" ht="19.5" customHeight="1" x14ac:dyDescent="0.25">
      <c r="C56" s="223"/>
      <c r="F56" s="173"/>
      <c r="G56" s="263"/>
    </row>
    <row r="57" spans="2:15" ht="19.5" customHeight="1" x14ac:dyDescent="0.25">
      <c r="C57" s="223"/>
      <c r="F57" s="173"/>
      <c r="G57" s="263"/>
    </row>
    <row r="58" spans="2:15" ht="19.5" customHeight="1" x14ac:dyDescent="0.25"/>
    <row r="59" spans="2:15" ht="19.5" customHeight="1" x14ac:dyDescent="0.25">
      <c r="C59" s="179"/>
      <c r="E59" s="195"/>
      <c r="F59" s="191"/>
      <c r="G59" s="191"/>
    </row>
    <row r="60" spans="2:15" ht="19.5" customHeight="1" x14ac:dyDescent="0.25">
      <c r="C60" s="195"/>
      <c r="D60" s="195"/>
      <c r="E60" s="195"/>
      <c r="F60" s="191"/>
      <c r="G60" s="191"/>
    </row>
    <row r="61" spans="2:15" ht="21.75" customHeight="1" x14ac:dyDescent="0.25">
      <c r="B61" s="926" t="s">
        <v>251</v>
      </c>
      <c r="C61" s="926"/>
      <c r="D61" s="926"/>
      <c r="E61" s="926"/>
      <c r="F61" s="926"/>
      <c r="G61" s="926"/>
      <c r="H61" s="926"/>
      <c r="I61" s="926"/>
      <c r="J61" s="926"/>
      <c r="K61" s="926"/>
      <c r="L61" s="926"/>
      <c r="M61" s="926"/>
      <c r="N61" s="926"/>
      <c r="O61" s="926"/>
    </row>
    <row r="62" spans="2:15" ht="19.5" customHeight="1" x14ac:dyDescent="0.25">
      <c r="B62" s="232"/>
      <c r="C62" s="232"/>
      <c r="D62" s="232"/>
      <c r="E62" s="232"/>
      <c r="F62" s="232"/>
      <c r="G62" s="232"/>
      <c r="H62" s="232"/>
      <c r="I62" s="232"/>
      <c r="J62" s="232"/>
      <c r="K62" s="232"/>
      <c r="L62" s="232"/>
      <c r="M62" s="232"/>
    </row>
    <row r="63" spans="2:15" ht="19.5" customHeight="1" x14ac:dyDescent="0.25">
      <c r="B63" s="60"/>
      <c r="C63" s="60"/>
      <c r="D63" s="60"/>
      <c r="E63" s="60"/>
      <c r="F63" s="62"/>
      <c r="G63" s="105"/>
      <c r="H63" s="103"/>
    </row>
    <row r="64" spans="2:15" ht="19.5" customHeight="1" x14ac:dyDescent="0.25">
      <c r="B64" s="106"/>
      <c r="C64" s="120"/>
      <c r="D64" s="132">
        <v>2018</v>
      </c>
      <c r="E64" s="497">
        <v>2019</v>
      </c>
      <c r="F64" s="132">
        <v>2018</v>
      </c>
      <c r="G64" s="497">
        <v>2019</v>
      </c>
      <c r="H64" s="283"/>
      <c r="I64" s="66"/>
    </row>
    <row r="65" spans="2:13" ht="19.5" customHeight="1" x14ac:dyDescent="0.25">
      <c r="B65" s="111" t="str">
        <f>+B22</f>
        <v>Actividades de regulación y administración de servicios de enseñanza</v>
      </c>
      <c r="C65" s="111" t="s">
        <v>153</v>
      </c>
      <c r="D65" s="126">
        <f>+N22</f>
        <v>41849</v>
      </c>
      <c r="E65" s="498">
        <f>+O22</f>
        <v>39085</v>
      </c>
      <c r="F65" s="499">
        <f>D65/$D$74</f>
        <v>4.3395034908691968E-2</v>
      </c>
      <c r="G65" s="499">
        <f>E65/$E$74</f>
        <v>4.2629051450434795E-2</v>
      </c>
      <c r="H65" s="283"/>
      <c r="I65" s="66"/>
    </row>
    <row r="66" spans="2:13" ht="19.5" customHeight="1" x14ac:dyDescent="0.25">
      <c r="B66" s="111" t="str">
        <f t="shared" ref="B66:B73" si="6">+B23</f>
        <v>Actividades de servicios de enseñanza de desarrollo infantil</v>
      </c>
      <c r="C66" s="111" t="s">
        <v>154</v>
      </c>
      <c r="D66" s="126">
        <f t="shared" ref="D66:D73" si="7">+N23</f>
        <v>25830</v>
      </c>
      <c r="E66" s="498">
        <f t="shared" ref="E66:E73" si="8">+O23</f>
        <v>26799</v>
      </c>
      <c r="F66" s="499">
        <f t="shared" ref="F66:F73" si="9">D66/$D$74</f>
        <v>2.6784242196743375E-2</v>
      </c>
      <c r="G66" s="499">
        <f t="shared" ref="G66:G73" si="10">E66/$E$74</f>
        <v>2.9229012404252325E-2</v>
      </c>
      <c r="H66" s="283"/>
      <c r="I66" s="66"/>
      <c r="M66" s="152"/>
    </row>
    <row r="67" spans="2:13" ht="19.5" customHeight="1" x14ac:dyDescent="0.25">
      <c r="B67" s="111" t="str">
        <f t="shared" si="6"/>
        <v>Actividades de servicios de enseñanza preprimaria</v>
      </c>
      <c r="C67" s="111" t="s">
        <v>155</v>
      </c>
      <c r="D67" s="126">
        <f t="shared" si="7"/>
        <v>82792</v>
      </c>
      <c r="E67" s="498">
        <f t="shared" si="8"/>
        <v>72890</v>
      </c>
      <c r="F67" s="499">
        <f t="shared" si="9"/>
        <v>8.5850599301307687E-2</v>
      </c>
      <c r="G67" s="499">
        <f t="shared" si="10"/>
        <v>7.9499336323965525E-2</v>
      </c>
      <c r="H67" s="283"/>
      <c r="I67" s="66"/>
    </row>
    <row r="68" spans="2:13" ht="19.5" customHeight="1" x14ac:dyDescent="0.25">
      <c r="B68" s="111" t="str">
        <f t="shared" si="6"/>
        <v>Actividades de servicios de enseñanza primaria</v>
      </c>
      <c r="C68" s="111" t="s">
        <v>156</v>
      </c>
      <c r="D68" s="126">
        <f t="shared" si="7"/>
        <v>252356</v>
      </c>
      <c r="E68" s="498">
        <f t="shared" si="8"/>
        <v>226013</v>
      </c>
      <c r="F68" s="499">
        <f t="shared" si="9"/>
        <v>0.26167883173834189</v>
      </c>
      <c r="G68" s="499">
        <f t="shared" si="10"/>
        <v>0.24650683908064783</v>
      </c>
      <c r="H68" s="283"/>
      <c r="I68" s="66"/>
    </row>
    <row r="69" spans="2:13" ht="19.5" customHeight="1" x14ac:dyDescent="0.25">
      <c r="B69" s="111" t="str">
        <f t="shared" si="6"/>
        <v>Actividades de servicios de enseñanza secundaria baja</v>
      </c>
      <c r="C69" s="111" t="s">
        <v>158</v>
      </c>
      <c r="D69" s="126">
        <f t="shared" si="7"/>
        <v>99411</v>
      </c>
      <c r="E69" s="498">
        <f t="shared" si="8"/>
        <v>88338</v>
      </c>
      <c r="F69" s="499">
        <f t="shared" si="9"/>
        <v>0.10308355791794253</v>
      </c>
      <c r="G69" s="499">
        <f t="shared" si="10"/>
        <v>9.6348091263362134E-2</v>
      </c>
      <c r="H69" s="283"/>
      <c r="I69" s="66"/>
    </row>
    <row r="70" spans="2:13" ht="19.5" customHeight="1" x14ac:dyDescent="0.25">
      <c r="B70" s="111" t="str">
        <f t="shared" si="6"/>
        <v>Actividades de servicios de enseñanza secundaria alta</v>
      </c>
      <c r="C70" s="111" t="s">
        <v>157</v>
      </c>
      <c r="D70" s="126">
        <f t="shared" si="7"/>
        <v>53814</v>
      </c>
      <c r="E70" s="498">
        <f t="shared" si="8"/>
        <v>52623</v>
      </c>
      <c r="F70" s="499">
        <f t="shared" si="9"/>
        <v>5.5802059991310417E-2</v>
      </c>
      <c r="G70" s="499">
        <f t="shared" si="10"/>
        <v>5.7394616207655888E-2</v>
      </c>
      <c r="H70" s="283"/>
      <c r="I70" s="66"/>
    </row>
    <row r="71" spans="2:13" ht="19.5" customHeight="1" x14ac:dyDescent="0.25">
      <c r="B71" s="111" t="str">
        <f t="shared" si="6"/>
        <v>Actividades de servicios de enseñanza superior de ciclo corto</v>
      </c>
      <c r="C71" s="111" t="s">
        <v>159</v>
      </c>
      <c r="D71" s="126">
        <f t="shared" si="7"/>
        <v>25213</v>
      </c>
      <c r="E71" s="498">
        <f t="shared" si="8"/>
        <v>28780</v>
      </c>
      <c r="F71" s="499">
        <f t="shared" si="9"/>
        <v>2.6144448258091008E-2</v>
      </c>
      <c r="G71" s="499">
        <f t="shared" si="10"/>
        <v>3.13896405460794E-2</v>
      </c>
      <c r="H71" s="283"/>
      <c r="I71" s="66"/>
    </row>
    <row r="72" spans="2:13" ht="19.5" customHeight="1" x14ac:dyDescent="0.25">
      <c r="B72" s="111" t="str">
        <f t="shared" si="6"/>
        <v>Actividades de servicios de enseñanza superior</v>
      </c>
      <c r="C72" s="111" t="s">
        <v>160</v>
      </c>
      <c r="D72" s="126">
        <f t="shared" si="7"/>
        <v>290831</v>
      </c>
      <c r="E72" s="498">
        <f t="shared" si="8"/>
        <v>295196</v>
      </c>
      <c r="F72" s="499">
        <f t="shared" si="9"/>
        <v>0.30157522037634815</v>
      </c>
      <c r="G72" s="499">
        <f t="shared" si="10"/>
        <v>0.32196304137041193</v>
      </c>
      <c r="H72" s="283"/>
      <c r="I72" s="66"/>
    </row>
    <row r="73" spans="2:13" ht="19.5" customHeight="1" x14ac:dyDescent="0.25">
      <c r="B73" s="111" t="str">
        <f t="shared" si="6"/>
        <v>Actividades de servicios de otros tipos de enseñanza y de apoyo a la enseñanza</v>
      </c>
      <c r="C73" s="111" t="s">
        <v>164</v>
      </c>
      <c r="D73" s="126">
        <f t="shared" si="7"/>
        <v>92277</v>
      </c>
      <c r="E73" s="498">
        <f t="shared" si="8"/>
        <v>87139</v>
      </c>
      <c r="F73" s="499">
        <f t="shared" si="9"/>
        <v>9.5686005311222941E-2</v>
      </c>
      <c r="G73" s="499">
        <f t="shared" si="10"/>
        <v>9.504037135319017E-2</v>
      </c>
      <c r="H73" s="283"/>
      <c r="I73" s="66"/>
    </row>
    <row r="74" spans="2:13" ht="19.5" customHeight="1" x14ac:dyDescent="0.25">
      <c r="B74" s="108"/>
      <c r="C74" s="108"/>
      <c r="D74" s="500">
        <f>+SUM(D65:D73)</f>
        <v>964373</v>
      </c>
      <c r="E74" s="500">
        <f t="shared" ref="E74" si="11">+SUM(E65:E73)</f>
        <v>916863</v>
      </c>
      <c r="F74" s="501">
        <f t="shared" ref="F74" si="12">+SUM(F65:F73)</f>
        <v>1</v>
      </c>
      <c r="G74" s="501">
        <f t="shared" ref="G74" si="13">+SUM(G65:G73)</f>
        <v>1</v>
      </c>
      <c r="H74" s="103"/>
      <c r="I74" s="66"/>
    </row>
    <row r="75" spans="2:13" ht="19.5" customHeight="1" x14ac:dyDescent="0.25">
      <c r="B75" s="102"/>
      <c r="C75" s="102"/>
      <c r="D75" s="735">
        <f>+D74-N31</f>
        <v>0</v>
      </c>
      <c r="E75" s="735">
        <f>+E74-O31</f>
        <v>0</v>
      </c>
      <c r="F75" s="102"/>
      <c r="G75" s="102"/>
      <c r="H75" s="66"/>
      <c r="I75" s="66"/>
    </row>
    <row r="76" spans="2:13" ht="19.5" customHeight="1" x14ac:dyDescent="0.25"/>
    <row r="77" spans="2:13" ht="19.5" customHeight="1" x14ac:dyDescent="0.25"/>
    <row r="78" spans="2:13" ht="19.5" customHeight="1" x14ac:dyDescent="0.25"/>
    <row r="79" spans="2:13" ht="19.5" customHeight="1" x14ac:dyDescent="0.25"/>
    <row r="80" spans="2:13" ht="19.5" customHeight="1" x14ac:dyDescent="0.25"/>
    <row r="81" spans="1:14" ht="19.5" customHeight="1" x14ac:dyDescent="0.25"/>
    <row r="82" spans="1:14" ht="19.5" customHeight="1" x14ac:dyDescent="0.25"/>
    <row r="83" spans="1:14" ht="19.5" customHeight="1" x14ac:dyDescent="0.25"/>
    <row r="84" spans="1:14" ht="19.5" customHeight="1" x14ac:dyDescent="0.25"/>
    <row r="85" spans="1:14" ht="19.5" customHeight="1" x14ac:dyDescent="0.25"/>
    <row r="86" spans="1:14" ht="19.5" customHeight="1" x14ac:dyDescent="0.25"/>
    <row r="87" spans="1:14" ht="19.5" customHeight="1" x14ac:dyDescent="0.25"/>
    <row r="88" spans="1:14" ht="19.5" customHeight="1" x14ac:dyDescent="0.25"/>
    <row r="89" spans="1:14" ht="19.5" customHeight="1" x14ac:dyDescent="0.25">
      <c r="A89" s="930" t="s">
        <v>247</v>
      </c>
      <c r="B89" s="930"/>
      <c r="C89" s="930"/>
      <c r="D89" s="930"/>
      <c r="E89" s="930"/>
      <c r="F89" s="930"/>
      <c r="G89" s="930"/>
      <c r="H89" s="930"/>
      <c r="I89" s="930"/>
      <c r="J89" s="930"/>
      <c r="K89" s="930"/>
      <c r="L89" s="930"/>
      <c r="M89" s="930"/>
      <c r="N89" s="930"/>
    </row>
    <row r="90" spans="1:14" ht="19.5" customHeight="1" x14ac:dyDescent="0.25"/>
    <row r="91" spans="1:14" ht="15.75" x14ac:dyDescent="0.3">
      <c r="B91" s="160" t="s">
        <v>230</v>
      </c>
    </row>
    <row r="92" spans="1:14" ht="15.75" x14ac:dyDescent="0.3">
      <c r="B92" s="160" t="s">
        <v>229</v>
      </c>
    </row>
    <row r="93" spans="1:14" x14ac:dyDescent="0.25">
      <c r="B93" s="341"/>
    </row>
  </sheetData>
  <sheetProtection selectLockedCells="1" selectUnlockedCells="1"/>
  <mergeCells count="8">
    <mergeCell ref="B3:O3"/>
    <mergeCell ref="B7:O7"/>
    <mergeCell ref="B20:O20"/>
    <mergeCell ref="B34:O34"/>
    <mergeCell ref="A89:N89"/>
    <mergeCell ref="B61:O61"/>
    <mergeCell ref="B5:M5"/>
    <mergeCell ref="B4:O4"/>
  </mergeCells>
  <conditionalFormatting sqref="D48:F48">
    <cfRule type="cellIs" dxfId="39" priority="3" operator="notEqual">
      <formula>0</formula>
    </cfRule>
    <cfRule type="cellIs" dxfId="38" priority="4" operator="notEqual">
      <formula>0</formula>
    </cfRule>
  </conditionalFormatting>
  <conditionalFormatting sqref="D75:E75">
    <cfRule type="cellIs" dxfId="37" priority="1" operator="notEqual">
      <formula>0</formula>
    </cfRule>
    <cfRule type="cellIs" dxfId="36" priority="2" operator="notEqual">
      <formula>0</formula>
    </cfRule>
  </conditionalFormatting>
  <hyperlinks>
    <hyperlink ref="B6" location="Indice!A1" display="Índice"/>
    <hyperlink ref="A89" location="'6.1_NIVELES EDUCATIVOS'!A1" display="Ver anexo 6.1"/>
  </hyperlinks>
  <printOptions horizontalCentered="1" verticalCentered="1"/>
  <pageMargins left="0.25" right="0.25" top="0.75" bottom="0.75" header="0.3" footer="0.3"/>
  <pageSetup paperSize="9" scale="4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tabColor rgb="FF92D050"/>
    <pageSetUpPr fitToPage="1"/>
  </sheetPr>
  <dimension ref="B1:O93"/>
  <sheetViews>
    <sheetView showGridLines="0" showZeros="0" zoomScale="80" zoomScaleNormal="80" zoomScaleSheetLayoutView="100" workbookViewId="0">
      <selection activeCell="H9" sqref="H9"/>
    </sheetView>
  </sheetViews>
  <sheetFormatPr baseColWidth="10" defaultColWidth="21" defaultRowHeight="15" x14ac:dyDescent="0.25"/>
  <cols>
    <col min="1" max="1" width="2.85546875" style="144" customWidth="1"/>
    <col min="2" max="2" width="53.7109375" style="144" customWidth="1"/>
    <col min="3" max="7" width="15.28515625" style="144" customWidth="1"/>
    <col min="8" max="10" width="15.28515625" style="152" customWidth="1"/>
    <col min="11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5" ht="75" customHeight="1" x14ac:dyDescent="0.3">
      <c r="K1" s="152"/>
    </row>
    <row r="2" spans="2:15" ht="12" customHeight="1" x14ac:dyDescent="0.3">
      <c r="H2" s="144"/>
      <c r="J2" s="215"/>
      <c r="K2" s="152"/>
    </row>
    <row r="3" spans="2:15" ht="32.25" customHeight="1" x14ac:dyDescent="0.25">
      <c r="B3" s="927" t="s">
        <v>99</v>
      </c>
      <c r="C3" s="927"/>
      <c r="D3" s="927"/>
      <c r="E3" s="927"/>
      <c r="F3" s="927"/>
      <c r="G3" s="927"/>
      <c r="H3" s="927"/>
      <c r="I3" s="927"/>
      <c r="J3" s="927"/>
      <c r="K3" s="927"/>
      <c r="L3" s="927"/>
      <c r="M3" s="927"/>
      <c r="N3" s="927"/>
      <c r="O3" s="927"/>
    </row>
    <row r="4" spans="2:15" ht="45.6" customHeight="1" x14ac:dyDescent="0.25">
      <c r="B4" s="926" t="s">
        <v>340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2.1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16.149999999999999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</row>
    <row r="7" spans="2:15" ht="27" customHeight="1" x14ac:dyDescent="0.25">
      <c r="B7" s="932" t="s">
        <v>124</v>
      </c>
      <c r="C7" s="932"/>
      <c r="D7" s="932"/>
      <c r="E7" s="932"/>
      <c r="F7" s="932"/>
      <c r="G7" s="932"/>
      <c r="H7" s="932"/>
      <c r="I7" s="932"/>
      <c r="J7" s="932"/>
      <c r="K7" s="932"/>
      <c r="L7" s="932"/>
      <c r="M7" s="932"/>
      <c r="N7" s="932"/>
      <c r="O7" s="932"/>
    </row>
    <row r="8" spans="2:15" ht="33" customHeight="1" x14ac:dyDescent="0.25">
      <c r="B8" s="471" t="s">
        <v>40</v>
      </c>
      <c r="C8" s="471">
        <v>2007</v>
      </c>
      <c r="D8" s="471">
        <v>2008</v>
      </c>
      <c r="E8" s="471">
        <v>2009</v>
      </c>
      <c r="F8" s="471">
        <v>2010</v>
      </c>
      <c r="G8" s="471">
        <v>2011</v>
      </c>
      <c r="H8" s="471">
        <v>2012</v>
      </c>
      <c r="I8" s="471">
        <v>2013</v>
      </c>
      <c r="J8" s="471">
        <v>2014</v>
      </c>
      <c r="K8" s="471">
        <v>2015</v>
      </c>
      <c r="L8" s="471">
        <v>2016</v>
      </c>
      <c r="M8" s="471">
        <v>2017</v>
      </c>
      <c r="N8" s="471">
        <v>2018</v>
      </c>
      <c r="O8" s="471">
        <v>2019</v>
      </c>
    </row>
    <row r="9" spans="2:15" ht="33" customHeight="1" x14ac:dyDescent="0.25">
      <c r="B9" s="351" t="s">
        <v>523</v>
      </c>
      <c r="C9" s="566">
        <v>69495</v>
      </c>
      <c r="D9" s="566">
        <v>79515</v>
      </c>
      <c r="E9" s="566">
        <v>87954</v>
      </c>
      <c r="F9" s="566">
        <v>92529</v>
      </c>
      <c r="G9" s="566">
        <v>107030</v>
      </c>
      <c r="H9" s="566">
        <v>113033</v>
      </c>
      <c r="I9" s="566">
        <v>127615</v>
      </c>
      <c r="J9" s="566">
        <v>141121</v>
      </c>
      <c r="K9" s="566">
        <v>145388</v>
      </c>
      <c r="L9" s="566">
        <v>136085</v>
      </c>
      <c r="M9" s="566">
        <v>148743</v>
      </c>
      <c r="N9" s="566">
        <v>152649</v>
      </c>
      <c r="O9" s="566">
        <v>145875</v>
      </c>
    </row>
    <row r="10" spans="2:15" ht="33" customHeight="1" x14ac:dyDescent="0.25">
      <c r="B10" s="351" t="s">
        <v>524</v>
      </c>
      <c r="C10" s="566">
        <v>218347</v>
      </c>
      <c r="D10" s="566">
        <v>263408</v>
      </c>
      <c r="E10" s="566">
        <v>247443</v>
      </c>
      <c r="F10" s="566">
        <v>272493</v>
      </c>
      <c r="G10" s="566">
        <v>292182</v>
      </c>
      <c r="H10" s="566">
        <v>368002</v>
      </c>
      <c r="I10" s="566">
        <v>373759</v>
      </c>
      <c r="J10" s="566">
        <v>379061</v>
      </c>
      <c r="K10" s="566">
        <v>390638</v>
      </c>
      <c r="L10" s="566">
        <v>349452</v>
      </c>
      <c r="M10" s="566">
        <v>361685</v>
      </c>
      <c r="N10" s="566">
        <v>387945</v>
      </c>
      <c r="O10" s="566">
        <v>385004</v>
      </c>
    </row>
    <row r="11" spans="2:15" ht="33" customHeight="1" x14ac:dyDescent="0.25">
      <c r="B11" s="351" t="s">
        <v>525</v>
      </c>
      <c r="C11" s="566">
        <v>20603</v>
      </c>
      <c r="D11" s="566">
        <v>10358</v>
      </c>
      <c r="E11" s="566">
        <v>24603</v>
      </c>
      <c r="F11" s="566">
        <v>13032</v>
      </c>
      <c r="G11" s="566">
        <v>12301</v>
      </c>
      <c r="H11" s="566">
        <v>15355</v>
      </c>
      <c r="I11" s="566">
        <v>26615</v>
      </c>
      <c r="J11" s="566">
        <v>80906</v>
      </c>
      <c r="K11" s="566">
        <v>14551</v>
      </c>
      <c r="L11" s="566">
        <v>10089</v>
      </c>
      <c r="M11" s="566">
        <v>34218</v>
      </c>
      <c r="N11" s="566">
        <v>10112</v>
      </c>
      <c r="O11" s="566">
        <v>18467</v>
      </c>
    </row>
    <row r="12" spans="2:15" ht="33" customHeight="1" x14ac:dyDescent="0.25">
      <c r="B12" s="351" t="s">
        <v>526</v>
      </c>
      <c r="C12" s="566">
        <v>57476</v>
      </c>
      <c r="D12" s="566">
        <v>59960</v>
      </c>
      <c r="E12" s="566">
        <v>70781</v>
      </c>
      <c r="F12" s="566">
        <v>61554</v>
      </c>
      <c r="G12" s="566">
        <v>67718</v>
      </c>
      <c r="H12" s="566">
        <v>105432</v>
      </c>
      <c r="I12" s="566">
        <v>88426</v>
      </c>
      <c r="J12" s="566">
        <v>137301</v>
      </c>
      <c r="K12" s="566">
        <v>98640</v>
      </c>
      <c r="L12" s="566">
        <v>77117</v>
      </c>
      <c r="M12" s="566">
        <v>130721</v>
      </c>
      <c r="N12" s="566">
        <v>55417</v>
      </c>
      <c r="O12" s="566">
        <v>73855</v>
      </c>
    </row>
    <row r="13" spans="2:15" ht="33" customHeight="1" x14ac:dyDescent="0.3">
      <c r="B13" s="351" t="s">
        <v>527</v>
      </c>
      <c r="C13" s="566">
        <v>82169</v>
      </c>
      <c r="D13" s="566">
        <v>95857</v>
      </c>
      <c r="E13" s="566">
        <v>103768</v>
      </c>
      <c r="F13" s="566">
        <v>109543</v>
      </c>
      <c r="G13" s="566">
        <v>116362</v>
      </c>
      <c r="H13" s="566">
        <v>134264</v>
      </c>
      <c r="I13" s="566">
        <v>148055</v>
      </c>
      <c r="J13" s="566">
        <v>174409</v>
      </c>
      <c r="K13" s="566">
        <v>168816</v>
      </c>
      <c r="L13" s="566">
        <v>161502</v>
      </c>
      <c r="M13" s="566">
        <v>171097</v>
      </c>
      <c r="N13" s="566">
        <v>177902</v>
      </c>
      <c r="O13" s="566">
        <v>171884</v>
      </c>
    </row>
    <row r="14" spans="2:15" ht="33" customHeight="1" x14ac:dyDescent="0.25">
      <c r="B14" s="351" t="s">
        <v>528</v>
      </c>
      <c r="C14" s="566">
        <v>30498</v>
      </c>
      <c r="D14" s="566">
        <v>32737</v>
      </c>
      <c r="E14" s="566">
        <v>39931</v>
      </c>
      <c r="F14" s="566">
        <v>40890</v>
      </c>
      <c r="G14" s="566">
        <v>43855</v>
      </c>
      <c r="H14" s="566">
        <v>45968</v>
      </c>
      <c r="I14" s="566">
        <v>48404</v>
      </c>
      <c r="J14" s="566">
        <v>60150</v>
      </c>
      <c r="K14" s="566">
        <v>57747</v>
      </c>
      <c r="L14" s="566">
        <v>55750</v>
      </c>
      <c r="M14" s="566">
        <v>46457</v>
      </c>
      <c r="N14" s="566">
        <v>50392</v>
      </c>
      <c r="O14" s="566">
        <v>54103</v>
      </c>
    </row>
    <row r="15" spans="2:15" s="217" customFormat="1" ht="33" customHeight="1" x14ac:dyDescent="0.3">
      <c r="B15" s="157" t="s">
        <v>522</v>
      </c>
      <c r="C15" s="567">
        <v>478588</v>
      </c>
      <c r="D15" s="567">
        <v>541835</v>
      </c>
      <c r="E15" s="567">
        <v>574480</v>
      </c>
      <c r="F15" s="567">
        <v>590041</v>
      </c>
      <c r="G15" s="567">
        <v>639448</v>
      </c>
      <c r="H15" s="567">
        <v>782054</v>
      </c>
      <c r="I15" s="567">
        <v>812874</v>
      </c>
      <c r="J15" s="567">
        <v>972948</v>
      </c>
      <c r="K15" s="567">
        <v>875780</v>
      </c>
      <c r="L15" s="567">
        <v>789995</v>
      </c>
      <c r="M15" s="567">
        <v>892921</v>
      </c>
      <c r="N15" s="567">
        <v>834417</v>
      </c>
      <c r="O15" s="567">
        <v>849188</v>
      </c>
    </row>
    <row r="16" spans="2:15" s="217" customFormat="1" ht="24.6" customHeight="1" x14ac:dyDescent="0.3">
      <c r="B16" s="242"/>
      <c r="C16" s="243"/>
      <c r="D16" s="243"/>
      <c r="E16" s="243"/>
      <c r="F16" s="243"/>
      <c r="G16" s="243"/>
      <c r="H16" s="243"/>
      <c r="I16" s="243"/>
      <c r="J16" s="243"/>
      <c r="K16" s="243"/>
      <c r="L16" s="243"/>
      <c r="M16" s="243"/>
      <c r="N16" s="243"/>
      <c r="O16" s="243"/>
    </row>
    <row r="17" spans="2:15" s="217" customFormat="1" ht="33" customHeight="1" x14ac:dyDescent="0.25">
      <c r="B17" s="932" t="s">
        <v>62</v>
      </c>
      <c r="C17" s="932"/>
      <c r="D17" s="932"/>
      <c r="E17" s="932"/>
      <c r="F17" s="932"/>
      <c r="G17" s="932"/>
      <c r="H17" s="932"/>
      <c r="I17" s="932"/>
      <c r="J17" s="932"/>
      <c r="K17" s="932"/>
      <c r="L17" s="932"/>
      <c r="M17" s="932"/>
      <c r="N17" s="932"/>
      <c r="O17" s="932"/>
    </row>
    <row r="18" spans="2:15" s="217" customFormat="1" ht="33" customHeight="1" x14ac:dyDescent="0.25">
      <c r="B18" s="471" t="s">
        <v>40</v>
      </c>
      <c r="C18" s="471">
        <v>2007</v>
      </c>
      <c r="D18" s="471">
        <v>2008</v>
      </c>
      <c r="E18" s="471">
        <v>2009</v>
      </c>
      <c r="F18" s="471">
        <v>2010</v>
      </c>
      <c r="G18" s="471">
        <v>2011</v>
      </c>
      <c r="H18" s="471">
        <v>2012</v>
      </c>
      <c r="I18" s="471">
        <v>2013</v>
      </c>
      <c r="J18" s="471">
        <v>2014</v>
      </c>
      <c r="K18" s="471">
        <v>2015</v>
      </c>
      <c r="L18" s="471">
        <v>2016</v>
      </c>
      <c r="M18" s="471">
        <v>2017</v>
      </c>
      <c r="N18" s="471">
        <v>2018</v>
      </c>
      <c r="O18" s="471">
        <v>2019</v>
      </c>
    </row>
    <row r="19" spans="2:15" s="217" customFormat="1" ht="33" customHeight="1" x14ac:dyDescent="0.25">
      <c r="B19" s="351" t="s">
        <v>523</v>
      </c>
      <c r="C19" s="566">
        <v>69495</v>
      </c>
      <c r="D19" s="566">
        <v>74153</v>
      </c>
      <c r="E19" s="566">
        <v>77068</v>
      </c>
      <c r="F19" s="566">
        <v>76437</v>
      </c>
      <c r="G19" s="566">
        <v>76055</v>
      </c>
      <c r="H19" s="566">
        <v>81111</v>
      </c>
      <c r="I19" s="566">
        <v>91693</v>
      </c>
      <c r="J19" s="566">
        <v>100794</v>
      </c>
      <c r="K19" s="566">
        <v>102337</v>
      </c>
      <c r="L19" s="566">
        <v>97689</v>
      </c>
      <c r="M19" s="566">
        <v>101903</v>
      </c>
      <c r="N19" s="566">
        <v>104581</v>
      </c>
      <c r="O19" s="566">
        <v>99938</v>
      </c>
    </row>
    <row r="20" spans="2:15" s="217" customFormat="1" ht="33" customHeight="1" x14ac:dyDescent="0.25">
      <c r="B20" s="351" t="s">
        <v>524</v>
      </c>
      <c r="C20" s="566">
        <v>218347</v>
      </c>
      <c r="D20" s="566">
        <v>245825</v>
      </c>
      <c r="E20" s="566">
        <v>221341</v>
      </c>
      <c r="F20" s="566">
        <v>235749</v>
      </c>
      <c r="G20" s="566">
        <v>236400</v>
      </c>
      <c r="H20" s="566">
        <v>295392</v>
      </c>
      <c r="I20" s="566">
        <v>299423</v>
      </c>
      <c r="J20" s="566">
        <v>299656</v>
      </c>
      <c r="K20" s="566">
        <v>304042</v>
      </c>
      <c r="L20" s="566">
        <v>280998</v>
      </c>
      <c r="M20" s="566">
        <v>289944</v>
      </c>
      <c r="N20" s="566">
        <v>310995</v>
      </c>
      <c r="O20" s="566">
        <v>308639</v>
      </c>
    </row>
    <row r="21" spans="2:15" s="217" customFormat="1" ht="33" customHeight="1" x14ac:dyDescent="0.25">
      <c r="B21" s="351" t="s">
        <v>525</v>
      </c>
      <c r="C21" s="566">
        <v>20603</v>
      </c>
      <c r="D21" s="566">
        <v>9915</v>
      </c>
      <c r="E21" s="566">
        <v>22953</v>
      </c>
      <c r="F21" s="566">
        <v>11614</v>
      </c>
      <c r="G21" s="566">
        <v>10090</v>
      </c>
      <c r="H21" s="566">
        <v>12218</v>
      </c>
      <c r="I21" s="566">
        <v>20979</v>
      </c>
      <c r="J21" s="566">
        <v>60920</v>
      </c>
      <c r="K21" s="566">
        <v>11077</v>
      </c>
      <c r="L21" s="566">
        <v>7660</v>
      </c>
      <c r="M21" s="566">
        <v>25290</v>
      </c>
      <c r="N21" s="566">
        <v>7474</v>
      </c>
      <c r="O21" s="566">
        <v>13648</v>
      </c>
    </row>
    <row r="22" spans="2:15" s="217" customFormat="1" ht="33" customHeight="1" x14ac:dyDescent="0.25">
      <c r="B22" s="351" t="s">
        <v>526</v>
      </c>
      <c r="C22" s="566">
        <v>57476</v>
      </c>
      <c r="D22" s="566">
        <v>59236</v>
      </c>
      <c r="E22" s="566">
        <v>68396</v>
      </c>
      <c r="F22" s="566">
        <v>56787</v>
      </c>
      <c r="G22" s="566">
        <v>59433</v>
      </c>
      <c r="H22" s="566">
        <v>89276</v>
      </c>
      <c r="I22" s="566">
        <v>72102</v>
      </c>
      <c r="J22" s="566">
        <v>107223</v>
      </c>
      <c r="K22" s="566">
        <v>77278</v>
      </c>
      <c r="L22" s="566">
        <v>60365</v>
      </c>
      <c r="M22" s="566">
        <v>100518</v>
      </c>
      <c r="N22" s="566">
        <v>42613</v>
      </c>
      <c r="O22" s="566">
        <v>56793</v>
      </c>
    </row>
    <row r="23" spans="2:15" s="217" customFormat="1" ht="33" customHeight="1" x14ac:dyDescent="0.3">
      <c r="B23" s="351" t="s">
        <v>527</v>
      </c>
      <c r="C23" s="566">
        <v>82169</v>
      </c>
      <c r="D23" s="566">
        <v>88435</v>
      </c>
      <c r="E23" s="566">
        <v>99168</v>
      </c>
      <c r="F23" s="566">
        <v>98713</v>
      </c>
      <c r="G23" s="566">
        <v>96330</v>
      </c>
      <c r="H23" s="566">
        <v>104855</v>
      </c>
      <c r="I23" s="566">
        <v>114768</v>
      </c>
      <c r="J23" s="566">
        <v>132738</v>
      </c>
      <c r="K23" s="566">
        <v>134541</v>
      </c>
      <c r="L23" s="566">
        <v>134944</v>
      </c>
      <c r="M23" s="566">
        <v>138436</v>
      </c>
      <c r="N23" s="566">
        <v>143946</v>
      </c>
      <c r="O23" s="566">
        <v>139075</v>
      </c>
    </row>
    <row r="24" spans="2:15" s="217" customFormat="1" ht="33" customHeight="1" x14ac:dyDescent="0.25">
      <c r="B24" s="351" t="s">
        <v>528</v>
      </c>
      <c r="C24" s="566">
        <v>30498</v>
      </c>
      <c r="D24" s="566">
        <v>31067</v>
      </c>
      <c r="E24" s="566">
        <v>37146</v>
      </c>
      <c r="F24" s="566">
        <v>36076</v>
      </c>
      <c r="G24" s="566">
        <v>37372</v>
      </c>
      <c r="H24" s="566">
        <v>37922</v>
      </c>
      <c r="I24" s="566">
        <v>39049</v>
      </c>
      <c r="J24" s="566">
        <v>47436</v>
      </c>
      <c r="K24" s="566">
        <v>45432</v>
      </c>
      <c r="L24" s="566">
        <v>43794</v>
      </c>
      <c r="M24" s="566">
        <v>35397</v>
      </c>
      <c r="N24" s="566">
        <v>38397</v>
      </c>
      <c r="O24" s="566">
        <v>41223</v>
      </c>
    </row>
    <row r="25" spans="2:15" s="217" customFormat="1" ht="33" customHeight="1" x14ac:dyDescent="0.25">
      <c r="B25" s="157" t="s">
        <v>522</v>
      </c>
      <c r="C25" s="567">
        <v>478588</v>
      </c>
      <c r="D25" s="567">
        <v>508631</v>
      </c>
      <c r="E25" s="567">
        <v>526072</v>
      </c>
      <c r="F25" s="567">
        <v>515376</v>
      </c>
      <c r="G25" s="567">
        <v>515680</v>
      </c>
      <c r="H25" s="567">
        <v>620774</v>
      </c>
      <c r="I25" s="567">
        <v>638014</v>
      </c>
      <c r="J25" s="567">
        <v>748767</v>
      </c>
      <c r="K25" s="567">
        <v>674707</v>
      </c>
      <c r="L25" s="567">
        <v>625450</v>
      </c>
      <c r="M25" s="567">
        <v>691488</v>
      </c>
      <c r="N25" s="567">
        <v>648006</v>
      </c>
      <c r="O25" s="567">
        <v>659316</v>
      </c>
    </row>
    <row r="26" spans="2:15" ht="17.25" customHeight="1" x14ac:dyDescent="0.3">
      <c r="B26" s="160" t="s">
        <v>230</v>
      </c>
      <c r="C26" s="170"/>
      <c r="D26" s="170"/>
      <c r="E26" s="170"/>
      <c r="F26" s="170"/>
      <c r="G26" s="170"/>
      <c r="H26" s="170"/>
      <c r="I26" s="170"/>
      <c r="J26" s="171"/>
      <c r="K26" s="172"/>
      <c r="L26" s="172"/>
      <c r="M26" s="172"/>
      <c r="O26" s="173"/>
    </row>
    <row r="27" spans="2:15" ht="36.6" customHeight="1" x14ac:dyDescent="0.3">
      <c r="C27" s="170"/>
      <c r="D27" s="170"/>
      <c r="E27" s="170"/>
      <c r="F27" s="170"/>
      <c r="G27" s="170"/>
      <c r="H27" s="170"/>
      <c r="I27" s="170"/>
      <c r="J27" s="171"/>
      <c r="K27" s="172"/>
      <c r="L27" s="172"/>
      <c r="M27" s="172"/>
      <c r="O27" s="173"/>
    </row>
    <row r="28" spans="2:15" ht="21.75" customHeight="1" x14ac:dyDescent="0.25">
      <c r="B28" s="934" t="s">
        <v>252</v>
      </c>
      <c r="C28" s="934"/>
      <c r="D28" s="934"/>
      <c r="E28" s="934"/>
      <c r="F28" s="934"/>
      <c r="G28" s="934"/>
      <c r="H28" s="934"/>
      <c r="I28" s="934"/>
      <c r="J28" s="934"/>
      <c r="K28" s="934"/>
      <c r="L28" s="934"/>
      <c r="M28" s="934"/>
      <c r="N28" s="934"/>
      <c r="O28" s="934"/>
    </row>
    <row r="29" spans="2:15" ht="19.5" customHeight="1" x14ac:dyDescent="0.25">
      <c r="B29" s="223"/>
      <c r="C29" s="223"/>
      <c r="D29" s="223"/>
      <c r="E29" s="223"/>
      <c r="F29" s="177"/>
    </row>
    <row r="30" spans="2:15" ht="19.5" customHeight="1" x14ac:dyDescent="0.25">
      <c r="B30" s="264"/>
      <c r="C30" s="265"/>
      <c r="D30" s="265"/>
      <c r="E30" s="265"/>
      <c r="F30" s="265"/>
      <c r="G30" s="265"/>
      <c r="H30" s="264"/>
    </row>
    <row r="31" spans="2:15" ht="19.5" customHeight="1" x14ac:dyDescent="0.25">
      <c r="B31" s="305"/>
      <c r="C31" s="503"/>
      <c r="D31" s="504"/>
      <c r="E31" s="505"/>
      <c r="F31" s="504"/>
      <c r="G31" s="505"/>
      <c r="H31" s="736"/>
      <c r="I31" s="66"/>
    </row>
    <row r="32" spans="2:15" ht="19.5" customHeight="1" x14ac:dyDescent="0.25">
      <c r="B32" s="305"/>
      <c r="C32" s="306"/>
      <c r="D32" s="506">
        <v>2018</v>
      </c>
      <c r="E32" s="507">
        <v>2019</v>
      </c>
      <c r="F32" s="506">
        <v>2018</v>
      </c>
      <c r="G32" s="507">
        <v>2019</v>
      </c>
      <c r="H32" s="309"/>
      <c r="I32" s="66"/>
    </row>
    <row r="33" spans="2:12" ht="19.5" customHeight="1" x14ac:dyDescent="0.25">
      <c r="B33" s="307" t="str">
        <f t="shared" ref="B33:B38" si="0">B9</f>
        <v>Actividades de fabricación de prendas de vestir (uniformes)</v>
      </c>
      <c r="C33" s="306" t="s">
        <v>151</v>
      </c>
      <c r="D33" s="508">
        <f>+N9</f>
        <v>152649</v>
      </c>
      <c r="E33" s="509">
        <f>+O9</f>
        <v>145875</v>
      </c>
      <c r="F33" s="510">
        <f>D33/$D$39</f>
        <v>0.18294090364889498</v>
      </c>
      <c r="G33" s="419">
        <f>E33/$E$39</f>
        <v>0.17178174915330882</v>
      </c>
      <c r="H33" s="309"/>
      <c r="I33" s="66"/>
      <c r="L33" s="152"/>
    </row>
    <row r="34" spans="2:12" ht="19.5" customHeight="1" x14ac:dyDescent="0.25">
      <c r="B34" s="307" t="str">
        <f t="shared" si="0"/>
        <v>Actividades de fabricación de productos de papel y otros artículos</v>
      </c>
      <c r="C34" s="306" t="s">
        <v>152</v>
      </c>
      <c r="D34" s="508">
        <f t="shared" ref="D34:D39" si="1">+N10</f>
        <v>387945</v>
      </c>
      <c r="E34" s="509">
        <f t="shared" ref="E34:E39" si="2">+O10</f>
        <v>385004</v>
      </c>
      <c r="F34" s="510">
        <f t="shared" ref="F34:F38" si="3">D34/$D$39</f>
        <v>0.46492940580069675</v>
      </c>
      <c r="G34" s="419">
        <f t="shared" ref="G34:G38" si="4">E34/$E$39</f>
        <v>0.45337899263767267</v>
      </c>
      <c r="H34" s="309"/>
      <c r="I34" s="66"/>
    </row>
    <row r="35" spans="2:12" ht="19.5" customHeight="1" x14ac:dyDescent="0.25">
      <c r="B35" s="307" t="str">
        <f t="shared" si="0"/>
        <v>Actividades de fabricación de muebles</v>
      </c>
      <c r="C35" s="306" t="s">
        <v>150</v>
      </c>
      <c r="D35" s="508">
        <f t="shared" si="1"/>
        <v>10112</v>
      </c>
      <c r="E35" s="509">
        <f t="shared" si="2"/>
        <v>18467</v>
      </c>
      <c r="F35" s="510">
        <f t="shared" si="3"/>
        <v>1.2118640919348479E-2</v>
      </c>
      <c r="G35" s="419">
        <f t="shared" si="4"/>
        <v>2.1746656806266692E-2</v>
      </c>
      <c r="H35" s="309"/>
      <c r="I35" s="66"/>
    </row>
    <row r="36" spans="2:12" ht="19.5" customHeight="1" x14ac:dyDescent="0.25">
      <c r="B36" s="307" t="str">
        <f t="shared" si="0"/>
        <v>Actividades de construcción de infraestructura de enseñanza</v>
      </c>
      <c r="C36" s="306" t="s">
        <v>161</v>
      </c>
      <c r="D36" s="508">
        <f t="shared" si="1"/>
        <v>55417</v>
      </c>
      <c r="E36" s="509">
        <f t="shared" si="2"/>
        <v>73855</v>
      </c>
      <c r="F36" s="510">
        <f t="shared" si="3"/>
        <v>6.6414035188640697E-2</v>
      </c>
      <c r="G36" s="419">
        <f t="shared" si="4"/>
        <v>8.6971318483068535E-2</v>
      </c>
      <c r="H36" s="309"/>
      <c r="I36" s="66"/>
    </row>
    <row r="37" spans="2:12" ht="19.5" customHeight="1" x14ac:dyDescent="0.25">
      <c r="B37" s="307" t="str">
        <f t="shared" si="0"/>
        <v xml:space="preserve">Actividades de transporte estudiantil </v>
      </c>
      <c r="C37" s="308" t="s">
        <v>162</v>
      </c>
      <c r="D37" s="508">
        <f t="shared" si="1"/>
        <v>177902</v>
      </c>
      <c r="E37" s="509">
        <f t="shared" si="2"/>
        <v>171884</v>
      </c>
      <c r="F37" s="510">
        <f t="shared" si="3"/>
        <v>0.21320514802550763</v>
      </c>
      <c r="G37" s="419">
        <f t="shared" si="4"/>
        <v>0.20240983150963038</v>
      </c>
      <c r="H37" s="309"/>
      <c r="I37" s="66"/>
    </row>
    <row r="38" spans="2:12" ht="19.5" customHeight="1" x14ac:dyDescent="0.25">
      <c r="B38" s="307" t="str">
        <f t="shared" si="0"/>
        <v>Comercio al por mayor y menor de artículos de enseñanza</v>
      </c>
      <c r="C38" s="308" t="s">
        <v>148</v>
      </c>
      <c r="D38" s="508">
        <f t="shared" si="1"/>
        <v>50392</v>
      </c>
      <c r="E38" s="509">
        <f t="shared" si="2"/>
        <v>54103</v>
      </c>
      <c r="F38" s="510">
        <f t="shared" si="3"/>
        <v>6.0391866416911445E-2</v>
      </c>
      <c r="G38" s="419">
        <f t="shared" si="4"/>
        <v>6.3711451410052897E-2</v>
      </c>
      <c r="H38" s="309"/>
      <c r="I38" s="66"/>
    </row>
    <row r="39" spans="2:12" ht="19.5" customHeight="1" x14ac:dyDescent="0.25">
      <c r="B39" s="309"/>
      <c r="C39" s="310"/>
      <c r="D39" s="508">
        <f t="shared" si="1"/>
        <v>834417</v>
      </c>
      <c r="E39" s="509">
        <f t="shared" si="2"/>
        <v>849188</v>
      </c>
      <c r="F39" s="511">
        <f t="shared" ref="F39:G39" si="5">SUM(F33:F38)</f>
        <v>0.99999999999999989</v>
      </c>
      <c r="G39" s="511">
        <f t="shared" si="5"/>
        <v>0.99999999999999989</v>
      </c>
      <c r="H39" s="737"/>
      <c r="I39" s="66"/>
    </row>
    <row r="40" spans="2:12" ht="19.5" customHeight="1" x14ac:dyDescent="0.25">
      <c r="B40" s="309"/>
      <c r="C40" s="310"/>
      <c r="D40" s="490">
        <f>+D39-N15</f>
        <v>0</v>
      </c>
      <c r="E40" s="490">
        <f>+E39-O15</f>
        <v>0</v>
      </c>
      <c r="F40" s="490"/>
      <c r="G40" s="105"/>
      <c r="H40" s="737"/>
    </row>
    <row r="41" spans="2:12" ht="19.5" customHeight="1" x14ac:dyDescent="0.25">
      <c r="B41" s="152"/>
      <c r="C41" s="224"/>
      <c r="D41" s="266"/>
      <c r="E41" s="267"/>
      <c r="F41" s="266"/>
      <c r="G41" s="267"/>
    </row>
    <row r="42" spans="2:12" ht="19.5" customHeight="1" x14ac:dyDescent="0.25">
      <c r="C42" s="223"/>
      <c r="D42" s="248"/>
      <c r="E42" s="251"/>
      <c r="F42" s="248"/>
      <c r="G42" s="251"/>
    </row>
    <row r="43" spans="2:12" ht="19.5" customHeight="1" x14ac:dyDescent="0.25">
      <c r="C43" s="223"/>
      <c r="D43" s="248"/>
      <c r="E43" s="251"/>
      <c r="F43" s="248"/>
      <c r="G43" s="251"/>
    </row>
    <row r="44" spans="2:12" ht="19.5" customHeight="1" x14ac:dyDescent="0.25">
      <c r="C44" s="223"/>
      <c r="D44" s="248"/>
      <c r="E44" s="251"/>
      <c r="F44" s="248"/>
      <c r="G44" s="251"/>
    </row>
    <row r="45" spans="2:12" ht="19.5" customHeight="1" x14ac:dyDescent="0.25">
      <c r="C45" s="223"/>
      <c r="D45" s="248"/>
      <c r="E45" s="251"/>
      <c r="F45" s="248"/>
      <c r="G45" s="251"/>
    </row>
    <row r="46" spans="2:12" ht="19.5" customHeight="1" x14ac:dyDescent="0.25">
      <c r="C46" s="223"/>
      <c r="D46" s="248"/>
      <c r="E46" s="251"/>
      <c r="F46" s="248"/>
      <c r="G46" s="251"/>
    </row>
    <row r="47" spans="2:12" ht="19.5" customHeight="1" x14ac:dyDescent="0.25">
      <c r="C47" s="223"/>
      <c r="D47" s="248"/>
      <c r="E47" s="251"/>
      <c r="F47" s="248"/>
      <c r="G47" s="251"/>
    </row>
    <row r="48" spans="2:12" ht="19.5" customHeight="1" x14ac:dyDescent="0.25">
      <c r="C48" s="223"/>
      <c r="D48" s="248"/>
      <c r="E48" s="251"/>
      <c r="F48" s="248"/>
      <c r="G48" s="251"/>
    </row>
    <row r="49" spans="2:15" ht="19.5" customHeight="1" x14ac:dyDescent="0.25">
      <c r="C49" s="223"/>
      <c r="D49" s="248"/>
      <c r="E49" s="251"/>
      <c r="F49" s="248"/>
      <c r="G49" s="251"/>
    </row>
    <row r="50" spans="2:15" ht="19.5" customHeight="1" x14ac:dyDescent="0.25">
      <c r="C50" s="223"/>
      <c r="D50" s="248"/>
      <c r="E50" s="251"/>
      <c r="F50" s="248"/>
      <c r="G50" s="251"/>
    </row>
    <row r="51" spans="2:15" ht="19.5" customHeight="1" x14ac:dyDescent="0.25">
      <c r="C51" s="223"/>
      <c r="D51" s="248"/>
      <c r="E51" s="251"/>
      <c r="F51" s="248"/>
      <c r="G51" s="251"/>
    </row>
    <row r="52" spans="2:15" ht="19.5" customHeight="1" x14ac:dyDescent="0.25">
      <c r="C52" s="223"/>
      <c r="D52" s="248"/>
      <c r="E52" s="251"/>
      <c r="F52" s="248"/>
      <c r="G52" s="251"/>
    </row>
    <row r="53" spans="2:15" ht="19.5" customHeight="1" x14ac:dyDescent="0.25">
      <c r="C53" s="223"/>
      <c r="D53" s="248"/>
      <c r="E53" s="251"/>
      <c r="F53" s="248"/>
      <c r="G53" s="251"/>
    </row>
    <row r="54" spans="2:15" ht="19.5" customHeight="1" x14ac:dyDescent="0.25">
      <c r="C54" s="223"/>
      <c r="D54" s="248"/>
      <c r="E54" s="251"/>
      <c r="F54" s="248"/>
      <c r="G54" s="251"/>
    </row>
    <row r="55" spans="2:15" ht="19.5" customHeight="1" x14ac:dyDescent="0.25">
      <c r="C55" s="223"/>
      <c r="D55" s="248"/>
      <c r="E55" s="251"/>
      <c r="F55" s="248"/>
      <c r="G55" s="251"/>
    </row>
    <row r="56" spans="2:15" ht="19.5" customHeight="1" x14ac:dyDescent="0.25">
      <c r="C56" s="223"/>
      <c r="D56" s="248"/>
      <c r="E56" s="251"/>
      <c r="F56" s="248"/>
      <c r="G56" s="251"/>
    </row>
    <row r="57" spans="2:15" ht="19.5" customHeight="1" x14ac:dyDescent="0.25">
      <c r="C57" s="223"/>
      <c r="D57" s="248"/>
      <c r="E57" s="251"/>
      <c r="F57" s="248"/>
      <c r="G57" s="251"/>
    </row>
    <row r="58" spans="2:15" ht="19.5" customHeight="1" x14ac:dyDescent="0.25"/>
    <row r="59" spans="2:15" ht="19.5" customHeight="1" x14ac:dyDescent="0.25">
      <c r="B59" s="934" t="s">
        <v>253</v>
      </c>
      <c r="C59" s="934"/>
      <c r="D59" s="934"/>
      <c r="E59" s="934"/>
      <c r="F59" s="934"/>
      <c r="G59" s="934"/>
      <c r="H59" s="934"/>
      <c r="I59" s="934"/>
      <c r="J59" s="934"/>
      <c r="K59" s="934"/>
      <c r="L59" s="934"/>
      <c r="M59" s="934"/>
      <c r="N59" s="934"/>
      <c r="O59" s="934"/>
    </row>
    <row r="60" spans="2:15" ht="19.5" customHeight="1" x14ac:dyDescent="0.25"/>
    <row r="61" spans="2:15" ht="19.5" customHeight="1" x14ac:dyDescent="0.25"/>
    <row r="62" spans="2:15" ht="19.5" customHeight="1" x14ac:dyDescent="0.25">
      <c r="B62" s="105"/>
      <c r="C62" s="105"/>
      <c r="D62" s="105"/>
      <c r="E62" s="105"/>
      <c r="F62" s="105"/>
      <c r="G62" s="105"/>
      <c r="H62" s="721"/>
      <c r="I62" s="721"/>
      <c r="J62" s="721"/>
    </row>
    <row r="63" spans="2:15" ht="19.5" customHeight="1" x14ac:dyDescent="0.25">
      <c r="B63" s="305"/>
      <c r="C63" s="306"/>
      <c r="D63" s="506">
        <v>2018</v>
      </c>
      <c r="E63" s="507">
        <v>2019</v>
      </c>
      <c r="F63" s="506">
        <v>2018</v>
      </c>
      <c r="G63" s="507">
        <v>2019</v>
      </c>
      <c r="H63" s="721"/>
      <c r="I63" s="721"/>
      <c r="J63" s="721"/>
    </row>
    <row r="64" spans="2:15" ht="19.5" customHeight="1" x14ac:dyDescent="0.25">
      <c r="B64" s="307" t="str">
        <f>+B19</f>
        <v>Actividades de fabricación de prendas de vestir (uniformes)</v>
      </c>
      <c r="C64" s="306" t="s">
        <v>151</v>
      </c>
      <c r="D64" s="508">
        <f>+N19</f>
        <v>104581</v>
      </c>
      <c r="E64" s="509">
        <f>+O19</f>
        <v>99938</v>
      </c>
      <c r="F64" s="510">
        <f>D64/$D$70</f>
        <v>0.16138893775674917</v>
      </c>
      <c r="G64" s="419">
        <f>E64/$E$70</f>
        <v>0.15157830236184167</v>
      </c>
      <c r="H64" s="721"/>
      <c r="I64" s="721"/>
      <c r="J64" s="721"/>
    </row>
    <row r="65" spans="2:12" ht="19.5" customHeight="1" x14ac:dyDescent="0.25">
      <c r="B65" s="307" t="str">
        <f t="shared" ref="B65:B69" si="6">+B20</f>
        <v>Actividades de fabricación de productos de papel y otros artículos</v>
      </c>
      <c r="C65" s="306" t="s">
        <v>152</v>
      </c>
      <c r="D65" s="508">
        <f t="shared" ref="D65:D69" si="7">+N20</f>
        <v>310995</v>
      </c>
      <c r="E65" s="509">
        <f t="shared" ref="E65:E69" si="8">+O20</f>
        <v>308639</v>
      </c>
      <c r="F65" s="510">
        <f t="shared" ref="F65:F69" si="9">D65/$D$70</f>
        <v>0.47992611179526118</v>
      </c>
      <c r="G65" s="419">
        <f t="shared" ref="G65:G69" si="10">E65/$E$70</f>
        <v>0.46811999102099749</v>
      </c>
      <c r="H65" s="721"/>
      <c r="I65" s="721"/>
      <c r="J65" s="721"/>
      <c r="L65" s="152"/>
    </row>
    <row r="66" spans="2:12" ht="19.5" customHeight="1" x14ac:dyDescent="0.25">
      <c r="B66" s="307" t="str">
        <f t="shared" si="6"/>
        <v>Actividades de fabricación de muebles</v>
      </c>
      <c r="C66" s="306" t="s">
        <v>150</v>
      </c>
      <c r="D66" s="508">
        <f t="shared" si="7"/>
        <v>7474</v>
      </c>
      <c r="E66" s="509">
        <f t="shared" si="8"/>
        <v>13648</v>
      </c>
      <c r="F66" s="510">
        <f t="shared" si="9"/>
        <v>1.1533843822433743E-2</v>
      </c>
      <c r="G66" s="419">
        <f t="shared" si="10"/>
        <v>2.0700240855674668E-2</v>
      </c>
      <c r="H66" s="721"/>
      <c r="I66" s="721"/>
      <c r="J66" s="721"/>
    </row>
    <row r="67" spans="2:12" ht="19.5" customHeight="1" x14ac:dyDescent="0.25">
      <c r="B67" s="307" t="str">
        <f t="shared" si="6"/>
        <v>Actividades de construcción de infraestructura de enseñanza</v>
      </c>
      <c r="C67" s="306" t="s">
        <v>161</v>
      </c>
      <c r="D67" s="508">
        <f t="shared" si="7"/>
        <v>42613</v>
      </c>
      <c r="E67" s="509">
        <f t="shared" si="8"/>
        <v>56793</v>
      </c>
      <c r="F67" s="510">
        <f t="shared" si="9"/>
        <v>6.5760193578454515E-2</v>
      </c>
      <c r="G67" s="419">
        <f t="shared" si="10"/>
        <v>8.6139271608758172E-2</v>
      </c>
      <c r="H67" s="721"/>
      <c r="I67" s="721"/>
      <c r="J67" s="721"/>
    </row>
    <row r="68" spans="2:12" ht="19.5" customHeight="1" x14ac:dyDescent="0.25">
      <c r="B68" s="307" t="str">
        <f t="shared" si="6"/>
        <v xml:space="preserve">Actividades de transporte estudiantil </v>
      </c>
      <c r="C68" s="308" t="s">
        <v>162</v>
      </c>
      <c r="D68" s="508">
        <f t="shared" si="7"/>
        <v>143946</v>
      </c>
      <c r="E68" s="509">
        <f t="shared" si="8"/>
        <v>139075</v>
      </c>
      <c r="F68" s="510">
        <f t="shared" si="9"/>
        <v>0.22213683206636975</v>
      </c>
      <c r="G68" s="419">
        <f t="shared" si="10"/>
        <v>0.21093830575930206</v>
      </c>
      <c r="H68" s="721"/>
      <c r="I68" s="721"/>
      <c r="J68" s="721"/>
    </row>
    <row r="69" spans="2:12" ht="19.5" customHeight="1" x14ac:dyDescent="0.25">
      <c r="B69" s="307" t="str">
        <f t="shared" si="6"/>
        <v>Comercio al por mayor y menor de artículos de enseñanza</v>
      </c>
      <c r="C69" s="308" t="s">
        <v>148</v>
      </c>
      <c r="D69" s="508">
        <f t="shared" si="7"/>
        <v>38397</v>
      </c>
      <c r="E69" s="509">
        <f t="shared" si="8"/>
        <v>41223</v>
      </c>
      <c r="F69" s="510">
        <f t="shared" si="9"/>
        <v>5.9254080980731663E-2</v>
      </c>
      <c r="G69" s="419">
        <f t="shared" si="10"/>
        <v>6.2523888393425917E-2</v>
      </c>
      <c r="H69" s="721"/>
      <c r="I69" s="721"/>
      <c r="J69" s="721"/>
    </row>
    <row r="70" spans="2:12" ht="19.5" customHeight="1" x14ac:dyDescent="0.25">
      <c r="B70" s="309"/>
      <c r="C70" s="310"/>
      <c r="D70" s="508">
        <f>+SUM(D64:D69)</f>
        <v>648006</v>
      </c>
      <c r="E70" s="508">
        <f t="shared" ref="E70:G70" si="11">+SUM(E64:E69)</f>
        <v>659316</v>
      </c>
      <c r="F70" s="510">
        <f t="shared" si="11"/>
        <v>1</v>
      </c>
      <c r="G70" s="510">
        <f t="shared" si="11"/>
        <v>1</v>
      </c>
      <c r="H70" s="721"/>
      <c r="I70" s="721"/>
      <c r="J70" s="721"/>
    </row>
    <row r="71" spans="2:12" ht="19.5" customHeight="1" x14ac:dyDescent="0.25">
      <c r="B71" s="105"/>
      <c r="C71" s="105"/>
      <c r="D71" s="493">
        <f>+D70-N25</f>
        <v>0</v>
      </c>
      <c r="E71" s="493">
        <f>+E70-O25</f>
        <v>0</v>
      </c>
      <c r="F71" s="105"/>
      <c r="G71" s="105"/>
      <c r="H71" s="721"/>
      <c r="I71" s="721"/>
      <c r="J71" s="721"/>
    </row>
    <row r="72" spans="2:12" ht="19.5" customHeight="1" x14ac:dyDescent="0.25"/>
    <row r="73" spans="2:12" ht="19.5" customHeight="1" x14ac:dyDescent="0.25"/>
    <row r="74" spans="2:12" ht="19.5" customHeight="1" x14ac:dyDescent="0.25"/>
    <row r="75" spans="2:12" ht="15.75" x14ac:dyDescent="0.3">
      <c r="B75" s="160" t="s">
        <v>230</v>
      </c>
    </row>
    <row r="76" spans="2:12" ht="15.75" x14ac:dyDescent="0.3">
      <c r="B76" s="160" t="s">
        <v>229</v>
      </c>
    </row>
    <row r="92" spans="2:2" ht="15.75" x14ac:dyDescent="0.3">
      <c r="B92" s="160" t="s">
        <v>230</v>
      </c>
    </row>
    <row r="93" spans="2:2" ht="15.75" x14ac:dyDescent="0.3">
      <c r="B93" s="160" t="s">
        <v>229</v>
      </c>
    </row>
  </sheetData>
  <sheetProtection selectLockedCells="1" selectUnlockedCells="1"/>
  <mergeCells count="7">
    <mergeCell ref="B59:O59"/>
    <mergeCell ref="B5:M5"/>
    <mergeCell ref="B28:O28"/>
    <mergeCell ref="B3:O3"/>
    <mergeCell ref="B4:O4"/>
    <mergeCell ref="B7:O7"/>
    <mergeCell ref="B17:O17"/>
  </mergeCells>
  <conditionalFormatting sqref="D40:F40">
    <cfRule type="cellIs" dxfId="35" priority="3" operator="notEqual">
      <formula>0</formula>
    </cfRule>
    <cfRule type="cellIs" dxfId="34" priority="4" operator="notEqual">
      <formula>0</formula>
    </cfRule>
  </conditionalFormatting>
  <conditionalFormatting sqref="D71:E71">
    <cfRule type="cellIs" dxfId="33" priority="1" operator="notEqual">
      <formula>0</formula>
    </cfRule>
    <cfRule type="cellIs" dxfId="32" priority="2" operator="notEqual">
      <formula>0</formula>
    </cfRule>
  </conditionalFormatting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85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>
    <tabColor rgb="FF92D050"/>
    <pageSetUpPr fitToPage="1"/>
  </sheetPr>
  <dimension ref="B1:O65"/>
  <sheetViews>
    <sheetView showGridLines="0" showZeros="0" zoomScale="80" zoomScaleNormal="80" zoomScaleSheetLayoutView="100" workbookViewId="0">
      <selection activeCell="E11" sqref="E11"/>
    </sheetView>
  </sheetViews>
  <sheetFormatPr baseColWidth="10" defaultColWidth="11.42578125" defaultRowHeight="15" x14ac:dyDescent="0.25"/>
  <cols>
    <col min="1" max="1" width="2.85546875" style="144" customWidth="1"/>
    <col min="2" max="2" width="52.7109375" style="144" customWidth="1"/>
    <col min="3" max="15" width="15.28515625" style="144" customWidth="1"/>
    <col min="16" max="231" width="11.42578125" style="144"/>
    <col min="232" max="232" width="2.7109375" style="144" customWidth="1"/>
    <col min="233" max="233" width="5.5703125" style="144" customWidth="1"/>
    <col min="234" max="234" width="14.5703125" style="144" customWidth="1"/>
    <col min="235" max="235" width="11.85546875" style="144" customWidth="1"/>
    <col min="236" max="238" width="15.7109375" style="144" customWidth="1"/>
    <col min="239" max="239" width="21" style="144" customWidth="1"/>
    <col min="240" max="240" width="14.5703125" style="144" customWidth="1"/>
    <col min="241" max="16384" width="11.42578125" style="144"/>
  </cols>
  <sheetData>
    <row r="1" spans="2:15" ht="76.5" customHeight="1" x14ac:dyDescent="0.3"/>
    <row r="2" spans="2:15" ht="15" customHeight="1" x14ac:dyDescent="0.3">
      <c r="J2" s="215"/>
    </row>
    <row r="3" spans="2:15" ht="30" customHeight="1" x14ac:dyDescent="0.25">
      <c r="B3" s="927" t="s">
        <v>100</v>
      </c>
      <c r="C3" s="927"/>
      <c r="D3" s="927"/>
      <c r="E3" s="927"/>
      <c r="F3" s="927"/>
      <c r="G3" s="927"/>
      <c r="H3" s="927"/>
      <c r="I3" s="927"/>
      <c r="J3" s="927"/>
      <c r="K3" s="927"/>
      <c r="L3" s="927"/>
      <c r="M3" s="927"/>
      <c r="N3" s="927"/>
      <c r="O3" s="927"/>
    </row>
    <row r="4" spans="2:15" ht="39.75" customHeight="1" x14ac:dyDescent="0.25">
      <c r="B4" s="926" t="s">
        <v>341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2.1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21.6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5" ht="27" customHeight="1" x14ac:dyDescent="0.25">
      <c r="B7" s="932" t="s">
        <v>124</v>
      </c>
      <c r="C7" s="932"/>
      <c r="D7" s="932"/>
      <c r="E7" s="932"/>
      <c r="F7" s="932"/>
      <c r="G7" s="932"/>
      <c r="H7" s="932"/>
      <c r="I7" s="932"/>
      <c r="J7" s="932"/>
      <c r="K7" s="932"/>
      <c r="L7" s="932"/>
      <c r="M7" s="932"/>
      <c r="N7" s="932"/>
      <c r="O7" s="932"/>
    </row>
    <row r="8" spans="2:15" ht="24" customHeight="1" x14ac:dyDescent="0.25">
      <c r="B8" s="335" t="s">
        <v>40</v>
      </c>
      <c r="C8" s="335">
        <v>2007</v>
      </c>
      <c r="D8" s="335">
        <v>2008</v>
      </c>
      <c r="E8" s="335">
        <v>2009</v>
      </c>
      <c r="F8" s="335">
        <v>2010</v>
      </c>
      <c r="G8" s="335">
        <v>2011</v>
      </c>
      <c r="H8" s="335">
        <v>2012</v>
      </c>
      <c r="I8" s="335">
        <v>2013</v>
      </c>
      <c r="J8" s="335">
        <v>2014</v>
      </c>
      <c r="K8" s="335">
        <v>2015</v>
      </c>
      <c r="L8" s="335">
        <v>2016</v>
      </c>
      <c r="M8" s="335">
        <v>2017</v>
      </c>
      <c r="N8" s="335">
        <v>2018</v>
      </c>
      <c r="O8" s="335">
        <v>2019</v>
      </c>
    </row>
    <row r="9" spans="2:15" ht="33" customHeight="1" x14ac:dyDescent="0.25">
      <c r="B9" s="351" t="s">
        <v>529</v>
      </c>
      <c r="C9" s="566">
        <v>227184</v>
      </c>
      <c r="D9" s="566">
        <v>271678</v>
      </c>
      <c r="E9" s="566">
        <v>309253</v>
      </c>
      <c r="F9" s="566">
        <v>349853</v>
      </c>
      <c r="G9" s="566">
        <v>404692</v>
      </c>
      <c r="H9" s="566">
        <v>445819</v>
      </c>
      <c r="I9" s="566">
        <v>544456</v>
      </c>
      <c r="J9" s="566">
        <v>586461</v>
      </c>
      <c r="K9" s="566">
        <v>669845</v>
      </c>
      <c r="L9" s="566">
        <v>555860</v>
      </c>
      <c r="M9" s="566">
        <v>586061</v>
      </c>
      <c r="N9" s="566">
        <v>626646</v>
      </c>
      <c r="O9" s="566">
        <v>559333</v>
      </c>
    </row>
    <row r="10" spans="2:15" ht="33" customHeight="1" x14ac:dyDescent="0.25">
      <c r="B10" s="351" t="s">
        <v>530</v>
      </c>
      <c r="C10" s="566">
        <v>356205</v>
      </c>
      <c r="D10" s="566">
        <v>393561</v>
      </c>
      <c r="E10" s="566">
        <v>406588</v>
      </c>
      <c r="F10" s="566">
        <v>476767</v>
      </c>
      <c r="G10" s="566">
        <v>534067</v>
      </c>
      <c r="H10" s="566">
        <v>561810</v>
      </c>
      <c r="I10" s="566">
        <v>570353</v>
      </c>
      <c r="J10" s="566">
        <v>641271</v>
      </c>
      <c r="K10" s="566">
        <v>618152</v>
      </c>
      <c r="L10" s="566">
        <v>592762</v>
      </c>
      <c r="M10" s="566">
        <v>634821</v>
      </c>
      <c r="N10" s="566">
        <v>660442</v>
      </c>
      <c r="O10" s="566">
        <v>664061</v>
      </c>
    </row>
    <row r="11" spans="2:15" ht="33" customHeight="1" x14ac:dyDescent="0.3">
      <c r="B11" s="157" t="s">
        <v>522</v>
      </c>
      <c r="C11" s="567">
        <v>583389</v>
      </c>
      <c r="D11" s="567">
        <v>665239</v>
      </c>
      <c r="E11" s="567">
        <v>715841</v>
      </c>
      <c r="F11" s="567">
        <v>826620</v>
      </c>
      <c r="G11" s="567">
        <v>938759</v>
      </c>
      <c r="H11" s="567">
        <v>1007629</v>
      </c>
      <c r="I11" s="567">
        <v>1114809</v>
      </c>
      <c r="J11" s="567">
        <v>1227732</v>
      </c>
      <c r="K11" s="567">
        <v>1287997</v>
      </c>
      <c r="L11" s="567">
        <v>1148622</v>
      </c>
      <c r="M11" s="567">
        <v>1220882</v>
      </c>
      <c r="N11" s="567">
        <v>1287088</v>
      </c>
      <c r="O11" s="567">
        <v>1223394</v>
      </c>
    </row>
    <row r="12" spans="2:15" ht="33" customHeight="1" x14ac:dyDescent="0.3">
      <c r="B12" s="242"/>
      <c r="C12" s="243"/>
      <c r="D12" s="243"/>
      <c r="E12" s="243"/>
      <c r="F12" s="243"/>
      <c r="G12" s="243"/>
      <c r="H12" s="243"/>
      <c r="I12" s="243"/>
      <c r="J12" s="243"/>
      <c r="K12" s="243"/>
      <c r="L12" s="243"/>
      <c r="M12" s="243"/>
      <c r="N12" s="243"/>
      <c r="O12" s="243"/>
    </row>
    <row r="13" spans="2:15" ht="33" customHeight="1" x14ac:dyDescent="0.25">
      <c r="B13" s="932" t="s">
        <v>62</v>
      </c>
      <c r="C13" s="932"/>
      <c r="D13" s="932"/>
      <c r="E13" s="932"/>
      <c r="F13" s="932"/>
      <c r="G13" s="932"/>
      <c r="H13" s="932"/>
      <c r="I13" s="932"/>
      <c r="J13" s="932"/>
      <c r="K13" s="932"/>
      <c r="L13" s="932"/>
      <c r="M13" s="932"/>
      <c r="N13" s="932"/>
      <c r="O13" s="932"/>
    </row>
    <row r="14" spans="2:15" ht="33" customHeight="1" x14ac:dyDescent="0.25">
      <c r="B14" s="235" t="s">
        <v>40</v>
      </c>
      <c r="C14" s="235">
        <v>2007</v>
      </c>
      <c r="D14" s="235">
        <v>2008</v>
      </c>
      <c r="E14" s="235">
        <v>2009</v>
      </c>
      <c r="F14" s="235">
        <v>2010</v>
      </c>
      <c r="G14" s="235">
        <v>2011</v>
      </c>
      <c r="H14" s="235">
        <v>2012</v>
      </c>
      <c r="I14" s="235">
        <v>2013</v>
      </c>
      <c r="J14" s="235">
        <v>2014</v>
      </c>
      <c r="K14" s="235">
        <v>2015</v>
      </c>
      <c r="L14" s="235">
        <v>2016</v>
      </c>
      <c r="M14" s="235">
        <v>2017</v>
      </c>
      <c r="N14" s="235">
        <v>2018</v>
      </c>
      <c r="O14" s="235">
        <v>2019</v>
      </c>
    </row>
    <row r="15" spans="2:15" ht="33" customHeight="1" x14ac:dyDescent="0.25">
      <c r="B15" s="155" t="s">
        <v>529</v>
      </c>
      <c r="C15" s="566">
        <v>227184</v>
      </c>
      <c r="D15" s="566">
        <v>260931</v>
      </c>
      <c r="E15" s="566">
        <v>281628</v>
      </c>
      <c r="F15" s="566">
        <v>310699</v>
      </c>
      <c r="G15" s="566">
        <v>337526</v>
      </c>
      <c r="H15" s="566">
        <v>356259</v>
      </c>
      <c r="I15" s="566">
        <v>422220</v>
      </c>
      <c r="J15" s="566">
        <v>442002</v>
      </c>
      <c r="K15" s="566">
        <v>494584</v>
      </c>
      <c r="L15" s="566">
        <v>418630</v>
      </c>
      <c r="M15" s="566">
        <v>438879</v>
      </c>
      <c r="N15" s="566">
        <v>469473</v>
      </c>
      <c r="O15" s="566">
        <v>419288</v>
      </c>
    </row>
    <row r="16" spans="2:15" ht="33" customHeight="1" x14ac:dyDescent="0.25">
      <c r="B16" s="155" t="s">
        <v>530</v>
      </c>
      <c r="C16" s="566">
        <v>356205</v>
      </c>
      <c r="D16" s="566">
        <v>360069</v>
      </c>
      <c r="E16" s="566">
        <v>362618</v>
      </c>
      <c r="F16" s="566">
        <v>384982</v>
      </c>
      <c r="G16" s="566">
        <v>407035</v>
      </c>
      <c r="H16" s="566">
        <v>404516</v>
      </c>
      <c r="I16" s="566">
        <v>403900</v>
      </c>
      <c r="J16" s="566">
        <v>447961</v>
      </c>
      <c r="K16" s="566">
        <v>430780</v>
      </c>
      <c r="L16" s="566">
        <v>427711</v>
      </c>
      <c r="M16" s="566">
        <v>475688</v>
      </c>
      <c r="N16" s="566">
        <v>494900</v>
      </c>
      <c r="O16" s="566">
        <v>497575</v>
      </c>
    </row>
    <row r="17" spans="2:15" ht="33" customHeight="1" x14ac:dyDescent="0.3">
      <c r="B17" s="157" t="s">
        <v>522</v>
      </c>
      <c r="C17" s="567">
        <v>583389</v>
      </c>
      <c r="D17" s="567">
        <v>621000</v>
      </c>
      <c r="E17" s="567">
        <v>644246</v>
      </c>
      <c r="F17" s="567">
        <v>695681</v>
      </c>
      <c r="G17" s="567">
        <v>744561</v>
      </c>
      <c r="H17" s="567">
        <v>760775</v>
      </c>
      <c r="I17" s="567">
        <v>826120</v>
      </c>
      <c r="J17" s="567">
        <v>889963</v>
      </c>
      <c r="K17" s="567">
        <v>925364</v>
      </c>
      <c r="L17" s="567">
        <v>846341</v>
      </c>
      <c r="M17" s="567">
        <v>914567</v>
      </c>
      <c r="N17" s="567">
        <v>964373</v>
      </c>
      <c r="O17" s="567">
        <v>916863</v>
      </c>
    </row>
    <row r="18" spans="2:15" ht="17.25" customHeight="1" x14ac:dyDescent="0.3">
      <c r="B18" s="160" t="s">
        <v>230</v>
      </c>
      <c r="C18" s="170"/>
      <c r="D18" s="170"/>
      <c r="E18" s="170"/>
      <c r="F18" s="170"/>
      <c r="G18" s="170"/>
      <c r="H18" s="170"/>
      <c r="I18" s="170"/>
      <c r="J18" s="170"/>
      <c r="K18" s="170"/>
      <c r="L18" s="170"/>
      <c r="M18" s="170"/>
    </row>
    <row r="19" spans="2:15" ht="15.75" customHeight="1" x14ac:dyDescent="0.3">
      <c r="C19" s="170"/>
      <c r="D19" s="170"/>
      <c r="E19" s="170"/>
      <c r="F19" s="170"/>
      <c r="G19" s="170"/>
      <c r="H19" s="170"/>
      <c r="I19" s="170"/>
      <c r="J19" s="170"/>
      <c r="K19" s="170"/>
      <c r="L19" s="170"/>
      <c r="M19" s="170"/>
    </row>
    <row r="20" spans="2:15" ht="37.15" customHeight="1" x14ac:dyDescent="0.25">
      <c r="B20" s="926" t="s">
        <v>342</v>
      </c>
      <c r="C20" s="926"/>
      <c r="D20" s="926"/>
      <c r="E20" s="926"/>
      <c r="F20" s="926"/>
      <c r="G20" s="926"/>
      <c r="H20" s="926"/>
      <c r="I20" s="926"/>
      <c r="J20" s="926"/>
      <c r="K20" s="926"/>
      <c r="L20" s="926"/>
      <c r="M20" s="926"/>
      <c r="N20" s="926"/>
      <c r="O20" s="926"/>
    </row>
    <row r="21" spans="2:15" ht="19.5" customHeight="1" x14ac:dyDescent="0.3">
      <c r="B21" s="60"/>
      <c r="C21" s="60"/>
      <c r="D21" s="60"/>
      <c r="E21" s="60"/>
      <c r="F21" s="62"/>
      <c r="G21" s="105"/>
      <c r="H21" s="105"/>
      <c r="I21" s="105"/>
      <c r="J21" s="105"/>
      <c r="K21" s="105"/>
      <c r="L21" s="105"/>
      <c r="M21" s="105"/>
      <c r="N21" s="105"/>
      <c r="O21" s="105"/>
    </row>
    <row r="22" spans="2:15" ht="19.5" customHeight="1" x14ac:dyDescent="0.3">
      <c r="B22" s="311"/>
      <c r="C22" s="312">
        <f>+C8</f>
        <v>2007</v>
      </c>
      <c r="D22" s="312">
        <f t="shared" ref="D22:O22" si="0">+D8</f>
        <v>2008</v>
      </c>
      <c r="E22" s="312">
        <f t="shared" si="0"/>
        <v>2009</v>
      </c>
      <c r="F22" s="312">
        <f t="shared" si="0"/>
        <v>2010</v>
      </c>
      <c r="G22" s="312">
        <f t="shared" si="0"/>
        <v>2011</v>
      </c>
      <c r="H22" s="312">
        <f t="shared" si="0"/>
        <v>2012</v>
      </c>
      <c r="I22" s="312">
        <f t="shared" si="0"/>
        <v>2013</v>
      </c>
      <c r="J22" s="312">
        <f t="shared" si="0"/>
        <v>2014</v>
      </c>
      <c r="K22" s="312">
        <f t="shared" si="0"/>
        <v>2015</v>
      </c>
      <c r="L22" s="312">
        <f t="shared" si="0"/>
        <v>2016</v>
      </c>
      <c r="M22" s="312">
        <f t="shared" si="0"/>
        <v>2017</v>
      </c>
      <c r="N22" s="312">
        <f t="shared" si="0"/>
        <v>2018</v>
      </c>
      <c r="O22" s="312">
        <f t="shared" si="0"/>
        <v>2019</v>
      </c>
    </row>
    <row r="23" spans="2:15" ht="19.5" customHeight="1" x14ac:dyDescent="0.3">
      <c r="B23" s="313" t="str">
        <f>+B9</f>
        <v>Enseñanza Pública</v>
      </c>
      <c r="C23" s="314">
        <f>C9/C11</f>
        <v>0.38942112381275618</v>
      </c>
      <c r="D23" s="314">
        <f t="shared" ref="D23:O23" si="1">D9/D11</f>
        <v>0.40839157054832925</v>
      </c>
      <c r="E23" s="314">
        <f t="shared" si="1"/>
        <v>0.43201353373165269</v>
      </c>
      <c r="F23" s="314">
        <f t="shared" si="1"/>
        <v>0.42323316638842517</v>
      </c>
      <c r="G23" s="314">
        <f t="shared" si="1"/>
        <v>0.43109253812746401</v>
      </c>
      <c r="H23" s="314">
        <f t="shared" si="1"/>
        <v>0.44244359779244147</v>
      </c>
      <c r="I23" s="314">
        <f t="shared" si="1"/>
        <v>0.48838500586199068</v>
      </c>
      <c r="J23" s="314">
        <f t="shared" si="1"/>
        <v>0.47767835325624813</v>
      </c>
      <c r="K23" s="314">
        <f t="shared" si="1"/>
        <v>0.52006720512547777</v>
      </c>
      <c r="L23" s="314">
        <f t="shared" si="1"/>
        <v>0.48393640379515629</v>
      </c>
      <c r="M23" s="314">
        <f t="shared" si="1"/>
        <v>0.4800308301703195</v>
      </c>
      <c r="N23" s="314">
        <f t="shared" si="1"/>
        <v>0.48687113857016767</v>
      </c>
      <c r="O23" s="314">
        <f t="shared" si="1"/>
        <v>0.45719776294472592</v>
      </c>
    </row>
    <row r="24" spans="2:15" ht="19.5" customHeight="1" x14ac:dyDescent="0.3">
      <c r="B24" s="313" t="str">
        <f>+B10</f>
        <v>Enseñanza Privada</v>
      </c>
      <c r="C24" s="314">
        <f>C10/C11</f>
        <v>0.61057887618724382</v>
      </c>
      <c r="D24" s="314">
        <f t="shared" ref="D24:O24" si="2">D10/D11</f>
        <v>0.5916084294516708</v>
      </c>
      <c r="E24" s="314">
        <f t="shared" si="2"/>
        <v>0.56798646626834726</v>
      </c>
      <c r="F24" s="314">
        <f t="shared" si="2"/>
        <v>0.57676683361157488</v>
      </c>
      <c r="G24" s="314">
        <f t="shared" si="2"/>
        <v>0.56890746187253594</v>
      </c>
      <c r="H24" s="314">
        <f t="shared" si="2"/>
        <v>0.55755640220755853</v>
      </c>
      <c r="I24" s="314">
        <f t="shared" si="2"/>
        <v>0.51161499413800926</v>
      </c>
      <c r="J24" s="314">
        <f t="shared" si="2"/>
        <v>0.52232164674375192</v>
      </c>
      <c r="K24" s="314">
        <f t="shared" si="2"/>
        <v>0.47993279487452223</v>
      </c>
      <c r="L24" s="314">
        <f t="shared" si="2"/>
        <v>0.51606359620484377</v>
      </c>
      <c r="M24" s="314">
        <f t="shared" si="2"/>
        <v>0.51996916982968056</v>
      </c>
      <c r="N24" s="314">
        <f t="shared" si="2"/>
        <v>0.51312886142983227</v>
      </c>
      <c r="O24" s="314">
        <f t="shared" si="2"/>
        <v>0.54280223705527408</v>
      </c>
    </row>
    <row r="25" spans="2:15" ht="19.5" customHeight="1" x14ac:dyDescent="0.3">
      <c r="B25" s="311"/>
      <c r="C25" s="512">
        <f>+C23+C24</f>
        <v>1</v>
      </c>
      <c r="D25" s="512">
        <f t="shared" ref="D25:O25" si="3">+D23+D24</f>
        <v>1</v>
      </c>
      <c r="E25" s="512">
        <f t="shared" si="3"/>
        <v>1</v>
      </c>
      <c r="F25" s="512">
        <f t="shared" si="3"/>
        <v>1</v>
      </c>
      <c r="G25" s="512">
        <f t="shared" si="3"/>
        <v>1</v>
      </c>
      <c r="H25" s="512">
        <f t="shared" si="3"/>
        <v>1</v>
      </c>
      <c r="I25" s="512">
        <f t="shared" si="3"/>
        <v>1</v>
      </c>
      <c r="J25" s="512">
        <f t="shared" si="3"/>
        <v>1</v>
      </c>
      <c r="K25" s="512">
        <f t="shared" si="3"/>
        <v>1</v>
      </c>
      <c r="L25" s="512">
        <f t="shared" si="3"/>
        <v>1</v>
      </c>
      <c r="M25" s="512">
        <f t="shared" si="3"/>
        <v>1</v>
      </c>
      <c r="N25" s="512">
        <f t="shared" si="3"/>
        <v>1</v>
      </c>
      <c r="O25" s="512">
        <f t="shared" si="3"/>
        <v>1</v>
      </c>
    </row>
    <row r="26" spans="2:15" ht="19.5" customHeight="1" x14ac:dyDescent="0.3">
      <c r="B26" s="556"/>
      <c r="C26" s="738"/>
      <c r="D26" s="739"/>
      <c r="E26" s="740"/>
      <c r="F26" s="555"/>
      <c r="G26" s="556"/>
      <c r="H26" s="556"/>
      <c r="I26" s="556"/>
      <c r="J26" s="556"/>
      <c r="K26" s="102"/>
      <c r="L26" s="102"/>
      <c r="M26" s="102"/>
      <c r="N26" s="102"/>
      <c r="O26" s="102"/>
    </row>
    <row r="27" spans="2:15" ht="19.5" customHeight="1" x14ac:dyDescent="0.25">
      <c r="C27" s="223"/>
      <c r="D27" s="248"/>
      <c r="E27" s="251"/>
      <c r="F27" s="177"/>
    </row>
    <row r="28" spans="2:15" ht="19.5" customHeight="1" x14ac:dyDescent="0.25">
      <c r="C28" s="223"/>
      <c r="D28" s="248"/>
      <c r="E28" s="251"/>
      <c r="F28" s="177"/>
    </row>
    <row r="29" spans="2:15" ht="19.5" customHeight="1" x14ac:dyDescent="0.25">
      <c r="C29" s="223"/>
      <c r="D29" s="248"/>
      <c r="E29" s="251"/>
      <c r="F29" s="177"/>
    </row>
    <row r="30" spans="2:15" ht="19.5" customHeight="1" x14ac:dyDescent="0.25">
      <c r="C30" s="223"/>
      <c r="D30" s="248"/>
      <c r="E30" s="251"/>
      <c r="F30" s="177"/>
    </row>
    <row r="31" spans="2:15" ht="19.5" customHeight="1" x14ac:dyDescent="0.25">
      <c r="C31" s="223"/>
      <c r="D31" s="248"/>
      <c r="E31" s="251"/>
      <c r="F31" s="177"/>
    </row>
    <row r="32" spans="2:15" ht="19.5" customHeight="1" x14ac:dyDescent="0.25">
      <c r="C32" s="223"/>
      <c r="D32" s="248"/>
      <c r="E32" s="251"/>
      <c r="F32" s="177"/>
    </row>
    <row r="33" spans="2:15" ht="19.5" customHeight="1" x14ac:dyDescent="0.25">
      <c r="C33" s="223"/>
      <c r="D33" s="248"/>
      <c r="E33" s="251"/>
      <c r="F33" s="177"/>
    </row>
    <row r="34" spans="2:15" ht="19.5" customHeight="1" x14ac:dyDescent="0.25">
      <c r="C34" s="223"/>
      <c r="D34" s="248"/>
      <c r="E34" s="251"/>
      <c r="F34" s="177"/>
    </row>
    <row r="35" spans="2:15" ht="19.5" customHeight="1" x14ac:dyDescent="0.25">
      <c r="C35" s="223"/>
      <c r="D35" s="248"/>
      <c r="E35" s="251"/>
      <c r="F35" s="177"/>
    </row>
    <row r="36" spans="2:15" ht="19.5" customHeight="1" x14ac:dyDescent="0.25">
      <c r="C36" s="223"/>
      <c r="D36" s="248"/>
      <c r="E36" s="251"/>
      <c r="F36" s="177"/>
    </row>
    <row r="37" spans="2:15" ht="19.5" customHeight="1" x14ac:dyDescent="0.25">
      <c r="C37" s="223"/>
      <c r="D37" s="248"/>
      <c r="E37" s="251"/>
      <c r="F37" s="177"/>
    </row>
    <row r="38" spans="2:15" ht="19.5" customHeight="1" x14ac:dyDescent="0.25">
      <c r="C38" s="223"/>
      <c r="D38" s="248"/>
      <c r="E38" s="251"/>
      <c r="F38" s="177"/>
    </row>
    <row r="39" spans="2:15" ht="19.5" customHeight="1" x14ac:dyDescent="0.25">
      <c r="C39" s="223"/>
      <c r="D39" s="248"/>
      <c r="E39" s="251"/>
      <c r="F39" s="177"/>
    </row>
    <row r="40" spans="2:15" ht="19.5" customHeight="1" x14ac:dyDescent="0.25"/>
    <row r="41" spans="2:15" ht="21.75" customHeight="1" x14ac:dyDescent="0.25">
      <c r="B41" s="926" t="s">
        <v>343</v>
      </c>
      <c r="C41" s="926"/>
      <c r="D41" s="926"/>
      <c r="E41" s="926"/>
      <c r="F41" s="926"/>
      <c r="G41" s="926"/>
      <c r="H41" s="926"/>
      <c r="I41" s="926"/>
      <c r="J41" s="926"/>
      <c r="K41" s="926"/>
      <c r="L41" s="926"/>
      <c r="M41" s="926"/>
      <c r="N41" s="926"/>
      <c r="O41" s="926"/>
    </row>
    <row r="42" spans="2:15" ht="19.5" customHeight="1" x14ac:dyDescent="0.25"/>
    <row r="43" spans="2:15" ht="19.5" customHeight="1" x14ac:dyDescent="0.25">
      <c r="B43" s="60"/>
      <c r="C43" s="60"/>
      <c r="D43" s="60"/>
      <c r="E43" s="60"/>
      <c r="F43" s="62"/>
      <c r="G43" s="105"/>
      <c r="H43" s="105"/>
      <c r="I43" s="105"/>
      <c r="J43" s="105"/>
      <c r="K43" s="105"/>
      <c r="L43" s="105"/>
      <c r="M43" s="105"/>
      <c r="N43" s="105"/>
      <c r="O43" s="105"/>
    </row>
    <row r="44" spans="2:15" ht="19.5" customHeight="1" x14ac:dyDescent="0.25">
      <c r="B44" s="311"/>
      <c r="C44" s="312">
        <v>2007</v>
      </c>
      <c r="D44" s="312">
        <v>2008</v>
      </c>
      <c r="E44" s="312">
        <v>2009</v>
      </c>
      <c r="F44" s="312">
        <v>2010</v>
      </c>
      <c r="G44" s="312">
        <v>2011</v>
      </c>
      <c r="H44" s="312">
        <v>2012</v>
      </c>
      <c r="I44" s="312">
        <v>2013</v>
      </c>
      <c r="J44" s="312">
        <v>2014</v>
      </c>
      <c r="K44" s="312">
        <v>2015</v>
      </c>
      <c r="L44" s="312">
        <v>2016</v>
      </c>
      <c r="M44" s="312">
        <v>2017</v>
      </c>
      <c r="N44" s="312">
        <v>2018</v>
      </c>
      <c r="O44" s="312">
        <v>2019</v>
      </c>
    </row>
    <row r="45" spans="2:15" ht="19.5" customHeight="1" x14ac:dyDescent="0.25">
      <c r="B45" s="313" t="str">
        <f>+B15</f>
        <v>Enseñanza Pública</v>
      </c>
      <c r="C45" s="314">
        <f>+C15/C17</f>
        <v>0.38942112381275618</v>
      </c>
      <c r="D45" s="314">
        <f t="shared" ref="D45:N45" si="4">+D15/D17</f>
        <v>0.42017874396135263</v>
      </c>
      <c r="E45" s="314">
        <f t="shared" si="4"/>
        <v>0.4371435755906905</v>
      </c>
      <c r="F45" s="314">
        <f t="shared" si="4"/>
        <v>0.44661130604400578</v>
      </c>
      <c r="G45" s="314">
        <f t="shared" si="4"/>
        <v>0.45332215896346972</v>
      </c>
      <c r="H45" s="314">
        <f t="shared" si="4"/>
        <v>0.46828431533633463</v>
      </c>
      <c r="I45" s="314">
        <f t="shared" si="4"/>
        <v>0.51108797753353019</v>
      </c>
      <c r="J45" s="314">
        <f t="shared" si="4"/>
        <v>0.49665210800898463</v>
      </c>
      <c r="K45" s="314">
        <f t="shared" si="4"/>
        <v>0.53447508223790852</v>
      </c>
      <c r="L45" s="314">
        <f t="shared" si="4"/>
        <v>0.49463514115468826</v>
      </c>
      <c r="M45" s="314">
        <f t="shared" si="4"/>
        <v>0.47987626931651811</v>
      </c>
      <c r="N45" s="314">
        <f t="shared" si="4"/>
        <v>0.48681682295128542</v>
      </c>
      <c r="O45" s="314">
        <f>+O15/O17</f>
        <v>0.4573071440335143</v>
      </c>
    </row>
    <row r="46" spans="2:15" ht="19.5" customHeight="1" x14ac:dyDescent="0.25">
      <c r="B46" s="313" t="str">
        <f t="shared" ref="B46:B47" si="5">+B16</f>
        <v>Enseñanza Privada</v>
      </c>
      <c r="C46" s="314">
        <f>+C16/C17</f>
        <v>0.61057887618724382</v>
      </c>
      <c r="D46" s="314">
        <f t="shared" ref="D46:O46" si="6">+D16/D17</f>
        <v>0.57982125603864731</v>
      </c>
      <c r="E46" s="314">
        <f t="shared" si="6"/>
        <v>0.5628564244093095</v>
      </c>
      <c r="F46" s="314">
        <f t="shared" si="6"/>
        <v>0.55338869395599422</v>
      </c>
      <c r="G46" s="314">
        <f t="shared" si="6"/>
        <v>0.54667784103653028</v>
      </c>
      <c r="H46" s="314">
        <f t="shared" si="6"/>
        <v>0.53171568466366537</v>
      </c>
      <c r="I46" s="314">
        <f t="shared" si="6"/>
        <v>0.48891202246646975</v>
      </c>
      <c r="J46" s="314">
        <f t="shared" si="6"/>
        <v>0.50334789199101537</v>
      </c>
      <c r="K46" s="314">
        <f t="shared" si="6"/>
        <v>0.46552491776209148</v>
      </c>
      <c r="L46" s="314">
        <f t="shared" si="6"/>
        <v>0.50536485884531179</v>
      </c>
      <c r="M46" s="314">
        <f t="shared" si="6"/>
        <v>0.52012373068348194</v>
      </c>
      <c r="N46" s="314">
        <f t="shared" si="6"/>
        <v>0.51318317704871452</v>
      </c>
      <c r="O46" s="314">
        <f t="shared" si="6"/>
        <v>0.54269285596648575</v>
      </c>
    </row>
    <row r="47" spans="2:15" ht="19.5" customHeight="1" x14ac:dyDescent="0.25">
      <c r="B47" s="313" t="str">
        <f t="shared" si="5"/>
        <v xml:space="preserve"> Total</v>
      </c>
      <c r="C47" s="512">
        <f>+C45+C46</f>
        <v>1</v>
      </c>
      <c r="D47" s="512">
        <f t="shared" ref="D47" si="7">+D45+D46</f>
        <v>1</v>
      </c>
      <c r="E47" s="512">
        <f t="shared" ref="E47" si="8">+E45+E46</f>
        <v>1</v>
      </c>
      <c r="F47" s="512">
        <f t="shared" ref="F47" si="9">+F45+F46</f>
        <v>1</v>
      </c>
      <c r="G47" s="512">
        <f t="shared" ref="G47" si="10">+G45+G46</f>
        <v>1</v>
      </c>
      <c r="H47" s="512">
        <f t="shared" ref="H47" si="11">+H45+H46</f>
        <v>1</v>
      </c>
      <c r="I47" s="512">
        <f t="shared" ref="I47" si="12">+I45+I46</f>
        <v>1</v>
      </c>
      <c r="J47" s="512">
        <f t="shared" ref="J47" si="13">+J45+J46</f>
        <v>1</v>
      </c>
      <c r="K47" s="512">
        <f t="shared" ref="K47" si="14">+K45+K46</f>
        <v>1</v>
      </c>
      <c r="L47" s="512">
        <f t="shared" ref="L47" si="15">+L45+L46</f>
        <v>1</v>
      </c>
      <c r="M47" s="512">
        <f t="shared" ref="M47" si="16">+M45+M46</f>
        <v>1</v>
      </c>
      <c r="N47" s="512">
        <f t="shared" ref="N47" si="17">+N45+N46</f>
        <v>1</v>
      </c>
      <c r="O47" s="512">
        <f t="shared" ref="O47" si="18">+O45+O46</f>
        <v>1</v>
      </c>
    </row>
    <row r="48" spans="2:15" ht="19.5" customHeight="1" x14ac:dyDescent="0.25">
      <c r="B48" s="521"/>
      <c r="C48" s="521"/>
      <c r="D48" s="521"/>
      <c r="E48" s="521"/>
      <c r="F48" s="521"/>
      <c r="G48" s="521"/>
      <c r="H48" s="521"/>
      <c r="I48" s="521"/>
      <c r="J48" s="521"/>
      <c r="K48" s="521"/>
      <c r="L48" s="521"/>
      <c r="M48" s="521"/>
      <c r="N48" s="521"/>
      <c r="O48" s="521"/>
    </row>
    <row r="49" spans="2:12" ht="19.5" customHeight="1" x14ac:dyDescent="0.25"/>
    <row r="50" spans="2:12" ht="19.5" customHeight="1" x14ac:dyDescent="0.25">
      <c r="L50" s="152"/>
    </row>
    <row r="51" spans="2:12" ht="19.5" customHeight="1" x14ac:dyDescent="0.25"/>
    <row r="52" spans="2:12" ht="19.5" customHeight="1" x14ac:dyDescent="0.25"/>
    <row r="53" spans="2:12" ht="19.5" customHeight="1" x14ac:dyDescent="0.25"/>
    <row r="54" spans="2:12" ht="19.5" customHeight="1" x14ac:dyDescent="0.25"/>
    <row r="55" spans="2:12" ht="19.5" customHeight="1" x14ac:dyDescent="0.25"/>
    <row r="56" spans="2:12" ht="19.5" customHeight="1" x14ac:dyDescent="0.25"/>
    <row r="57" spans="2:12" ht="19.5" customHeight="1" x14ac:dyDescent="0.25"/>
    <row r="58" spans="2:12" ht="19.5" customHeight="1" x14ac:dyDescent="0.25"/>
    <row r="59" spans="2:12" ht="19.5" customHeight="1" x14ac:dyDescent="0.25"/>
    <row r="60" spans="2:12" ht="15.75" x14ac:dyDescent="0.3">
      <c r="B60" s="160" t="s">
        <v>230</v>
      </c>
    </row>
    <row r="61" spans="2:12" ht="15.75" x14ac:dyDescent="0.3">
      <c r="B61" s="160" t="s">
        <v>229</v>
      </c>
    </row>
    <row r="64" spans="2:12" ht="15.75" x14ac:dyDescent="0.3">
      <c r="B64" s="160" t="s">
        <v>230</v>
      </c>
    </row>
    <row r="65" spans="2:2" ht="15.75" x14ac:dyDescent="0.3">
      <c r="B65" s="160" t="s">
        <v>229</v>
      </c>
    </row>
  </sheetData>
  <sheetProtection selectLockedCells="1" selectUnlockedCells="1"/>
  <mergeCells count="7">
    <mergeCell ref="B3:O3"/>
    <mergeCell ref="B41:O41"/>
    <mergeCell ref="B5:M5"/>
    <mergeCell ref="B20:O20"/>
    <mergeCell ref="B7:O7"/>
    <mergeCell ref="B4:O4"/>
    <mergeCell ref="B13:O13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40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>
    <tabColor rgb="FF92D050"/>
    <pageSetUpPr fitToPage="1"/>
  </sheetPr>
  <dimension ref="B1:P90"/>
  <sheetViews>
    <sheetView showGridLines="0" showZeros="0" zoomScale="80" zoomScaleNormal="80" zoomScaleSheetLayoutView="100" workbookViewId="0">
      <selection activeCell="F11" sqref="F11"/>
    </sheetView>
  </sheetViews>
  <sheetFormatPr baseColWidth="10" defaultColWidth="21" defaultRowHeight="15" x14ac:dyDescent="0.25"/>
  <cols>
    <col min="1" max="1" width="2.85546875" style="144" customWidth="1"/>
    <col min="2" max="2" width="53.42578125" style="144" customWidth="1"/>
    <col min="3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5" ht="69" customHeight="1" x14ac:dyDescent="0.3"/>
    <row r="2" spans="2:15" ht="21" customHeight="1" x14ac:dyDescent="0.3">
      <c r="J2" s="215"/>
    </row>
    <row r="3" spans="2:15" ht="32.25" customHeight="1" x14ac:dyDescent="0.25">
      <c r="B3" s="927" t="s">
        <v>101</v>
      </c>
      <c r="C3" s="927"/>
      <c r="D3" s="927"/>
      <c r="E3" s="927"/>
      <c r="F3" s="927"/>
      <c r="G3" s="927"/>
      <c r="H3" s="927"/>
      <c r="I3" s="927"/>
      <c r="J3" s="927"/>
      <c r="K3" s="927"/>
      <c r="L3" s="927"/>
      <c r="M3" s="927"/>
      <c r="N3" s="927"/>
      <c r="O3" s="927"/>
    </row>
    <row r="4" spans="2:15" ht="42.75" customHeight="1" x14ac:dyDescent="0.25">
      <c r="B4" s="926" t="s">
        <v>344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2.1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15.6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5" ht="27" customHeight="1" x14ac:dyDescent="0.25">
      <c r="B7" s="932" t="s">
        <v>124</v>
      </c>
      <c r="C7" s="932"/>
      <c r="D7" s="932"/>
      <c r="E7" s="932"/>
      <c r="F7" s="932"/>
      <c r="G7" s="932"/>
      <c r="H7" s="932"/>
      <c r="I7" s="932"/>
      <c r="J7" s="932"/>
      <c r="K7" s="932"/>
      <c r="L7" s="932"/>
      <c r="M7" s="932"/>
      <c r="N7" s="932"/>
      <c r="O7" s="932"/>
    </row>
    <row r="8" spans="2:15" ht="33" customHeight="1" x14ac:dyDescent="0.25">
      <c r="B8" s="471" t="s">
        <v>40</v>
      </c>
      <c r="C8" s="471">
        <v>2007</v>
      </c>
      <c r="D8" s="471">
        <v>2008</v>
      </c>
      <c r="E8" s="471">
        <v>2009</v>
      </c>
      <c r="F8" s="471">
        <v>2010</v>
      </c>
      <c r="G8" s="471">
        <v>2011</v>
      </c>
      <c r="H8" s="471">
        <v>2012</v>
      </c>
      <c r="I8" s="471">
        <v>2013</v>
      </c>
      <c r="J8" s="471">
        <v>2014</v>
      </c>
      <c r="K8" s="471">
        <v>2015</v>
      </c>
      <c r="L8" s="471">
        <v>2016</v>
      </c>
      <c r="M8" s="471">
        <v>2017</v>
      </c>
      <c r="N8" s="471">
        <v>2018</v>
      </c>
      <c r="O8" s="471">
        <v>2019</v>
      </c>
    </row>
    <row r="9" spans="2:15" ht="33" customHeight="1" x14ac:dyDescent="0.25">
      <c r="B9" s="351" t="s">
        <v>508</v>
      </c>
      <c r="C9" s="566">
        <v>2682952</v>
      </c>
      <c r="D9" s="566">
        <v>3216657</v>
      </c>
      <c r="E9" s="566">
        <v>3502464</v>
      </c>
      <c r="F9" s="566">
        <v>3843448</v>
      </c>
      <c r="G9" s="566">
        <v>4385168</v>
      </c>
      <c r="H9" s="566">
        <v>4694685</v>
      </c>
      <c r="I9" s="566">
        <v>5306343</v>
      </c>
      <c r="J9" s="566">
        <v>5262414</v>
      </c>
      <c r="K9" s="566">
        <v>5265621</v>
      </c>
      <c r="L9" s="566">
        <v>5453796</v>
      </c>
      <c r="M9" s="566">
        <v>5897224</v>
      </c>
      <c r="N9" s="566">
        <v>6041706</v>
      </c>
      <c r="O9" s="566">
        <v>6326945</v>
      </c>
    </row>
    <row r="10" spans="2:15" ht="33" customHeight="1" x14ac:dyDescent="0.25">
      <c r="B10" s="351" t="s">
        <v>509</v>
      </c>
      <c r="C10" s="566">
        <v>303948</v>
      </c>
      <c r="D10" s="566">
        <v>337006</v>
      </c>
      <c r="E10" s="566">
        <v>450091</v>
      </c>
      <c r="F10" s="566">
        <v>445794</v>
      </c>
      <c r="G10" s="566">
        <v>471589</v>
      </c>
      <c r="H10" s="566">
        <v>512263</v>
      </c>
      <c r="I10" s="566">
        <v>512521</v>
      </c>
      <c r="J10" s="566">
        <v>658055</v>
      </c>
      <c r="K10" s="566">
        <v>718304</v>
      </c>
      <c r="L10" s="566">
        <v>680903</v>
      </c>
      <c r="M10" s="566">
        <v>784270</v>
      </c>
      <c r="N10" s="566">
        <v>658991</v>
      </c>
      <c r="O10" s="566">
        <v>696489</v>
      </c>
    </row>
    <row r="11" spans="2:15" ht="33" customHeight="1" x14ac:dyDescent="0.25">
      <c r="B11" s="352" t="s">
        <v>533</v>
      </c>
      <c r="C11" s="567">
        <v>2986900</v>
      </c>
      <c r="D11" s="567">
        <v>3553663</v>
      </c>
      <c r="E11" s="567">
        <v>3952555</v>
      </c>
      <c r="F11" s="567">
        <v>4289242</v>
      </c>
      <c r="G11" s="567">
        <v>4856757</v>
      </c>
      <c r="H11" s="567">
        <v>5206948</v>
      </c>
      <c r="I11" s="567">
        <v>5818864</v>
      </c>
      <c r="J11" s="567">
        <v>5920469</v>
      </c>
      <c r="K11" s="567">
        <v>5983925</v>
      </c>
      <c r="L11" s="567">
        <v>6134699</v>
      </c>
      <c r="M11" s="567">
        <v>6681494</v>
      </c>
      <c r="N11" s="567">
        <v>6700697</v>
      </c>
      <c r="O11" s="567">
        <v>7023434</v>
      </c>
    </row>
    <row r="12" spans="2:15" ht="33" customHeight="1" x14ac:dyDescent="0.3">
      <c r="B12" s="351" t="s">
        <v>511</v>
      </c>
      <c r="C12" s="566">
        <v>51007777</v>
      </c>
      <c r="D12" s="566">
        <v>61762635</v>
      </c>
      <c r="E12" s="566">
        <v>62519686</v>
      </c>
      <c r="F12" s="566">
        <v>69555367</v>
      </c>
      <c r="G12" s="566">
        <v>79276664</v>
      </c>
      <c r="H12" s="566">
        <v>87924544</v>
      </c>
      <c r="I12" s="566">
        <v>95129659</v>
      </c>
      <c r="J12" s="566">
        <v>101726331</v>
      </c>
      <c r="K12" s="566">
        <v>99290381</v>
      </c>
      <c r="L12" s="566">
        <v>99937696</v>
      </c>
      <c r="M12" s="566">
        <v>104295862</v>
      </c>
      <c r="N12" s="566">
        <v>107562008</v>
      </c>
      <c r="O12" s="566">
        <v>108108009</v>
      </c>
    </row>
    <row r="13" spans="2:15" ht="33" customHeight="1" x14ac:dyDescent="0.3">
      <c r="B13" s="352" t="s">
        <v>534</v>
      </c>
      <c r="C13" s="176">
        <v>5.8557737185841285E-2</v>
      </c>
      <c r="D13" s="176">
        <v>5.7537425338151454E-2</v>
      </c>
      <c r="E13" s="176">
        <v>6.3220966912725704E-2</v>
      </c>
      <c r="F13" s="176">
        <v>6.1666585699993504E-2</v>
      </c>
      <c r="G13" s="176">
        <v>6.1263387672316788E-2</v>
      </c>
      <c r="H13" s="176">
        <v>5.9220642645584833E-2</v>
      </c>
      <c r="I13" s="176">
        <v>6.1167716369087376E-2</v>
      </c>
      <c r="J13" s="176">
        <v>5.8199965945886716E-2</v>
      </c>
      <c r="K13" s="176">
        <v>6.0266915482981173E-2</v>
      </c>
      <c r="L13" s="176">
        <v>6.1385235457099188E-2</v>
      </c>
      <c r="M13" s="176">
        <v>6.406288679027361E-2</v>
      </c>
      <c r="N13" s="176">
        <v>6.2296131548604042E-2</v>
      </c>
      <c r="O13" s="176">
        <v>6.4966824058335954E-2</v>
      </c>
    </row>
    <row r="14" spans="2:15" ht="27.6" customHeight="1" x14ac:dyDescent="0.3">
      <c r="B14" s="268"/>
      <c r="C14" s="269"/>
      <c r="D14" s="269"/>
      <c r="E14" s="269"/>
      <c r="F14" s="269"/>
      <c r="G14" s="269"/>
      <c r="H14" s="269"/>
      <c r="I14" s="269"/>
      <c r="J14" s="269"/>
      <c r="K14" s="269"/>
      <c r="L14" s="269"/>
      <c r="M14" s="269"/>
      <c r="N14" s="269"/>
      <c r="O14" s="269"/>
    </row>
    <row r="15" spans="2:15" ht="33" customHeight="1" x14ac:dyDescent="0.25">
      <c r="B15" s="932" t="s">
        <v>62</v>
      </c>
      <c r="C15" s="932"/>
      <c r="D15" s="932"/>
      <c r="E15" s="932"/>
      <c r="F15" s="932"/>
      <c r="G15" s="932"/>
      <c r="H15" s="932"/>
      <c r="I15" s="932"/>
      <c r="J15" s="932"/>
      <c r="K15" s="932"/>
      <c r="L15" s="932"/>
      <c r="M15" s="932"/>
      <c r="N15" s="932"/>
      <c r="O15" s="932"/>
    </row>
    <row r="16" spans="2:15" ht="33" customHeight="1" x14ac:dyDescent="0.25">
      <c r="B16" s="471" t="s">
        <v>40</v>
      </c>
      <c r="C16" s="471">
        <v>2007</v>
      </c>
      <c r="D16" s="471">
        <v>2008</v>
      </c>
      <c r="E16" s="471">
        <v>2009</v>
      </c>
      <c r="F16" s="471">
        <v>2010</v>
      </c>
      <c r="G16" s="471">
        <v>2011</v>
      </c>
      <c r="H16" s="471">
        <v>2012</v>
      </c>
      <c r="I16" s="471">
        <v>2013</v>
      </c>
      <c r="J16" s="471">
        <v>2014</v>
      </c>
      <c r="K16" s="471">
        <v>2015</v>
      </c>
      <c r="L16" s="471">
        <v>2016</v>
      </c>
      <c r="M16" s="471">
        <v>2017</v>
      </c>
      <c r="N16" s="471">
        <v>2018</v>
      </c>
      <c r="O16" s="471">
        <v>2019</v>
      </c>
    </row>
    <row r="17" spans="2:15" ht="33" customHeight="1" x14ac:dyDescent="0.25">
      <c r="B17" s="351" t="s">
        <v>508</v>
      </c>
      <c r="C17" s="566">
        <v>2682952</v>
      </c>
      <c r="D17" s="566">
        <v>2838059</v>
      </c>
      <c r="E17" s="566">
        <v>3063236</v>
      </c>
      <c r="F17" s="566">
        <v>3275018</v>
      </c>
      <c r="G17" s="566">
        <v>3453255</v>
      </c>
      <c r="H17" s="566">
        <v>3433567</v>
      </c>
      <c r="I17" s="566">
        <v>3323495</v>
      </c>
      <c r="J17" s="566">
        <v>3304338</v>
      </c>
      <c r="K17" s="566">
        <v>3433298</v>
      </c>
      <c r="L17" s="566">
        <v>3548501</v>
      </c>
      <c r="M17" s="566">
        <v>3561985</v>
      </c>
      <c r="N17" s="566">
        <v>3801947</v>
      </c>
      <c r="O17" s="566">
        <v>3820030</v>
      </c>
    </row>
    <row r="18" spans="2:15" ht="33" customHeight="1" x14ac:dyDescent="0.25">
      <c r="B18" s="351" t="s">
        <v>509</v>
      </c>
      <c r="C18" s="566">
        <v>303948</v>
      </c>
      <c r="D18" s="566">
        <v>317366</v>
      </c>
      <c r="E18" s="566">
        <v>396046</v>
      </c>
      <c r="F18" s="566">
        <v>372665</v>
      </c>
      <c r="G18" s="566">
        <v>398658</v>
      </c>
      <c r="H18" s="566">
        <v>403814</v>
      </c>
      <c r="I18" s="566">
        <v>370869</v>
      </c>
      <c r="J18" s="566">
        <v>452523</v>
      </c>
      <c r="K18" s="566">
        <v>510211</v>
      </c>
      <c r="L18" s="566">
        <v>461564</v>
      </c>
      <c r="M18" s="566">
        <v>541072</v>
      </c>
      <c r="N18" s="566">
        <v>424183</v>
      </c>
      <c r="O18" s="566">
        <v>447387</v>
      </c>
    </row>
    <row r="19" spans="2:15" ht="33" customHeight="1" x14ac:dyDescent="0.25">
      <c r="B19" s="352" t="s">
        <v>533</v>
      </c>
      <c r="C19" s="567">
        <v>2986900</v>
      </c>
      <c r="D19" s="567">
        <v>3155425</v>
      </c>
      <c r="E19" s="567">
        <v>3459282</v>
      </c>
      <c r="F19" s="567">
        <v>3647683</v>
      </c>
      <c r="G19" s="567">
        <v>3851913</v>
      </c>
      <c r="H19" s="567">
        <v>3837381</v>
      </c>
      <c r="I19" s="567">
        <v>3694364</v>
      </c>
      <c r="J19" s="567">
        <v>3756861</v>
      </c>
      <c r="K19" s="567">
        <v>3943509</v>
      </c>
      <c r="L19" s="567">
        <v>4010065</v>
      </c>
      <c r="M19" s="567">
        <v>4103057</v>
      </c>
      <c r="N19" s="567">
        <v>4226130</v>
      </c>
      <c r="O19" s="567">
        <v>4267417</v>
      </c>
    </row>
    <row r="20" spans="2:15" ht="33" customHeight="1" x14ac:dyDescent="0.3">
      <c r="B20" s="351" t="s">
        <v>511</v>
      </c>
      <c r="C20" s="566">
        <v>51007777</v>
      </c>
      <c r="D20" s="566">
        <v>54250408</v>
      </c>
      <c r="E20" s="566">
        <v>54557732</v>
      </c>
      <c r="F20" s="566">
        <v>56481055</v>
      </c>
      <c r="G20" s="566">
        <v>60925064</v>
      </c>
      <c r="H20" s="566">
        <v>64362433</v>
      </c>
      <c r="I20" s="566">
        <v>67546128</v>
      </c>
      <c r="J20" s="566">
        <v>70105362</v>
      </c>
      <c r="K20" s="566">
        <v>70174677</v>
      </c>
      <c r="L20" s="566">
        <v>69314066</v>
      </c>
      <c r="M20" s="566">
        <v>70955691</v>
      </c>
      <c r="N20" s="566">
        <v>71870517</v>
      </c>
      <c r="O20" s="566">
        <v>71879217</v>
      </c>
    </row>
    <row r="21" spans="2:15" ht="33" customHeight="1" x14ac:dyDescent="0.3">
      <c r="B21" s="352" t="s">
        <v>534</v>
      </c>
      <c r="C21" s="176">
        <v>5.8557737185841285E-2</v>
      </c>
      <c r="D21" s="176">
        <v>5.8164078692274537E-2</v>
      </c>
      <c r="E21" s="176">
        <v>6.3405898177732165E-2</v>
      </c>
      <c r="F21" s="176">
        <v>6.4582416174768689E-2</v>
      </c>
      <c r="G21" s="176">
        <v>6.3223782579859084E-2</v>
      </c>
      <c r="H21" s="176">
        <v>5.9621440973183844E-2</v>
      </c>
      <c r="I21" s="176">
        <v>5.4693941894049053E-2</v>
      </c>
      <c r="J21" s="176">
        <v>5.3588782552752526E-2</v>
      </c>
      <c r="K21" s="176">
        <v>5.6195613126940366E-2</v>
      </c>
      <c r="L21" s="176">
        <v>5.7853553130182839E-2</v>
      </c>
      <c r="M21" s="176">
        <v>5.7825622471917019E-2</v>
      </c>
      <c r="N21" s="176">
        <v>5.8801998043230996E-2</v>
      </c>
      <c r="O21" s="176">
        <v>5.9369274988067829E-2</v>
      </c>
    </row>
    <row r="22" spans="2:15" ht="21" customHeight="1" x14ac:dyDescent="0.3">
      <c r="B22" s="160" t="s">
        <v>257</v>
      </c>
      <c r="C22" s="174"/>
      <c r="D22" s="174"/>
      <c r="E22" s="174"/>
      <c r="F22" s="174"/>
      <c r="G22" s="174"/>
      <c r="H22" s="174"/>
      <c r="I22" s="174"/>
      <c r="J22" s="174"/>
      <c r="K22" s="174"/>
      <c r="L22" s="174"/>
      <c r="M22" s="174"/>
    </row>
    <row r="23" spans="2:15" ht="30" customHeight="1" x14ac:dyDescent="0.3">
      <c r="B23" s="480" t="s">
        <v>258</v>
      </c>
      <c r="C23" s="174"/>
      <c r="D23" s="174"/>
      <c r="E23" s="174"/>
      <c r="F23" s="174"/>
      <c r="G23" s="174"/>
      <c r="H23" s="174"/>
      <c r="I23" s="174"/>
      <c r="J23" s="174"/>
      <c r="K23" s="174"/>
      <c r="L23" s="174"/>
      <c r="M23" s="174"/>
    </row>
    <row r="24" spans="2:15" ht="33" customHeight="1" x14ac:dyDescent="0.3">
      <c r="B24" s="190"/>
      <c r="C24" s="174"/>
      <c r="D24" s="174"/>
      <c r="E24" s="174"/>
      <c r="F24" s="174"/>
      <c r="G24" s="174"/>
      <c r="H24" s="174"/>
      <c r="I24" s="174"/>
      <c r="J24" s="174"/>
      <c r="K24" s="174"/>
      <c r="L24" s="174"/>
      <c r="M24" s="174"/>
    </row>
    <row r="25" spans="2:15" ht="21.75" customHeight="1" x14ac:dyDescent="0.25">
      <c r="B25" s="926" t="s">
        <v>345</v>
      </c>
      <c r="C25" s="926"/>
      <c r="D25" s="926"/>
      <c r="E25" s="926"/>
      <c r="F25" s="926"/>
      <c r="G25" s="926"/>
      <c r="H25" s="926"/>
      <c r="I25" s="926"/>
      <c r="J25" s="926"/>
      <c r="K25" s="926"/>
      <c r="L25" s="926"/>
      <c r="M25" s="926"/>
      <c r="N25" s="926"/>
      <c r="O25" s="926"/>
    </row>
    <row r="26" spans="2:15" ht="19.5" customHeight="1" x14ac:dyDescent="0.25">
      <c r="F26" s="177"/>
    </row>
    <row r="27" spans="2:15" ht="19.5" customHeight="1" x14ac:dyDescent="0.25">
      <c r="F27" s="177"/>
    </row>
    <row r="28" spans="2:15" ht="19.5" customHeight="1" x14ac:dyDescent="0.25">
      <c r="F28" s="177"/>
    </row>
    <row r="29" spans="2:15" ht="19.5" customHeight="1" x14ac:dyDescent="0.25">
      <c r="F29" s="177"/>
    </row>
    <row r="30" spans="2:15" ht="19.5" customHeight="1" x14ac:dyDescent="0.25">
      <c r="F30" s="177"/>
    </row>
    <row r="31" spans="2:15" ht="19.5" customHeight="1" x14ac:dyDescent="0.25">
      <c r="F31" s="177"/>
    </row>
    <row r="32" spans="2:15" ht="19.5" customHeight="1" x14ac:dyDescent="0.25">
      <c r="F32" s="177"/>
    </row>
    <row r="33" spans="2:15" ht="19.5" customHeight="1" x14ac:dyDescent="0.25">
      <c r="F33" s="177"/>
    </row>
    <row r="34" spans="2:15" ht="19.5" customHeight="1" x14ac:dyDescent="0.25">
      <c r="F34" s="177"/>
    </row>
    <row r="35" spans="2:15" ht="19.5" customHeight="1" x14ac:dyDescent="0.25">
      <c r="F35" s="177"/>
    </row>
    <row r="36" spans="2:15" ht="19.5" customHeight="1" x14ac:dyDescent="0.25">
      <c r="F36" s="177"/>
    </row>
    <row r="37" spans="2:15" ht="19.5" customHeight="1" x14ac:dyDescent="0.25">
      <c r="F37" s="177"/>
    </row>
    <row r="38" spans="2:15" ht="19.5" customHeight="1" x14ac:dyDescent="0.25">
      <c r="F38" s="177"/>
    </row>
    <row r="39" spans="2:15" ht="19.5" customHeight="1" x14ac:dyDescent="0.25">
      <c r="F39" s="177"/>
    </row>
    <row r="40" spans="2:15" ht="19.5" customHeight="1" x14ac:dyDescent="0.25">
      <c r="F40" s="177"/>
    </row>
    <row r="41" spans="2:15" ht="19.5" customHeight="1" x14ac:dyDescent="0.25">
      <c r="F41" s="177"/>
    </row>
    <row r="42" spans="2:15" ht="19.5" customHeight="1" x14ac:dyDescent="0.25">
      <c r="F42" s="177"/>
    </row>
    <row r="43" spans="2:15" ht="19.5" customHeight="1" x14ac:dyDescent="0.25">
      <c r="F43" s="177"/>
    </row>
    <row r="44" spans="2:15" ht="19.5" customHeight="1" x14ac:dyDescent="0.25">
      <c r="F44" s="177"/>
    </row>
    <row r="45" spans="2:15" ht="19.5" customHeight="1" x14ac:dyDescent="0.25">
      <c r="F45" s="177"/>
    </row>
    <row r="46" spans="2:15" ht="19.5" customHeight="1" x14ac:dyDescent="0.25">
      <c r="F46" s="177"/>
    </row>
    <row r="47" spans="2:15" ht="19.5" customHeight="1" x14ac:dyDescent="0.25">
      <c r="F47" s="177"/>
    </row>
    <row r="48" spans="2:15" s="361" customFormat="1" ht="51" customHeight="1" x14ac:dyDescent="0.25">
      <c r="B48" s="926" t="s">
        <v>346</v>
      </c>
      <c r="C48" s="926"/>
      <c r="D48" s="926"/>
      <c r="E48" s="926"/>
      <c r="F48" s="926"/>
      <c r="G48" s="926"/>
      <c r="H48" s="926"/>
      <c r="I48" s="926"/>
      <c r="J48" s="926"/>
      <c r="K48" s="926"/>
      <c r="L48" s="926"/>
      <c r="M48" s="926"/>
      <c r="N48" s="926"/>
      <c r="O48" s="926"/>
    </row>
    <row r="49" spans="2:15" ht="19.5" customHeight="1" x14ac:dyDescent="0.25">
      <c r="B49" s="741"/>
      <c r="C49" s="742">
        <v>0</v>
      </c>
      <c r="D49" s="742">
        <v>0</v>
      </c>
      <c r="E49" s="742">
        <v>0</v>
      </c>
      <c r="F49" s="34"/>
      <c r="G49" s="102"/>
      <c r="H49" s="102"/>
      <c r="I49" s="102"/>
      <c r="J49" s="102"/>
      <c r="K49" s="102"/>
      <c r="L49" s="102"/>
      <c r="M49" s="102"/>
      <c r="N49" s="102"/>
      <c r="O49" s="102"/>
    </row>
    <row r="50" spans="2:15" ht="19.5" customHeight="1" x14ac:dyDescent="0.25">
      <c r="B50" s="107"/>
      <c r="C50" s="280">
        <f t="shared" ref="C50:O50" si="0">+C8</f>
        <v>2007</v>
      </c>
      <c r="D50" s="280">
        <f t="shared" si="0"/>
        <v>2008</v>
      </c>
      <c r="E50" s="280">
        <f t="shared" si="0"/>
        <v>2009</v>
      </c>
      <c r="F50" s="280">
        <f t="shared" si="0"/>
        <v>2010</v>
      </c>
      <c r="G50" s="280">
        <f t="shared" si="0"/>
        <v>2011</v>
      </c>
      <c r="H50" s="280">
        <f t="shared" si="0"/>
        <v>2012</v>
      </c>
      <c r="I50" s="280">
        <f t="shared" si="0"/>
        <v>2013</v>
      </c>
      <c r="J50" s="280">
        <f t="shared" si="0"/>
        <v>2014</v>
      </c>
      <c r="K50" s="280">
        <f t="shared" si="0"/>
        <v>2015</v>
      </c>
      <c r="L50" s="280">
        <f t="shared" si="0"/>
        <v>2016</v>
      </c>
      <c r="M50" s="280">
        <f t="shared" si="0"/>
        <v>2017</v>
      </c>
      <c r="N50" s="280">
        <f t="shared" si="0"/>
        <v>2018</v>
      </c>
      <c r="O50" s="280">
        <f t="shared" si="0"/>
        <v>2019</v>
      </c>
    </row>
    <row r="51" spans="2:15" s="168" customFormat="1" ht="19.5" customHeight="1" x14ac:dyDescent="0.25">
      <c r="B51" s="281" t="str">
        <f>+B17</f>
        <v>Industrias características de la enseñanza</v>
      </c>
      <c r="C51" s="282">
        <f>C17/C20</f>
        <v>5.2598881147084692E-2</v>
      </c>
      <c r="D51" s="282">
        <f t="shared" ref="D51:O51" si="1">D17/D20</f>
        <v>5.2314058172613191E-2</v>
      </c>
      <c r="E51" s="282">
        <f t="shared" si="1"/>
        <v>5.6146688795641282E-2</v>
      </c>
      <c r="F51" s="282">
        <f t="shared" si="1"/>
        <v>5.7984363075371026E-2</v>
      </c>
      <c r="G51" s="282">
        <f t="shared" si="1"/>
        <v>5.6680367213073422E-2</v>
      </c>
      <c r="H51" s="282">
        <f t="shared" si="1"/>
        <v>5.3347377343550703E-2</v>
      </c>
      <c r="I51" s="282">
        <f t="shared" si="1"/>
        <v>4.920333849484311E-2</v>
      </c>
      <c r="J51" s="282">
        <f t="shared" si="1"/>
        <v>4.7133883995920313E-2</v>
      </c>
      <c r="K51" s="282">
        <f t="shared" si="1"/>
        <v>4.8925027471091884E-2</v>
      </c>
      <c r="L51" s="282">
        <f t="shared" si="1"/>
        <v>5.1194529549024002E-2</v>
      </c>
      <c r="M51" s="282">
        <f t="shared" si="1"/>
        <v>5.0200131234011944E-2</v>
      </c>
      <c r="N51" s="282">
        <f t="shared" si="1"/>
        <v>5.2899953398136822E-2</v>
      </c>
      <c r="O51" s="282">
        <f t="shared" si="1"/>
        <v>5.3145125384434833E-2</v>
      </c>
    </row>
    <row r="52" spans="2:15" s="168" customFormat="1" ht="19.5" customHeight="1" x14ac:dyDescent="0.25">
      <c r="B52" s="281" t="str">
        <f>+B18</f>
        <v>Industrias conexas de la enseñanza</v>
      </c>
      <c r="C52" s="282">
        <f>C18/C20</f>
        <v>5.9588560387565997E-3</v>
      </c>
      <c r="D52" s="282">
        <f t="shared" ref="D52:O52" si="2">D18/D20</f>
        <v>5.8500205196613453E-3</v>
      </c>
      <c r="E52" s="282">
        <f t="shared" si="2"/>
        <v>7.2592093820908832E-3</v>
      </c>
      <c r="F52" s="282">
        <f t="shared" si="2"/>
        <v>6.598053099397665E-3</v>
      </c>
      <c r="G52" s="282">
        <f t="shared" si="2"/>
        <v>6.5434153667856629E-3</v>
      </c>
      <c r="H52" s="282">
        <f t="shared" si="2"/>
        <v>6.2740636296331432E-3</v>
      </c>
      <c r="I52" s="282">
        <f t="shared" si="2"/>
        <v>5.4906033992059471E-3</v>
      </c>
      <c r="J52" s="282">
        <f t="shared" si="2"/>
        <v>6.4548985568322146E-3</v>
      </c>
      <c r="K52" s="282">
        <f t="shared" si="2"/>
        <v>7.2705856558484766E-3</v>
      </c>
      <c r="L52" s="282">
        <f t="shared" si="2"/>
        <v>6.6590235811588372E-3</v>
      </c>
      <c r="M52" s="282">
        <f t="shared" si="2"/>
        <v>7.6254912379050748E-3</v>
      </c>
      <c r="N52" s="282">
        <f t="shared" si="2"/>
        <v>5.9020446450941764E-3</v>
      </c>
      <c r="O52" s="282">
        <f t="shared" si="2"/>
        <v>6.2241496036329943E-3</v>
      </c>
    </row>
    <row r="53" spans="2:15" s="168" customFormat="1" ht="19.5" customHeight="1" x14ac:dyDescent="0.25">
      <c r="B53" s="281" t="str">
        <f>+B13</f>
        <v>VAB/PIB</v>
      </c>
      <c r="C53" s="282">
        <f>SUM(C51:C52)</f>
        <v>5.8557737185841292E-2</v>
      </c>
      <c r="D53" s="282">
        <f t="shared" ref="D53:O53" si="3">SUM(D51:D52)</f>
        <v>5.8164078692274537E-2</v>
      </c>
      <c r="E53" s="282">
        <f t="shared" si="3"/>
        <v>6.3405898177732165E-2</v>
      </c>
      <c r="F53" s="282">
        <f t="shared" si="3"/>
        <v>6.4582416174768689E-2</v>
      </c>
      <c r="G53" s="282">
        <f t="shared" si="3"/>
        <v>6.3223782579859084E-2</v>
      </c>
      <c r="H53" s="282">
        <f t="shared" si="3"/>
        <v>5.9621440973183844E-2</v>
      </c>
      <c r="I53" s="282">
        <f t="shared" si="3"/>
        <v>5.469394189404906E-2</v>
      </c>
      <c r="J53" s="282">
        <f t="shared" si="3"/>
        <v>5.3588782552752526E-2</v>
      </c>
      <c r="K53" s="282">
        <f t="shared" si="3"/>
        <v>5.6195613126940359E-2</v>
      </c>
      <c r="L53" s="282">
        <f t="shared" si="3"/>
        <v>5.7853553130182839E-2</v>
      </c>
      <c r="M53" s="282">
        <f t="shared" si="3"/>
        <v>5.7825622471917019E-2</v>
      </c>
      <c r="N53" s="282">
        <f t="shared" si="3"/>
        <v>5.8801998043230996E-2</v>
      </c>
      <c r="O53" s="282">
        <f t="shared" si="3"/>
        <v>5.9369274988067829E-2</v>
      </c>
    </row>
    <row r="54" spans="2:15" s="168" customFormat="1" ht="19.5" customHeight="1" x14ac:dyDescent="0.25">
      <c r="B54" s="169"/>
      <c r="C54" s="169"/>
      <c r="D54" s="169"/>
      <c r="E54" s="169"/>
      <c r="F54" s="169"/>
      <c r="G54" s="169"/>
      <c r="H54" s="169"/>
      <c r="I54" s="169"/>
      <c r="J54" s="169"/>
      <c r="M54" s="178"/>
    </row>
    <row r="55" spans="2:15" s="168" customFormat="1" ht="19.5" customHeight="1" x14ac:dyDescent="0.25"/>
    <row r="56" spans="2:15" s="168" customFormat="1" ht="19.5" customHeight="1" x14ac:dyDescent="0.25"/>
    <row r="57" spans="2:15" s="168" customFormat="1" ht="19.5" customHeight="1" x14ac:dyDescent="0.25"/>
    <row r="58" spans="2:15" s="168" customFormat="1" ht="19.5" customHeight="1" x14ac:dyDescent="0.25"/>
    <row r="59" spans="2:15" s="168" customFormat="1" ht="19.5" customHeight="1" x14ac:dyDescent="0.25"/>
    <row r="60" spans="2:15" s="168" customFormat="1" ht="19.5" customHeight="1" x14ac:dyDescent="0.25"/>
    <row r="61" spans="2:15" s="168" customFormat="1" ht="19.5" customHeight="1" x14ac:dyDescent="0.25"/>
    <row r="62" spans="2:15" s="168" customFormat="1" ht="19.5" customHeight="1" x14ac:dyDescent="0.25"/>
    <row r="63" spans="2:15" s="168" customFormat="1" ht="19.5" customHeight="1" x14ac:dyDescent="0.25"/>
    <row r="64" spans="2:15" s="168" customFormat="1" ht="19.5" customHeight="1" x14ac:dyDescent="0.25"/>
    <row r="65" spans="2:16" s="168" customFormat="1" ht="19.5" customHeight="1" x14ac:dyDescent="0.25"/>
    <row r="66" spans="2:16" s="168" customFormat="1" ht="19.5" customHeight="1" x14ac:dyDescent="0.25"/>
    <row r="67" spans="2:16" s="168" customFormat="1" ht="19.5" customHeight="1" x14ac:dyDescent="0.25"/>
    <row r="68" spans="2:16" s="168" customFormat="1" ht="19.5" customHeight="1" x14ac:dyDescent="0.25"/>
    <row r="69" spans="2:16" s="168" customFormat="1" ht="39" customHeight="1" x14ac:dyDescent="0.25">
      <c r="B69" s="926" t="s">
        <v>347</v>
      </c>
      <c r="C69" s="926"/>
      <c r="D69" s="926"/>
      <c r="E69" s="926"/>
      <c r="F69" s="926"/>
      <c r="G69" s="926"/>
      <c r="H69" s="926"/>
      <c r="I69" s="926"/>
      <c r="J69" s="926"/>
      <c r="K69" s="926"/>
      <c r="L69" s="926"/>
      <c r="M69" s="926"/>
      <c r="N69" s="926"/>
      <c r="O69" s="926"/>
      <c r="P69" s="926"/>
    </row>
    <row r="70" spans="2:16" s="168" customFormat="1" ht="19.5" customHeight="1" x14ac:dyDescent="0.25">
      <c r="B70" s="283"/>
      <c r="C70" s="283"/>
      <c r="D70" s="283"/>
      <c r="E70" s="283"/>
      <c r="F70" s="283"/>
      <c r="G70" s="283"/>
      <c r="H70" s="283"/>
      <c r="I70" s="283"/>
      <c r="J70" s="283"/>
      <c r="K70" s="283"/>
      <c r="L70" s="300"/>
      <c r="M70" s="300"/>
      <c r="N70" s="300"/>
      <c r="O70" s="300"/>
      <c r="P70" s="585"/>
    </row>
    <row r="71" spans="2:16" s="168" customFormat="1" ht="19.5" customHeight="1" x14ac:dyDescent="0.25">
      <c r="B71" s="279"/>
      <c r="C71" s="280">
        <f>+C8</f>
        <v>2007</v>
      </c>
      <c r="D71" s="280">
        <f t="shared" ref="D71:O71" si="4">+D8</f>
        <v>2008</v>
      </c>
      <c r="E71" s="280">
        <f t="shared" si="4"/>
        <v>2009</v>
      </c>
      <c r="F71" s="280">
        <f t="shared" si="4"/>
        <v>2010</v>
      </c>
      <c r="G71" s="280">
        <f t="shared" si="4"/>
        <v>2011</v>
      </c>
      <c r="H71" s="280">
        <f t="shared" si="4"/>
        <v>2012</v>
      </c>
      <c r="I71" s="280">
        <f t="shared" si="4"/>
        <v>2013</v>
      </c>
      <c r="J71" s="280">
        <f t="shared" si="4"/>
        <v>2014</v>
      </c>
      <c r="K71" s="280">
        <f t="shared" si="4"/>
        <v>2015</v>
      </c>
      <c r="L71" s="280">
        <f t="shared" si="4"/>
        <v>2016</v>
      </c>
      <c r="M71" s="280">
        <f t="shared" si="4"/>
        <v>2017</v>
      </c>
      <c r="N71" s="280">
        <f t="shared" si="4"/>
        <v>2018</v>
      </c>
      <c r="O71" s="280">
        <f t="shared" si="4"/>
        <v>2019</v>
      </c>
      <c r="P71" s="585"/>
    </row>
    <row r="72" spans="2:16" s="168" customFormat="1" ht="19.5" customHeight="1" x14ac:dyDescent="0.25">
      <c r="B72" s="81" t="str">
        <f>+B17</f>
        <v>Industrias características de la enseñanza</v>
      </c>
      <c r="C72" s="282">
        <f>C17/C19</f>
        <v>0.89823964645619203</v>
      </c>
      <c r="D72" s="282">
        <f t="shared" ref="D72:O72" si="5">D17/D19</f>
        <v>0.89942210637235875</v>
      </c>
      <c r="E72" s="282">
        <f t="shared" si="5"/>
        <v>0.88551208025249173</v>
      </c>
      <c r="F72" s="282">
        <f t="shared" si="5"/>
        <v>0.89783514631068539</v>
      </c>
      <c r="G72" s="282">
        <f t="shared" si="5"/>
        <v>0.89650389300069866</v>
      </c>
      <c r="H72" s="282">
        <f t="shared" si="5"/>
        <v>0.89476833288120206</v>
      </c>
      <c r="I72" s="282">
        <f t="shared" si="5"/>
        <v>0.89961222012774056</v>
      </c>
      <c r="J72" s="282">
        <f t="shared" si="5"/>
        <v>0.87954757974809294</v>
      </c>
      <c r="K72" s="282">
        <f t="shared" si="5"/>
        <v>0.87062004930126946</v>
      </c>
      <c r="L72" s="282">
        <f t="shared" si="5"/>
        <v>0.88489862383776818</v>
      </c>
      <c r="M72" s="282">
        <f t="shared" si="5"/>
        <v>0.86812954341116877</v>
      </c>
      <c r="N72" s="282">
        <f t="shared" si="5"/>
        <v>0.8996285017261656</v>
      </c>
      <c r="O72" s="282">
        <f t="shared" si="5"/>
        <v>0.89516210860105772</v>
      </c>
      <c r="P72" s="585"/>
    </row>
    <row r="73" spans="2:16" s="168" customFormat="1" ht="19.5" customHeight="1" x14ac:dyDescent="0.25">
      <c r="B73" s="81" t="str">
        <f>+B18</f>
        <v>Industrias conexas de la enseñanza</v>
      </c>
      <c r="C73" s="282">
        <f>C18/C19</f>
        <v>0.10176035354380795</v>
      </c>
      <c r="D73" s="282">
        <f t="shared" ref="D73:O73" si="6">D18/D19</f>
        <v>0.10057789362764129</v>
      </c>
      <c r="E73" s="282">
        <f t="shared" si="6"/>
        <v>0.1144879197475083</v>
      </c>
      <c r="F73" s="282">
        <f t="shared" si="6"/>
        <v>0.10216485368931456</v>
      </c>
      <c r="G73" s="282">
        <f t="shared" si="6"/>
        <v>0.10349610699930138</v>
      </c>
      <c r="H73" s="282">
        <f t="shared" si="6"/>
        <v>0.10523166711879794</v>
      </c>
      <c r="I73" s="282">
        <f t="shared" si="6"/>
        <v>0.10038777987225947</v>
      </c>
      <c r="J73" s="282">
        <f t="shared" si="6"/>
        <v>0.12045242025190711</v>
      </c>
      <c r="K73" s="282">
        <f t="shared" si="6"/>
        <v>0.12937995069873048</v>
      </c>
      <c r="L73" s="282">
        <f t="shared" si="6"/>
        <v>0.11510137616223179</v>
      </c>
      <c r="M73" s="282">
        <f t="shared" si="6"/>
        <v>0.1318704565888312</v>
      </c>
      <c r="N73" s="282">
        <f t="shared" si="6"/>
        <v>0.10037149827383446</v>
      </c>
      <c r="O73" s="282">
        <f t="shared" si="6"/>
        <v>0.10483789139894227</v>
      </c>
      <c r="P73" s="585"/>
    </row>
    <row r="74" spans="2:16" s="168" customFormat="1" ht="19.5" customHeight="1" x14ac:dyDescent="0.25">
      <c r="B74" s="283"/>
      <c r="C74" s="284">
        <f>+C72+C73</f>
        <v>1</v>
      </c>
      <c r="D74" s="284">
        <f t="shared" ref="D74:O74" si="7">+D72+D73</f>
        <v>1</v>
      </c>
      <c r="E74" s="284">
        <f t="shared" si="7"/>
        <v>1</v>
      </c>
      <c r="F74" s="284">
        <f t="shared" si="7"/>
        <v>1</v>
      </c>
      <c r="G74" s="284">
        <f t="shared" si="7"/>
        <v>1</v>
      </c>
      <c r="H74" s="284">
        <f t="shared" si="7"/>
        <v>1</v>
      </c>
      <c r="I74" s="284">
        <f t="shared" si="7"/>
        <v>1</v>
      </c>
      <c r="J74" s="284">
        <f t="shared" si="7"/>
        <v>1</v>
      </c>
      <c r="K74" s="284">
        <f t="shared" si="7"/>
        <v>1</v>
      </c>
      <c r="L74" s="284">
        <f t="shared" si="7"/>
        <v>1</v>
      </c>
      <c r="M74" s="284">
        <f t="shared" si="7"/>
        <v>1</v>
      </c>
      <c r="N74" s="284">
        <f t="shared" si="7"/>
        <v>1</v>
      </c>
      <c r="O74" s="284">
        <f t="shared" si="7"/>
        <v>1</v>
      </c>
      <c r="P74" s="585"/>
    </row>
    <row r="75" spans="2:16" s="168" customFormat="1" ht="19.5" customHeight="1" x14ac:dyDescent="0.25">
      <c r="B75" s="585"/>
      <c r="C75" s="585"/>
      <c r="D75" s="585"/>
      <c r="E75" s="585"/>
      <c r="F75" s="585"/>
      <c r="G75" s="585"/>
      <c r="H75" s="585"/>
      <c r="I75" s="585"/>
      <c r="J75" s="585"/>
      <c r="K75" s="585"/>
      <c r="L75" s="585"/>
      <c r="M75" s="585"/>
      <c r="N75" s="585"/>
      <c r="O75" s="585"/>
      <c r="P75" s="585"/>
    </row>
    <row r="76" spans="2:16" s="168" customFormat="1" ht="19.5" customHeight="1" x14ac:dyDescent="0.25">
      <c r="B76" s="585"/>
      <c r="C76" s="585"/>
      <c r="D76" s="585"/>
      <c r="E76" s="585"/>
      <c r="F76" s="585"/>
      <c r="G76" s="585"/>
      <c r="H76" s="585"/>
      <c r="I76" s="585"/>
      <c r="J76" s="585"/>
      <c r="K76" s="585"/>
      <c r="L76" s="585"/>
      <c r="M76" s="585"/>
      <c r="N76" s="585"/>
      <c r="O76" s="585"/>
      <c r="P76" s="585"/>
    </row>
    <row r="77" spans="2:16" s="168" customFormat="1" ht="19.5" customHeight="1" x14ac:dyDescent="0.25">
      <c r="B77" s="585"/>
      <c r="C77" s="585"/>
      <c r="D77" s="585"/>
      <c r="E77" s="585"/>
      <c r="F77" s="585"/>
      <c r="G77" s="585"/>
      <c r="H77" s="585"/>
      <c r="I77" s="585"/>
      <c r="J77" s="585"/>
      <c r="K77" s="585"/>
      <c r="L77" s="585"/>
      <c r="M77" s="585"/>
      <c r="N77" s="585"/>
      <c r="O77" s="585"/>
      <c r="P77" s="585"/>
    </row>
    <row r="78" spans="2:16" s="168" customFormat="1" ht="19.5" customHeight="1" x14ac:dyDescent="0.25">
      <c r="B78" s="362"/>
      <c r="C78" s="362"/>
      <c r="D78" s="362"/>
      <c r="E78" s="362"/>
      <c r="F78" s="362"/>
      <c r="G78" s="362"/>
      <c r="H78" s="362"/>
      <c r="I78" s="362"/>
      <c r="J78" s="362"/>
      <c r="K78" s="362"/>
      <c r="L78" s="362"/>
      <c r="M78" s="362"/>
      <c r="N78" s="362"/>
      <c r="O78" s="362"/>
      <c r="P78" s="362"/>
    </row>
    <row r="79" spans="2:16" s="168" customFormat="1" ht="19.5" customHeight="1" x14ac:dyDescent="0.25"/>
    <row r="80" spans="2:16" s="168" customFormat="1" ht="19.5" customHeight="1" x14ac:dyDescent="0.25"/>
    <row r="81" spans="2:7" s="168" customFormat="1" ht="19.5" customHeight="1" x14ac:dyDescent="0.25"/>
    <row r="82" spans="2:7" s="168" customFormat="1" ht="19.5" customHeight="1" x14ac:dyDescent="0.25"/>
    <row r="83" spans="2:7" s="168" customFormat="1" ht="19.5" customHeight="1" x14ac:dyDescent="0.25"/>
    <row r="84" spans="2:7" s="168" customFormat="1" ht="19.5" customHeight="1" x14ac:dyDescent="0.25"/>
    <row r="85" spans="2:7" s="168" customFormat="1" ht="19.5" customHeight="1" x14ac:dyDescent="0.25"/>
    <row r="86" spans="2:7" s="194" customFormat="1" ht="17.25" customHeight="1" x14ac:dyDescent="0.3">
      <c r="B86" s="160"/>
      <c r="C86" s="192"/>
      <c r="D86" s="192"/>
      <c r="E86" s="192"/>
      <c r="F86" s="193"/>
      <c r="G86" s="193"/>
    </row>
    <row r="87" spans="2:7" s="194" customFormat="1" ht="17.25" customHeight="1" x14ac:dyDescent="0.3">
      <c r="B87" s="160"/>
      <c r="C87" s="192"/>
      <c r="D87" s="192"/>
      <c r="E87" s="192"/>
      <c r="F87" s="193"/>
      <c r="G87" s="193"/>
    </row>
    <row r="88" spans="2:7" s="194" customFormat="1" ht="17.25" customHeight="1" x14ac:dyDescent="0.3">
      <c r="B88" s="160"/>
      <c r="C88" s="192"/>
      <c r="D88" s="192"/>
      <c r="E88" s="192"/>
      <c r="F88" s="193"/>
      <c r="G88" s="193"/>
    </row>
    <row r="89" spans="2:7" ht="42.6" customHeight="1" x14ac:dyDescent="0.3">
      <c r="B89" s="480" t="s">
        <v>258</v>
      </c>
      <c r="C89" s="195"/>
      <c r="D89" s="195"/>
      <c r="E89" s="195"/>
      <c r="F89" s="191"/>
      <c r="G89" s="191"/>
    </row>
    <row r="90" spans="2:7" ht="15.75" x14ac:dyDescent="0.3">
      <c r="B90" s="160" t="s">
        <v>229</v>
      </c>
      <c r="C90" s="196"/>
      <c r="D90" s="196"/>
      <c r="E90" s="196"/>
      <c r="F90" s="191"/>
      <c r="G90" s="191"/>
    </row>
  </sheetData>
  <sheetProtection selectLockedCells="1" selectUnlockedCells="1"/>
  <mergeCells count="8">
    <mergeCell ref="B69:P69"/>
    <mergeCell ref="B48:O48"/>
    <mergeCell ref="B5:M5"/>
    <mergeCell ref="B25:O25"/>
    <mergeCell ref="B3:O3"/>
    <mergeCell ref="B4:O4"/>
    <mergeCell ref="B7:O7"/>
    <mergeCell ref="B15:O15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tabColor rgb="FF92D050"/>
    <pageSetUpPr fitToPage="1"/>
  </sheetPr>
  <dimension ref="B1:P126"/>
  <sheetViews>
    <sheetView showGridLines="0" showZeros="0" zoomScale="80" zoomScaleNormal="80" zoomScaleSheetLayoutView="100" workbookViewId="0">
      <selection activeCell="F13" sqref="F13"/>
    </sheetView>
  </sheetViews>
  <sheetFormatPr baseColWidth="10" defaultColWidth="21" defaultRowHeight="15" x14ac:dyDescent="0.25"/>
  <cols>
    <col min="1" max="1" width="2.85546875" style="144" customWidth="1"/>
    <col min="2" max="2" width="54.140625" style="144" customWidth="1"/>
    <col min="3" max="7" width="15.28515625" style="144" customWidth="1"/>
    <col min="8" max="10" width="15.28515625" style="152" customWidth="1"/>
    <col min="11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6" ht="70.5" customHeight="1" x14ac:dyDescent="0.3">
      <c r="K1" s="152"/>
    </row>
    <row r="2" spans="2:16" ht="21" customHeight="1" x14ac:dyDescent="0.3">
      <c r="H2" s="144"/>
      <c r="J2" s="215"/>
      <c r="K2" s="152"/>
    </row>
    <row r="3" spans="2:16" ht="32.450000000000003" customHeight="1" x14ac:dyDescent="0.25">
      <c r="B3" s="926" t="s">
        <v>102</v>
      </c>
      <c r="C3" s="926"/>
      <c r="D3" s="926"/>
      <c r="E3" s="926"/>
      <c r="F3" s="926"/>
      <c r="G3" s="926"/>
      <c r="H3" s="926"/>
      <c r="I3" s="926"/>
      <c r="J3" s="926"/>
      <c r="K3" s="926"/>
      <c r="L3" s="926"/>
      <c r="M3" s="926"/>
      <c r="N3" s="926"/>
      <c r="O3" s="926"/>
    </row>
    <row r="4" spans="2:16" ht="30.6" customHeight="1" x14ac:dyDescent="0.25">
      <c r="B4" s="926" t="s">
        <v>348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6" ht="2.1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6" ht="16.899999999999999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6" ht="27" customHeight="1" x14ac:dyDescent="0.25">
      <c r="B7" s="932" t="s">
        <v>124</v>
      </c>
      <c r="C7" s="932"/>
      <c r="D7" s="932"/>
      <c r="E7" s="932"/>
      <c r="F7" s="932"/>
      <c r="G7" s="932"/>
      <c r="H7" s="932"/>
      <c r="I7" s="932"/>
      <c r="J7" s="932"/>
      <c r="K7" s="932"/>
      <c r="L7" s="932"/>
      <c r="M7" s="932"/>
      <c r="N7" s="932"/>
      <c r="O7" s="932"/>
    </row>
    <row r="8" spans="2:16" ht="33" customHeight="1" x14ac:dyDescent="0.25">
      <c r="B8" s="471" t="s">
        <v>40</v>
      </c>
      <c r="C8" s="471">
        <v>2007</v>
      </c>
      <c r="D8" s="471">
        <v>2008</v>
      </c>
      <c r="E8" s="471">
        <v>2009</v>
      </c>
      <c r="F8" s="471">
        <v>2010</v>
      </c>
      <c r="G8" s="471">
        <v>2011</v>
      </c>
      <c r="H8" s="471">
        <v>2012</v>
      </c>
      <c r="I8" s="471">
        <v>2013</v>
      </c>
      <c r="J8" s="471">
        <v>2014</v>
      </c>
      <c r="K8" s="471">
        <v>2015</v>
      </c>
      <c r="L8" s="471">
        <v>2016</v>
      </c>
      <c r="M8" s="471">
        <v>2017</v>
      </c>
      <c r="N8" s="471">
        <v>2018</v>
      </c>
      <c r="O8" s="471">
        <v>2019</v>
      </c>
    </row>
    <row r="9" spans="2:16" ht="33" customHeight="1" x14ac:dyDescent="0.25">
      <c r="B9" s="147" t="s">
        <v>513</v>
      </c>
      <c r="C9" s="229">
        <v>165652</v>
      </c>
      <c r="D9" s="229">
        <v>209161</v>
      </c>
      <c r="E9" s="229">
        <v>232503</v>
      </c>
      <c r="F9" s="229">
        <v>259732</v>
      </c>
      <c r="G9" s="229">
        <v>323827</v>
      </c>
      <c r="H9" s="229">
        <v>296550</v>
      </c>
      <c r="I9" s="229">
        <v>334896</v>
      </c>
      <c r="J9" s="229">
        <v>281726</v>
      </c>
      <c r="K9" s="229">
        <v>291438</v>
      </c>
      <c r="L9" s="229">
        <v>283115</v>
      </c>
      <c r="M9" s="229">
        <v>291879</v>
      </c>
      <c r="N9" s="229">
        <v>302336</v>
      </c>
      <c r="O9" s="229">
        <v>301859</v>
      </c>
    </row>
    <row r="10" spans="2:16" ht="33" customHeight="1" x14ac:dyDescent="0.25">
      <c r="B10" s="147" t="s">
        <v>514</v>
      </c>
      <c r="C10" s="229">
        <v>114307</v>
      </c>
      <c r="D10" s="229">
        <v>120771</v>
      </c>
      <c r="E10" s="229">
        <v>127829</v>
      </c>
      <c r="F10" s="229">
        <v>139077</v>
      </c>
      <c r="G10" s="229">
        <v>144193</v>
      </c>
      <c r="H10" s="229">
        <v>139832</v>
      </c>
      <c r="I10" s="229">
        <v>165384</v>
      </c>
      <c r="J10" s="229">
        <v>165449</v>
      </c>
      <c r="K10" s="229">
        <v>172099</v>
      </c>
      <c r="L10" s="229">
        <v>217760</v>
      </c>
      <c r="M10" s="229">
        <v>197894</v>
      </c>
      <c r="N10" s="229">
        <v>171249</v>
      </c>
      <c r="O10" s="229">
        <v>189781</v>
      </c>
    </row>
    <row r="11" spans="2:16" ht="33" customHeight="1" x14ac:dyDescent="0.25">
      <c r="B11" s="147" t="s">
        <v>515</v>
      </c>
      <c r="C11" s="229">
        <v>151222</v>
      </c>
      <c r="D11" s="229">
        <v>174464</v>
      </c>
      <c r="E11" s="229">
        <v>192343</v>
      </c>
      <c r="F11" s="229">
        <v>220549</v>
      </c>
      <c r="G11" s="229">
        <v>270957</v>
      </c>
      <c r="H11" s="229">
        <v>318429</v>
      </c>
      <c r="I11" s="229">
        <v>459061</v>
      </c>
      <c r="J11" s="229">
        <v>444071</v>
      </c>
      <c r="K11" s="229">
        <v>435033</v>
      </c>
      <c r="L11" s="229">
        <v>458762</v>
      </c>
      <c r="M11" s="229">
        <v>507070</v>
      </c>
      <c r="N11" s="229">
        <v>504713</v>
      </c>
      <c r="O11" s="229">
        <v>507464</v>
      </c>
    </row>
    <row r="12" spans="2:16" ht="33" customHeight="1" x14ac:dyDescent="0.25">
      <c r="B12" s="147" t="s">
        <v>516</v>
      </c>
      <c r="C12" s="229">
        <v>835862</v>
      </c>
      <c r="D12" s="229">
        <v>984202</v>
      </c>
      <c r="E12" s="229">
        <v>1059039</v>
      </c>
      <c r="F12" s="229">
        <v>1173664</v>
      </c>
      <c r="G12" s="229">
        <v>1393886</v>
      </c>
      <c r="H12" s="229">
        <v>1613491</v>
      </c>
      <c r="I12" s="229">
        <v>1796624</v>
      </c>
      <c r="J12" s="229">
        <v>1710788</v>
      </c>
      <c r="K12" s="229">
        <v>1635835</v>
      </c>
      <c r="L12" s="229">
        <v>1560933</v>
      </c>
      <c r="M12" s="229">
        <v>1603568</v>
      </c>
      <c r="N12" s="229">
        <v>1623546</v>
      </c>
      <c r="O12" s="229">
        <v>1688843</v>
      </c>
    </row>
    <row r="13" spans="2:16" ht="33" customHeight="1" x14ac:dyDescent="0.25">
      <c r="B13" s="147" t="s">
        <v>517</v>
      </c>
      <c r="C13" s="229">
        <v>325520</v>
      </c>
      <c r="D13" s="229">
        <v>384618</v>
      </c>
      <c r="E13" s="229">
        <v>444393</v>
      </c>
      <c r="F13" s="229">
        <v>477786</v>
      </c>
      <c r="G13" s="229">
        <v>566555</v>
      </c>
      <c r="H13" s="229">
        <v>540822</v>
      </c>
      <c r="I13" s="229">
        <v>620881</v>
      </c>
      <c r="J13" s="229">
        <v>598959</v>
      </c>
      <c r="K13" s="229">
        <v>577040</v>
      </c>
      <c r="L13" s="229">
        <v>625358</v>
      </c>
      <c r="M13" s="229">
        <v>755609</v>
      </c>
      <c r="N13" s="229">
        <v>762301</v>
      </c>
      <c r="O13" s="229">
        <v>813306</v>
      </c>
      <c r="P13" s="168"/>
    </row>
    <row r="14" spans="2:16" ht="33" customHeight="1" x14ac:dyDescent="0.25">
      <c r="B14" s="147" t="s">
        <v>518</v>
      </c>
      <c r="C14" s="229">
        <v>315096</v>
      </c>
      <c r="D14" s="229">
        <v>373406</v>
      </c>
      <c r="E14" s="229">
        <v>424658</v>
      </c>
      <c r="F14" s="229">
        <v>451974</v>
      </c>
      <c r="G14" s="229">
        <v>517000</v>
      </c>
      <c r="H14" s="229">
        <v>517105</v>
      </c>
      <c r="I14" s="229">
        <v>559463</v>
      </c>
      <c r="J14" s="229">
        <v>544340</v>
      </c>
      <c r="K14" s="229">
        <v>552888</v>
      </c>
      <c r="L14" s="229">
        <v>580197</v>
      </c>
      <c r="M14" s="229">
        <v>680929</v>
      </c>
      <c r="N14" s="229">
        <v>707879</v>
      </c>
      <c r="O14" s="229">
        <v>735167</v>
      </c>
    </row>
    <row r="15" spans="2:16" ht="33" customHeight="1" x14ac:dyDescent="0.25">
      <c r="B15" s="147" t="s">
        <v>519</v>
      </c>
      <c r="C15" s="229">
        <v>23760</v>
      </c>
      <c r="D15" s="229">
        <v>27809</v>
      </c>
      <c r="E15" s="229">
        <v>30658</v>
      </c>
      <c r="F15" s="229">
        <v>33180</v>
      </c>
      <c r="G15" s="229">
        <v>41436</v>
      </c>
      <c r="H15" s="229">
        <v>51790</v>
      </c>
      <c r="I15" s="229">
        <v>61575</v>
      </c>
      <c r="J15" s="229">
        <v>71727</v>
      </c>
      <c r="K15" s="229">
        <v>80641</v>
      </c>
      <c r="L15" s="229">
        <v>86825</v>
      </c>
      <c r="M15" s="229">
        <v>104630</v>
      </c>
      <c r="N15" s="229">
        <v>122316</v>
      </c>
      <c r="O15" s="229">
        <v>147413</v>
      </c>
    </row>
    <row r="16" spans="2:16" ht="33" customHeight="1" x14ac:dyDescent="0.25">
      <c r="B16" s="147" t="s">
        <v>520</v>
      </c>
      <c r="C16" s="229">
        <v>655679</v>
      </c>
      <c r="D16" s="229">
        <v>832840</v>
      </c>
      <c r="E16" s="229">
        <v>876400</v>
      </c>
      <c r="F16" s="229">
        <v>966817</v>
      </c>
      <c r="G16" s="229">
        <v>998984</v>
      </c>
      <c r="H16" s="229">
        <v>1060605</v>
      </c>
      <c r="I16" s="229">
        <v>1130947</v>
      </c>
      <c r="J16" s="229">
        <v>1291876</v>
      </c>
      <c r="K16" s="229">
        <v>1357543</v>
      </c>
      <c r="L16" s="229">
        <v>1479893</v>
      </c>
      <c r="M16" s="229">
        <v>1569882</v>
      </c>
      <c r="N16" s="229">
        <v>1622996</v>
      </c>
      <c r="O16" s="229">
        <v>1706475</v>
      </c>
    </row>
    <row r="17" spans="2:15" ht="33" customHeight="1" x14ac:dyDescent="0.25">
      <c r="B17" s="147" t="s">
        <v>521</v>
      </c>
      <c r="C17" s="229">
        <v>95854</v>
      </c>
      <c r="D17" s="229">
        <v>109386</v>
      </c>
      <c r="E17" s="229">
        <v>114641</v>
      </c>
      <c r="F17" s="229">
        <v>120669</v>
      </c>
      <c r="G17" s="229">
        <v>128330</v>
      </c>
      <c r="H17" s="229">
        <v>156061</v>
      </c>
      <c r="I17" s="229">
        <v>177512</v>
      </c>
      <c r="J17" s="229">
        <v>153478</v>
      </c>
      <c r="K17" s="229">
        <v>163104</v>
      </c>
      <c r="L17" s="229">
        <v>160953</v>
      </c>
      <c r="M17" s="229">
        <v>185763</v>
      </c>
      <c r="N17" s="229">
        <v>224370</v>
      </c>
      <c r="O17" s="229">
        <v>236637</v>
      </c>
    </row>
    <row r="18" spans="2:15" ht="33" customHeight="1" x14ac:dyDescent="0.3">
      <c r="B18" s="149" t="s">
        <v>522</v>
      </c>
      <c r="C18" s="565">
        <v>2682952</v>
      </c>
      <c r="D18" s="565">
        <v>3216657</v>
      </c>
      <c r="E18" s="565">
        <v>3502464</v>
      </c>
      <c r="F18" s="565">
        <v>3843448</v>
      </c>
      <c r="G18" s="565">
        <v>4385168</v>
      </c>
      <c r="H18" s="565">
        <v>4694685</v>
      </c>
      <c r="I18" s="565">
        <v>5306343</v>
      </c>
      <c r="J18" s="565">
        <v>5262414</v>
      </c>
      <c r="K18" s="565">
        <v>5265621</v>
      </c>
      <c r="L18" s="565">
        <v>5453796</v>
      </c>
      <c r="M18" s="565">
        <v>5897224</v>
      </c>
      <c r="N18" s="565">
        <v>6041706</v>
      </c>
      <c r="O18" s="565">
        <v>6326945</v>
      </c>
    </row>
    <row r="19" spans="2:15" ht="33" customHeight="1" x14ac:dyDescent="0.3">
      <c r="B19" s="241"/>
      <c r="C19" s="241"/>
      <c r="D19" s="241"/>
      <c r="E19" s="241"/>
      <c r="F19" s="241"/>
      <c r="G19" s="241"/>
      <c r="H19" s="241"/>
      <c r="I19" s="241"/>
      <c r="J19" s="241"/>
      <c r="K19" s="241"/>
      <c r="L19" s="241"/>
      <c r="M19" s="241"/>
      <c r="N19" s="241"/>
      <c r="O19" s="241"/>
    </row>
    <row r="20" spans="2:15" ht="33" customHeight="1" x14ac:dyDescent="0.25">
      <c r="B20" s="932" t="s">
        <v>62</v>
      </c>
      <c r="C20" s="932"/>
      <c r="D20" s="932"/>
      <c r="E20" s="932"/>
      <c r="F20" s="932"/>
      <c r="G20" s="932"/>
      <c r="H20" s="932"/>
      <c r="I20" s="932"/>
      <c r="J20" s="932"/>
      <c r="K20" s="932"/>
      <c r="L20" s="932"/>
      <c r="M20" s="932"/>
      <c r="N20" s="932"/>
      <c r="O20" s="932"/>
    </row>
    <row r="21" spans="2:15" ht="33" customHeight="1" x14ac:dyDescent="0.25">
      <c r="B21" s="471" t="s">
        <v>40</v>
      </c>
      <c r="C21" s="471">
        <v>2007</v>
      </c>
      <c r="D21" s="471">
        <v>2008</v>
      </c>
      <c r="E21" s="471">
        <v>2009</v>
      </c>
      <c r="F21" s="471">
        <v>2010</v>
      </c>
      <c r="G21" s="471">
        <v>2011</v>
      </c>
      <c r="H21" s="471">
        <v>2012</v>
      </c>
      <c r="I21" s="471">
        <v>2013</v>
      </c>
      <c r="J21" s="471">
        <v>2014</v>
      </c>
      <c r="K21" s="471">
        <v>2015</v>
      </c>
      <c r="L21" s="471">
        <v>2016</v>
      </c>
      <c r="M21" s="471">
        <v>2017</v>
      </c>
      <c r="N21" s="471">
        <v>2018</v>
      </c>
      <c r="O21" s="471">
        <v>2019</v>
      </c>
    </row>
    <row r="22" spans="2:15" ht="33" customHeight="1" x14ac:dyDescent="0.25">
      <c r="B22" s="147" t="s">
        <v>513</v>
      </c>
      <c r="C22" s="229">
        <v>165652</v>
      </c>
      <c r="D22" s="229">
        <v>173493</v>
      </c>
      <c r="E22" s="229">
        <v>180425</v>
      </c>
      <c r="F22" s="229">
        <v>196824</v>
      </c>
      <c r="G22" s="229">
        <v>243194</v>
      </c>
      <c r="H22" s="229">
        <v>215616</v>
      </c>
      <c r="I22" s="229">
        <v>235629</v>
      </c>
      <c r="J22" s="229">
        <v>183006</v>
      </c>
      <c r="K22" s="229">
        <v>199083</v>
      </c>
      <c r="L22" s="229">
        <v>192831</v>
      </c>
      <c r="M22" s="229">
        <v>197733</v>
      </c>
      <c r="N22" s="229">
        <v>202954</v>
      </c>
      <c r="O22" s="229">
        <v>203077</v>
      </c>
    </row>
    <row r="23" spans="2:15" ht="33" customHeight="1" x14ac:dyDescent="0.25">
      <c r="B23" s="147" t="s">
        <v>514</v>
      </c>
      <c r="C23" s="229">
        <v>114307</v>
      </c>
      <c r="D23" s="229">
        <v>119732</v>
      </c>
      <c r="E23" s="229">
        <v>129124</v>
      </c>
      <c r="F23" s="229">
        <v>139494</v>
      </c>
      <c r="G23" s="229">
        <v>154345</v>
      </c>
      <c r="H23" s="229">
        <v>161547</v>
      </c>
      <c r="I23" s="229">
        <v>173839</v>
      </c>
      <c r="J23" s="229">
        <v>173200</v>
      </c>
      <c r="K23" s="229">
        <v>191326</v>
      </c>
      <c r="L23" s="229">
        <v>197518</v>
      </c>
      <c r="M23" s="229">
        <v>196637</v>
      </c>
      <c r="N23" s="229">
        <v>209459</v>
      </c>
      <c r="O23" s="229">
        <v>204475</v>
      </c>
    </row>
    <row r="24" spans="2:15" ht="33" customHeight="1" x14ac:dyDescent="0.25">
      <c r="B24" s="147" t="s">
        <v>515</v>
      </c>
      <c r="C24" s="229">
        <v>151222</v>
      </c>
      <c r="D24" s="229">
        <v>153482</v>
      </c>
      <c r="E24" s="229">
        <v>164374</v>
      </c>
      <c r="F24" s="229">
        <v>175495</v>
      </c>
      <c r="G24" s="229">
        <v>185217</v>
      </c>
      <c r="H24" s="229">
        <v>203722</v>
      </c>
      <c r="I24" s="229">
        <v>199563</v>
      </c>
      <c r="J24" s="229">
        <v>220048</v>
      </c>
      <c r="K24" s="229">
        <v>233040</v>
      </c>
      <c r="L24" s="229">
        <v>239536</v>
      </c>
      <c r="M24" s="229">
        <v>234684</v>
      </c>
      <c r="N24" s="229">
        <v>247219</v>
      </c>
      <c r="O24" s="229">
        <v>247746</v>
      </c>
    </row>
    <row r="25" spans="2:15" ht="33" customHeight="1" x14ac:dyDescent="0.25">
      <c r="B25" s="147" t="s">
        <v>516</v>
      </c>
      <c r="C25" s="229">
        <v>835862</v>
      </c>
      <c r="D25" s="229">
        <v>816628</v>
      </c>
      <c r="E25" s="229">
        <v>912443</v>
      </c>
      <c r="F25" s="229">
        <v>954167</v>
      </c>
      <c r="G25" s="229">
        <v>929996</v>
      </c>
      <c r="H25" s="229">
        <v>914002</v>
      </c>
      <c r="I25" s="229">
        <v>840287</v>
      </c>
      <c r="J25" s="229">
        <v>806250</v>
      </c>
      <c r="K25" s="229">
        <v>825565</v>
      </c>
      <c r="L25" s="229">
        <v>845052</v>
      </c>
      <c r="M25" s="229">
        <v>824448</v>
      </c>
      <c r="N25" s="229">
        <v>873243</v>
      </c>
      <c r="O25" s="229">
        <v>875995</v>
      </c>
    </row>
    <row r="26" spans="2:15" ht="33" customHeight="1" x14ac:dyDescent="0.25">
      <c r="B26" s="147" t="s">
        <v>517</v>
      </c>
      <c r="C26" s="229">
        <v>325520</v>
      </c>
      <c r="D26" s="229">
        <v>366947</v>
      </c>
      <c r="E26" s="229">
        <v>399372</v>
      </c>
      <c r="F26" s="229">
        <v>422235</v>
      </c>
      <c r="G26" s="229">
        <v>444290</v>
      </c>
      <c r="H26" s="229">
        <v>466549</v>
      </c>
      <c r="I26" s="229">
        <v>423734</v>
      </c>
      <c r="J26" s="229">
        <v>436861</v>
      </c>
      <c r="K26" s="229">
        <v>457076</v>
      </c>
      <c r="L26" s="229">
        <v>470458</v>
      </c>
      <c r="M26" s="229">
        <v>456723</v>
      </c>
      <c r="N26" s="229">
        <v>517979</v>
      </c>
      <c r="O26" s="229">
        <v>510437</v>
      </c>
    </row>
    <row r="27" spans="2:15" ht="33" customHeight="1" x14ac:dyDescent="0.25">
      <c r="B27" s="147" t="s">
        <v>518</v>
      </c>
      <c r="C27" s="229">
        <v>315096</v>
      </c>
      <c r="D27" s="229">
        <v>353875</v>
      </c>
      <c r="E27" s="229">
        <v>385985</v>
      </c>
      <c r="F27" s="229">
        <v>408520</v>
      </c>
      <c r="G27" s="229">
        <v>431754</v>
      </c>
      <c r="H27" s="229">
        <v>467199</v>
      </c>
      <c r="I27" s="229">
        <v>447186</v>
      </c>
      <c r="J27" s="229">
        <v>473643</v>
      </c>
      <c r="K27" s="229">
        <v>515365</v>
      </c>
      <c r="L27" s="229">
        <v>528150</v>
      </c>
      <c r="M27" s="229">
        <v>526629</v>
      </c>
      <c r="N27" s="229">
        <v>599936</v>
      </c>
      <c r="O27" s="229">
        <v>576299</v>
      </c>
    </row>
    <row r="28" spans="2:15" ht="33" customHeight="1" x14ac:dyDescent="0.25">
      <c r="B28" s="147" t="s">
        <v>519</v>
      </c>
      <c r="C28" s="229">
        <v>23760</v>
      </c>
      <c r="D28" s="229">
        <v>24649</v>
      </c>
      <c r="E28" s="229">
        <v>26892</v>
      </c>
      <c r="F28" s="229">
        <v>30953</v>
      </c>
      <c r="G28" s="229">
        <v>39201</v>
      </c>
      <c r="H28" s="229">
        <v>45281</v>
      </c>
      <c r="I28" s="229">
        <v>49820</v>
      </c>
      <c r="J28" s="229">
        <v>53003</v>
      </c>
      <c r="K28" s="229">
        <v>49082</v>
      </c>
      <c r="L28" s="229">
        <v>46354</v>
      </c>
      <c r="M28" s="229">
        <v>49756</v>
      </c>
      <c r="N28" s="229">
        <v>51360</v>
      </c>
      <c r="O28" s="229">
        <v>61880</v>
      </c>
    </row>
    <row r="29" spans="2:15" ht="33" customHeight="1" x14ac:dyDescent="0.25">
      <c r="B29" s="147" t="s">
        <v>520</v>
      </c>
      <c r="C29" s="229">
        <v>655679</v>
      </c>
      <c r="D29" s="229">
        <v>729094</v>
      </c>
      <c r="E29" s="229">
        <v>764097</v>
      </c>
      <c r="F29" s="229">
        <v>833990</v>
      </c>
      <c r="G29" s="229">
        <v>904469</v>
      </c>
      <c r="H29" s="229">
        <v>832295</v>
      </c>
      <c r="I29" s="229">
        <v>824066</v>
      </c>
      <c r="J29" s="229">
        <v>834598</v>
      </c>
      <c r="K29" s="229">
        <v>838780</v>
      </c>
      <c r="L29" s="229">
        <v>912076</v>
      </c>
      <c r="M29" s="229">
        <v>961072</v>
      </c>
      <c r="N29" s="229">
        <v>983759</v>
      </c>
      <c r="O29" s="229">
        <v>1026950</v>
      </c>
    </row>
    <row r="30" spans="2:15" ht="33" customHeight="1" x14ac:dyDescent="0.25">
      <c r="B30" s="147" t="s">
        <v>521</v>
      </c>
      <c r="C30" s="229">
        <v>95854</v>
      </c>
      <c r="D30" s="229">
        <v>100159</v>
      </c>
      <c r="E30" s="229">
        <v>100524</v>
      </c>
      <c r="F30" s="229">
        <v>113340</v>
      </c>
      <c r="G30" s="229">
        <v>120789</v>
      </c>
      <c r="H30" s="229">
        <v>127356</v>
      </c>
      <c r="I30" s="229">
        <v>129371</v>
      </c>
      <c r="J30" s="229">
        <v>123729</v>
      </c>
      <c r="K30" s="229">
        <v>123981</v>
      </c>
      <c r="L30" s="229">
        <v>116526</v>
      </c>
      <c r="M30" s="229">
        <v>114303</v>
      </c>
      <c r="N30" s="229">
        <v>116038</v>
      </c>
      <c r="O30" s="229">
        <v>113171</v>
      </c>
    </row>
    <row r="31" spans="2:15" ht="33" customHeight="1" x14ac:dyDescent="0.25">
      <c r="B31" s="149" t="s">
        <v>522</v>
      </c>
      <c r="C31" s="565">
        <v>2682952</v>
      </c>
      <c r="D31" s="565">
        <v>2838059</v>
      </c>
      <c r="E31" s="565">
        <v>3063236</v>
      </c>
      <c r="F31" s="565">
        <v>3275018</v>
      </c>
      <c r="G31" s="565">
        <v>3453255</v>
      </c>
      <c r="H31" s="565">
        <v>3433567</v>
      </c>
      <c r="I31" s="565">
        <v>3323495</v>
      </c>
      <c r="J31" s="565">
        <v>3304338</v>
      </c>
      <c r="K31" s="565">
        <v>3433298</v>
      </c>
      <c r="L31" s="565">
        <v>3548501</v>
      </c>
      <c r="M31" s="565">
        <v>3561985</v>
      </c>
      <c r="N31" s="565">
        <v>3801947</v>
      </c>
      <c r="O31" s="565">
        <v>3820030</v>
      </c>
    </row>
    <row r="32" spans="2:15" ht="17.25" customHeight="1" x14ac:dyDescent="0.3">
      <c r="B32" s="160" t="s">
        <v>230</v>
      </c>
      <c r="C32" s="170"/>
      <c r="D32" s="170"/>
      <c r="E32" s="170"/>
      <c r="F32" s="170"/>
      <c r="G32" s="170"/>
      <c r="H32" s="170"/>
      <c r="I32" s="170"/>
      <c r="J32" s="170"/>
      <c r="K32" s="170"/>
      <c r="L32" s="170"/>
      <c r="M32" s="170"/>
    </row>
    <row r="33" spans="2:15" ht="17.25" customHeight="1" x14ac:dyDescent="0.3">
      <c r="B33" s="160"/>
      <c r="C33" s="170"/>
      <c r="D33" s="170"/>
      <c r="E33" s="170"/>
      <c r="F33" s="170"/>
      <c r="G33" s="170"/>
      <c r="H33" s="170"/>
      <c r="I33" s="170"/>
      <c r="J33" s="170"/>
      <c r="K33" s="170"/>
      <c r="L33" s="170"/>
      <c r="M33" s="170"/>
    </row>
    <row r="34" spans="2:15" ht="17.25" customHeight="1" x14ac:dyDescent="0.3">
      <c r="B34" s="160"/>
      <c r="C34" s="170"/>
      <c r="D34" s="170"/>
      <c r="E34" s="170"/>
      <c r="F34" s="170"/>
      <c r="G34" s="170"/>
      <c r="H34" s="170"/>
      <c r="I34" s="170"/>
      <c r="J34" s="170"/>
      <c r="K34" s="170"/>
      <c r="L34" s="170"/>
      <c r="M34" s="170"/>
    </row>
    <row r="35" spans="2:15" ht="15.75" customHeight="1" x14ac:dyDescent="0.25">
      <c r="C35" s="170"/>
      <c r="D35" s="170"/>
      <c r="E35" s="170"/>
      <c r="F35" s="170"/>
      <c r="G35" s="170"/>
      <c r="H35" s="170"/>
      <c r="I35" s="170"/>
      <c r="J35" s="170"/>
      <c r="K35" s="170"/>
      <c r="L35" s="170"/>
      <c r="M35" s="170"/>
    </row>
    <row r="36" spans="2:15" ht="18" customHeight="1" x14ac:dyDescent="0.25">
      <c r="B36" s="926" t="s">
        <v>506</v>
      </c>
      <c r="C36" s="926"/>
      <c r="D36" s="926"/>
      <c r="E36" s="926"/>
      <c r="F36" s="926"/>
      <c r="G36" s="926"/>
      <c r="H36" s="926"/>
      <c r="I36" s="926"/>
      <c r="J36" s="926"/>
      <c r="K36" s="926"/>
      <c r="L36" s="926"/>
      <c r="M36" s="926"/>
      <c r="N36" s="145"/>
      <c r="O36" s="145"/>
    </row>
    <row r="37" spans="2:15" x14ac:dyDescent="0.25">
      <c r="B37" s="84"/>
      <c r="C37" s="84"/>
      <c r="D37" s="84"/>
      <c r="E37" s="84"/>
      <c r="F37" s="84"/>
      <c r="G37" s="84"/>
      <c r="H37" s="85"/>
      <c r="I37" s="85"/>
      <c r="J37" s="85"/>
    </row>
    <row r="38" spans="2:15" x14ac:dyDescent="0.25">
      <c r="B38" s="84"/>
      <c r="C38" s="84"/>
      <c r="D38" s="84"/>
      <c r="E38" s="84"/>
      <c r="F38" s="84"/>
      <c r="G38" s="84"/>
      <c r="H38" s="85"/>
      <c r="I38" s="85"/>
      <c r="J38" s="85"/>
    </row>
    <row r="39" spans="2:15" x14ac:dyDescent="0.25">
      <c r="B39" s="105"/>
      <c r="C39" s="105"/>
      <c r="D39" s="105"/>
      <c r="E39" s="105"/>
      <c r="F39" s="105"/>
      <c r="G39" s="105"/>
      <c r="H39" s="103"/>
      <c r="I39" s="103"/>
      <c r="J39" s="85"/>
      <c r="K39" s="376"/>
      <c r="L39" s="376"/>
      <c r="M39" s="363"/>
      <c r="N39" s="363"/>
    </row>
    <row r="40" spans="2:15" x14ac:dyDescent="0.25">
      <c r="B40" s="105"/>
      <c r="C40" s="105"/>
      <c r="D40" s="105"/>
      <c r="E40" s="105"/>
      <c r="F40" s="105"/>
      <c r="G40" s="105"/>
      <c r="H40" s="103"/>
      <c r="I40" s="103"/>
      <c r="J40" s="85"/>
      <c r="K40" s="376"/>
      <c r="L40" s="376"/>
      <c r="M40" s="363"/>
      <c r="N40" s="363"/>
    </row>
    <row r="41" spans="2:15" x14ac:dyDescent="0.25">
      <c r="B41" s="116"/>
      <c r="C41" s="116"/>
      <c r="D41" s="116"/>
      <c r="E41" s="116">
        <v>2018</v>
      </c>
      <c r="F41" s="116">
        <v>2019</v>
      </c>
      <c r="G41" s="125">
        <v>2018</v>
      </c>
      <c r="H41" s="125">
        <v>2019</v>
      </c>
      <c r="I41" s="86"/>
      <c r="J41" s="745"/>
      <c r="K41" s="378"/>
      <c r="L41" s="378"/>
      <c r="M41" s="363"/>
      <c r="N41" s="363"/>
    </row>
    <row r="42" spans="2:15" ht="16.5" x14ac:dyDescent="0.25">
      <c r="B42" s="111" t="str">
        <f>+B9</f>
        <v>Actividades de regulación y administración de servicios de enseñanza</v>
      </c>
      <c r="C42" s="111" t="s">
        <v>153</v>
      </c>
      <c r="D42" s="116"/>
      <c r="E42" s="127">
        <f>+N9</f>
        <v>302336</v>
      </c>
      <c r="F42" s="127">
        <f>+O9</f>
        <v>301859</v>
      </c>
      <c r="G42" s="315">
        <f>+E42/$E$51</f>
        <v>5.0041494902267669E-2</v>
      </c>
      <c r="H42" s="315">
        <f>+F42/$F$51</f>
        <v>4.7710071764492976E-2</v>
      </c>
      <c r="I42" s="370"/>
      <c r="J42" s="746"/>
      <c r="K42" s="379"/>
      <c r="L42" s="379"/>
      <c r="M42" s="363"/>
      <c r="N42" s="363"/>
    </row>
    <row r="43" spans="2:15" ht="16.5" x14ac:dyDescent="0.25">
      <c r="B43" s="111" t="str">
        <f t="shared" ref="B43:B50" si="0">+B10</f>
        <v>Actividades de servicios de enseñanza de desarrollo infantil</v>
      </c>
      <c r="C43" s="111" t="s">
        <v>154</v>
      </c>
      <c r="D43" s="116"/>
      <c r="E43" s="127">
        <f t="shared" ref="E43:E50" si="1">+N10</f>
        <v>171249</v>
      </c>
      <c r="F43" s="127">
        <f t="shared" ref="F43:F50" si="2">+O10</f>
        <v>189781</v>
      </c>
      <c r="G43" s="315">
        <f t="shared" ref="G43:G50" si="3">+E43/$E$51</f>
        <v>2.8344477536642796E-2</v>
      </c>
      <c r="H43" s="315">
        <f t="shared" ref="H43:H50" si="4">+F43/$F$51</f>
        <v>2.999567721862605E-2</v>
      </c>
      <c r="I43" s="370"/>
      <c r="J43" s="746"/>
      <c r="K43" s="379"/>
      <c r="L43" s="379"/>
      <c r="M43" s="363"/>
      <c r="N43" s="363"/>
    </row>
    <row r="44" spans="2:15" ht="16.5" x14ac:dyDescent="0.25">
      <c r="B44" s="111" t="str">
        <f t="shared" si="0"/>
        <v>Actividades de servicios de enseñanza preprimaria</v>
      </c>
      <c r="C44" s="111" t="s">
        <v>155</v>
      </c>
      <c r="D44" s="116"/>
      <c r="E44" s="127">
        <f t="shared" si="1"/>
        <v>504713</v>
      </c>
      <c r="F44" s="127">
        <f t="shared" si="2"/>
        <v>507464</v>
      </c>
      <c r="G44" s="315">
        <f t="shared" si="3"/>
        <v>8.3538159586050695E-2</v>
      </c>
      <c r="H44" s="315">
        <f t="shared" si="4"/>
        <v>8.02067980676298E-2</v>
      </c>
      <c r="I44" s="370"/>
      <c r="J44" s="746"/>
      <c r="K44" s="379"/>
      <c r="L44" s="379"/>
      <c r="M44" s="363"/>
      <c r="N44" s="363"/>
    </row>
    <row r="45" spans="2:15" ht="16.5" x14ac:dyDescent="0.25">
      <c r="B45" s="111" t="str">
        <f t="shared" si="0"/>
        <v>Actividades de servicios de enseñanza primaria</v>
      </c>
      <c r="C45" s="111" t="s">
        <v>156</v>
      </c>
      <c r="D45" s="116"/>
      <c r="E45" s="127">
        <f t="shared" si="1"/>
        <v>1623546</v>
      </c>
      <c r="F45" s="127">
        <f t="shared" si="2"/>
        <v>1688843</v>
      </c>
      <c r="G45" s="315">
        <f t="shared" si="3"/>
        <v>0.2687231056923326</v>
      </c>
      <c r="H45" s="315">
        <f t="shared" si="4"/>
        <v>0.26692866778516328</v>
      </c>
      <c r="I45" s="370"/>
      <c r="J45" s="746"/>
      <c r="K45" s="379"/>
      <c r="L45" s="379"/>
      <c r="M45" s="363"/>
      <c r="N45" s="363"/>
    </row>
    <row r="46" spans="2:15" ht="16.5" x14ac:dyDescent="0.25">
      <c r="B46" s="111" t="str">
        <f t="shared" si="0"/>
        <v>Actividades de servicios de enseñanza secundaria baja</v>
      </c>
      <c r="C46" s="111" t="s">
        <v>158</v>
      </c>
      <c r="D46" s="116"/>
      <c r="E46" s="127">
        <f t="shared" si="1"/>
        <v>762301</v>
      </c>
      <c r="F46" s="127">
        <f t="shared" si="2"/>
        <v>813306</v>
      </c>
      <c r="G46" s="315">
        <f t="shared" si="3"/>
        <v>0.12617313719005857</v>
      </c>
      <c r="H46" s="315">
        <f t="shared" si="4"/>
        <v>0.12854639956566716</v>
      </c>
      <c r="I46" s="370"/>
      <c r="J46" s="746"/>
      <c r="K46" s="379"/>
      <c r="L46" s="379"/>
      <c r="M46" s="363"/>
      <c r="N46" s="363"/>
    </row>
    <row r="47" spans="2:15" ht="16.5" x14ac:dyDescent="0.25">
      <c r="B47" s="111" t="str">
        <f t="shared" si="0"/>
        <v>Actividades de servicios de enseñanza secundaria alta</v>
      </c>
      <c r="C47" s="111" t="s">
        <v>157</v>
      </c>
      <c r="D47" s="116"/>
      <c r="E47" s="127">
        <f t="shared" si="1"/>
        <v>707879</v>
      </c>
      <c r="F47" s="127">
        <f t="shared" si="2"/>
        <v>735167</v>
      </c>
      <c r="G47" s="315">
        <f t="shared" si="3"/>
        <v>0.11716541652308139</v>
      </c>
      <c r="H47" s="315">
        <f t="shared" si="4"/>
        <v>0.11619620527758658</v>
      </c>
      <c r="I47" s="370"/>
      <c r="J47" s="746"/>
      <c r="K47" s="379"/>
      <c r="L47" s="379"/>
      <c r="M47" s="363"/>
      <c r="N47" s="363"/>
    </row>
    <row r="48" spans="2:15" ht="16.5" x14ac:dyDescent="0.25">
      <c r="B48" s="111" t="str">
        <f t="shared" si="0"/>
        <v>Actividades de servicios de enseñanza superior de ciclo corto</v>
      </c>
      <c r="C48" s="111" t="s">
        <v>159</v>
      </c>
      <c r="D48" s="116"/>
      <c r="E48" s="127">
        <f t="shared" si="1"/>
        <v>122316</v>
      </c>
      <c r="F48" s="127">
        <f t="shared" si="2"/>
        <v>147413</v>
      </c>
      <c r="G48" s="315">
        <f t="shared" si="3"/>
        <v>2.024527509282974E-2</v>
      </c>
      <c r="H48" s="315">
        <f t="shared" si="4"/>
        <v>2.3299238416012783E-2</v>
      </c>
      <c r="I48" s="370"/>
      <c r="J48" s="746"/>
      <c r="K48" s="379"/>
      <c r="L48" s="379"/>
      <c r="M48" s="363"/>
      <c r="N48" s="363"/>
    </row>
    <row r="49" spans="2:14" ht="16.5" x14ac:dyDescent="0.25">
      <c r="B49" s="111" t="str">
        <f t="shared" si="0"/>
        <v>Actividades de servicios de enseñanza superior</v>
      </c>
      <c r="C49" s="111" t="s">
        <v>160</v>
      </c>
      <c r="D49" s="116"/>
      <c r="E49" s="127">
        <f t="shared" si="1"/>
        <v>1622996</v>
      </c>
      <c r="F49" s="127">
        <f t="shared" si="2"/>
        <v>1706475</v>
      </c>
      <c r="G49" s="315">
        <f t="shared" si="3"/>
        <v>0.26863207180223597</v>
      </c>
      <c r="H49" s="315">
        <f t="shared" si="4"/>
        <v>0.26971547879742908</v>
      </c>
      <c r="I49" s="370"/>
      <c r="J49" s="746"/>
      <c r="K49" s="379"/>
      <c r="L49" s="379"/>
      <c r="M49" s="363"/>
      <c r="N49" s="363"/>
    </row>
    <row r="50" spans="2:14" ht="16.5" x14ac:dyDescent="0.25">
      <c r="B50" s="111" t="str">
        <f t="shared" si="0"/>
        <v>Actividades de servicios de otros tipos de enseñanza y de apoyo a la enseñanza</v>
      </c>
      <c r="C50" s="111" t="s">
        <v>164</v>
      </c>
      <c r="D50" s="116"/>
      <c r="E50" s="127">
        <f t="shared" si="1"/>
        <v>224370</v>
      </c>
      <c r="F50" s="127">
        <f t="shared" si="2"/>
        <v>236637</v>
      </c>
      <c r="G50" s="315">
        <f t="shared" si="3"/>
        <v>3.7136861674500546E-2</v>
      </c>
      <c r="H50" s="315">
        <f t="shared" si="4"/>
        <v>3.7401463107392272E-2</v>
      </c>
      <c r="I50" s="370"/>
      <c r="J50" s="746"/>
      <c r="K50" s="379"/>
      <c r="L50" s="379"/>
      <c r="M50" s="363"/>
      <c r="N50" s="363"/>
    </row>
    <row r="51" spans="2:14" x14ac:dyDescent="0.25">
      <c r="B51" s="371"/>
      <c r="C51" s="372"/>
      <c r="D51" s="373"/>
      <c r="E51" s="374">
        <f>+SUM(E42:E50)</f>
        <v>6041706</v>
      </c>
      <c r="F51" s="374">
        <f t="shared" ref="F51:H51" si="5">+SUM(F42:F50)</f>
        <v>6326945</v>
      </c>
      <c r="G51" s="315">
        <f t="shared" si="5"/>
        <v>1</v>
      </c>
      <c r="H51" s="315">
        <f t="shared" si="5"/>
        <v>0.99999999999999989</v>
      </c>
      <c r="I51" s="122"/>
      <c r="J51" s="749"/>
      <c r="K51" s="380"/>
      <c r="L51" s="380"/>
      <c r="M51" s="363"/>
      <c r="N51" s="363"/>
    </row>
    <row r="52" spans="2:14" x14ac:dyDescent="0.25">
      <c r="B52" s="371"/>
      <c r="C52" s="372"/>
      <c r="D52" s="373"/>
      <c r="E52" s="754">
        <f>+E51-N18</f>
        <v>0</v>
      </c>
      <c r="F52" s="754">
        <f>+F51-O18</f>
        <v>0</v>
      </c>
      <c r="G52" s="116"/>
      <c r="H52" s="278"/>
      <c r="I52" s="327"/>
      <c r="J52" s="746"/>
      <c r="K52" s="379"/>
      <c r="L52" s="379"/>
      <c r="M52" s="363"/>
      <c r="N52" s="363"/>
    </row>
    <row r="53" spans="2:14" x14ac:dyDescent="0.25">
      <c r="B53" s="747"/>
      <c r="C53" s="748"/>
      <c r="D53" s="748"/>
      <c r="E53" s="751"/>
      <c r="F53" s="751"/>
      <c r="G53" s="744"/>
      <c r="H53" s="750"/>
      <c r="I53" s="750"/>
      <c r="J53" s="750"/>
      <c r="K53" s="381"/>
      <c r="L53" s="381"/>
      <c r="M53" s="363"/>
      <c r="N53" s="363"/>
    </row>
    <row r="54" spans="2:14" x14ac:dyDescent="0.25">
      <c r="B54" s="752"/>
      <c r="C54" s="710"/>
      <c r="D54" s="710"/>
      <c r="E54" s="710"/>
      <c r="F54" s="710"/>
      <c r="G54" s="710"/>
      <c r="H54" s="750"/>
      <c r="I54" s="750"/>
      <c r="J54" s="750"/>
      <c r="K54" s="381"/>
      <c r="L54" s="381"/>
      <c r="M54" s="363"/>
      <c r="N54" s="363"/>
    </row>
    <row r="55" spans="2:14" x14ac:dyDescent="0.25">
      <c r="B55" s="753"/>
      <c r="C55" s="84"/>
      <c r="D55" s="84"/>
      <c r="E55" s="84"/>
      <c r="F55" s="84"/>
      <c r="G55" s="84"/>
      <c r="H55" s="85"/>
      <c r="I55" s="85"/>
      <c r="J55" s="85"/>
      <c r="K55" s="376"/>
      <c r="L55" s="376"/>
    </row>
    <row r="56" spans="2:14" x14ac:dyDescent="0.25">
      <c r="B56" s="382"/>
      <c r="C56" s="376"/>
      <c r="D56" s="376"/>
      <c r="E56" s="376"/>
      <c r="F56" s="376"/>
      <c r="G56" s="376"/>
      <c r="H56" s="377"/>
      <c r="I56" s="377"/>
      <c r="J56" s="377"/>
      <c r="K56" s="376"/>
      <c r="L56" s="376"/>
    </row>
    <row r="57" spans="2:14" x14ac:dyDescent="0.25">
      <c r="B57" s="376"/>
      <c r="C57" s="376"/>
      <c r="D57" s="376"/>
      <c r="E57" s="376"/>
      <c r="F57" s="376"/>
      <c r="G57" s="376"/>
      <c r="H57" s="377"/>
      <c r="I57" s="377"/>
      <c r="J57" s="377"/>
      <c r="K57" s="376"/>
      <c r="L57" s="376"/>
    </row>
    <row r="73" spans="2:15" ht="17.45" customHeight="1" x14ac:dyDescent="0.25">
      <c r="B73" s="926" t="s">
        <v>507</v>
      </c>
      <c r="C73" s="926"/>
      <c r="D73" s="926"/>
      <c r="E73" s="926"/>
      <c r="F73" s="926"/>
      <c r="G73" s="926"/>
      <c r="H73" s="926"/>
      <c r="I73" s="926"/>
      <c r="J73" s="926"/>
      <c r="K73" s="926"/>
      <c r="L73" s="926"/>
      <c r="M73" s="926"/>
      <c r="N73" s="145"/>
      <c r="O73" s="145"/>
    </row>
    <row r="74" spans="2:15" x14ac:dyDescent="0.25">
      <c r="B74" s="105"/>
      <c r="C74" s="105"/>
      <c r="D74" s="105"/>
      <c r="E74" s="105"/>
      <c r="F74" s="105"/>
      <c r="G74" s="105"/>
      <c r="H74" s="103"/>
      <c r="I74" s="103"/>
    </row>
    <row r="75" spans="2:15" x14ac:dyDescent="0.25">
      <c r="B75" s="102"/>
      <c r="C75" s="102"/>
      <c r="D75" s="102"/>
      <c r="E75" s="102"/>
      <c r="F75" s="102"/>
      <c r="G75" s="102"/>
      <c r="H75" s="66"/>
      <c r="I75" s="66"/>
      <c r="J75" s="66"/>
      <c r="K75" s="363"/>
      <c r="L75" s="363"/>
    </row>
    <row r="76" spans="2:15" x14ac:dyDescent="0.25">
      <c r="B76" s="105"/>
      <c r="C76" s="105"/>
      <c r="D76" s="105"/>
      <c r="E76" s="105"/>
      <c r="F76" s="105"/>
      <c r="G76" s="105"/>
      <c r="H76" s="103"/>
      <c r="I76" s="103"/>
      <c r="J76" s="66"/>
      <c r="K76" s="363"/>
      <c r="L76" s="363"/>
    </row>
    <row r="77" spans="2:15" s="168" customFormat="1" x14ac:dyDescent="0.25">
      <c r="B77" s="116"/>
      <c r="C77" s="116"/>
      <c r="D77" s="116"/>
      <c r="E77" s="116">
        <v>2018</v>
      </c>
      <c r="F77" s="116">
        <v>2019</v>
      </c>
      <c r="G77" s="125">
        <v>2018</v>
      </c>
      <c r="H77" s="125">
        <v>2019</v>
      </c>
      <c r="I77" s="86"/>
      <c r="J77" s="586"/>
      <c r="K77" s="366"/>
      <c r="L77" s="366"/>
      <c r="M77" s="163"/>
    </row>
    <row r="78" spans="2:15" s="168" customFormat="1" ht="16.5" x14ac:dyDescent="0.25">
      <c r="B78" s="111" t="str">
        <f>B22</f>
        <v>Actividades de regulación y administración de servicios de enseñanza</v>
      </c>
      <c r="C78" s="111" t="s">
        <v>153</v>
      </c>
      <c r="D78" s="116"/>
      <c r="E78" s="127">
        <f>+N22</f>
        <v>202954</v>
      </c>
      <c r="F78" s="127">
        <f>+O22</f>
        <v>203077</v>
      </c>
      <c r="G78" s="315">
        <f t="shared" ref="G78:G86" si="6">E78/$E$89</f>
        <v>5.3381596324199157E-2</v>
      </c>
      <c r="H78" s="315">
        <f t="shared" ref="H78:H86" si="7">F78/$F$89</f>
        <v>5.3161100829051081E-2</v>
      </c>
      <c r="I78" s="370"/>
      <c r="J78" s="755"/>
      <c r="K78" s="367"/>
      <c r="L78" s="367"/>
      <c r="M78" s="181"/>
    </row>
    <row r="79" spans="2:15" s="168" customFormat="1" ht="16.5" x14ac:dyDescent="0.25">
      <c r="B79" s="111" t="str">
        <f t="shared" ref="B79:B86" si="8">B23</f>
        <v>Actividades de servicios de enseñanza de desarrollo infantil</v>
      </c>
      <c r="C79" s="111" t="s">
        <v>154</v>
      </c>
      <c r="D79" s="116"/>
      <c r="E79" s="127">
        <f t="shared" ref="E79:E86" si="9">+N23</f>
        <v>209459</v>
      </c>
      <c r="F79" s="127">
        <f t="shared" ref="F79:F86" si="10">+O23</f>
        <v>204475</v>
      </c>
      <c r="G79" s="315">
        <f t="shared" si="6"/>
        <v>5.5092561784790793E-2</v>
      </c>
      <c r="H79" s="315">
        <f t="shared" si="7"/>
        <v>5.3527066541362238E-2</v>
      </c>
      <c r="I79" s="370"/>
      <c r="J79" s="755"/>
      <c r="K79" s="367"/>
      <c r="L79" s="367"/>
      <c r="M79" s="181"/>
    </row>
    <row r="80" spans="2:15" s="168" customFormat="1" ht="16.5" x14ac:dyDescent="0.25">
      <c r="B80" s="111" t="str">
        <f t="shared" si="8"/>
        <v>Actividades de servicios de enseñanza preprimaria</v>
      </c>
      <c r="C80" s="111" t="s">
        <v>155</v>
      </c>
      <c r="D80" s="116"/>
      <c r="E80" s="127">
        <f t="shared" si="9"/>
        <v>247219</v>
      </c>
      <c r="F80" s="127">
        <f t="shared" si="10"/>
        <v>247746</v>
      </c>
      <c r="G80" s="315">
        <f t="shared" si="6"/>
        <v>6.5024315173252023E-2</v>
      </c>
      <c r="H80" s="315">
        <f t="shared" si="7"/>
        <v>6.4854464493734346E-2</v>
      </c>
      <c r="I80" s="370"/>
      <c r="J80" s="755"/>
      <c r="K80" s="367"/>
      <c r="L80" s="367"/>
      <c r="M80" s="181"/>
    </row>
    <row r="81" spans="2:13" s="168" customFormat="1" ht="16.5" x14ac:dyDescent="0.25">
      <c r="B81" s="111" t="str">
        <f t="shared" si="8"/>
        <v>Actividades de servicios de enseñanza primaria</v>
      </c>
      <c r="C81" s="111" t="s">
        <v>156</v>
      </c>
      <c r="D81" s="116"/>
      <c r="E81" s="127">
        <f t="shared" si="9"/>
        <v>873243</v>
      </c>
      <c r="F81" s="127">
        <f t="shared" si="10"/>
        <v>875995</v>
      </c>
      <c r="G81" s="315">
        <f t="shared" si="6"/>
        <v>0.2296831071027555</v>
      </c>
      <c r="H81" s="315">
        <f t="shared" si="7"/>
        <v>0.22931626191417345</v>
      </c>
      <c r="I81" s="370"/>
      <c r="J81" s="755"/>
      <c r="K81" s="367"/>
      <c r="L81" s="367"/>
      <c r="M81" s="181"/>
    </row>
    <row r="82" spans="2:13" s="168" customFormat="1" ht="16.5" x14ac:dyDescent="0.25">
      <c r="B82" s="111" t="str">
        <f t="shared" si="8"/>
        <v>Actividades de servicios de enseñanza secundaria baja</v>
      </c>
      <c r="C82" s="111" t="s">
        <v>158</v>
      </c>
      <c r="D82" s="116"/>
      <c r="E82" s="127">
        <f t="shared" si="9"/>
        <v>517979</v>
      </c>
      <c r="F82" s="127">
        <f t="shared" si="10"/>
        <v>510437</v>
      </c>
      <c r="G82" s="315">
        <f t="shared" si="6"/>
        <v>0.13624045784962283</v>
      </c>
      <c r="H82" s="315">
        <f t="shared" si="7"/>
        <v>0.13362120192773355</v>
      </c>
      <c r="I82" s="370"/>
      <c r="J82" s="755"/>
      <c r="K82" s="367"/>
      <c r="L82" s="367"/>
      <c r="M82" s="181"/>
    </row>
    <row r="83" spans="2:13" s="168" customFormat="1" ht="16.5" x14ac:dyDescent="0.25">
      <c r="B83" s="111" t="str">
        <f t="shared" si="8"/>
        <v>Actividades de servicios de enseñanza secundaria alta</v>
      </c>
      <c r="C83" s="111" t="s">
        <v>157</v>
      </c>
      <c r="D83" s="116"/>
      <c r="E83" s="127">
        <f t="shared" si="9"/>
        <v>599936</v>
      </c>
      <c r="F83" s="127">
        <f t="shared" si="10"/>
        <v>576299</v>
      </c>
      <c r="G83" s="315">
        <f t="shared" si="6"/>
        <v>0.15779704451429755</v>
      </c>
      <c r="H83" s="315">
        <f t="shared" si="7"/>
        <v>0.15086242778198078</v>
      </c>
      <c r="I83" s="370"/>
      <c r="J83" s="755"/>
      <c r="K83" s="367"/>
      <c r="L83" s="367"/>
      <c r="M83" s="181"/>
    </row>
    <row r="84" spans="2:13" s="168" customFormat="1" ht="16.5" x14ac:dyDescent="0.25">
      <c r="B84" s="111" t="str">
        <f t="shared" si="8"/>
        <v>Actividades de servicios de enseñanza superior de ciclo corto</v>
      </c>
      <c r="C84" s="111" t="s">
        <v>159</v>
      </c>
      <c r="D84" s="116"/>
      <c r="E84" s="127">
        <f t="shared" si="9"/>
        <v>51360</v>
      </c>
      <c r="F84" s="127">
        <f t="shared" si="10"/>
        <v>61880</v>
      </c>
      <c r="G84" s="315">
        <f t="shared" si="6"/>
        <v>1.3508867956339212E-2</v>
      </c>
      <c r="H84" s="315">
        <f t="shared" si="7"/>
        <v>1.6198825663672797E-2</v>
      </c>
      <c r="I84" s="370"/>
      <c r="J84" s="755"/>
      <c r="K84" s="367"/>
      <c r="L84" s="367"/>
      <c r="M84" s="181"/>
    </row>
    <row r="85" spans="2:13" s="168" customFormat="1" ht="16.5" x14ac:dyDescent="0.25">
      <c r="B85" s="111" t="str">
        <f t="shared" si="8"/>
        <v>Actividades de servicios de enseñanza superior</v>
      </c>
      <c r="C85" s="111" t="s">
        <v>160</v>
      </c>
      <c r="D85" s="116"/>
      <c r="E85" s="127">
        <f t="shared" si="9"/>
        <v>983759</v>
      </c>
      <c r="F85" s="127">
        <f t="shared" si="10"/>
        <v>1026950</v>
      </c>
      <c r="G85" s="315">
        <f t="shared" si="6"/>
        <v>0.258751371336844</v>
      </c>
      <c r="H85" s="315">
        <f t="shared" si="7"/>
        <v>0.26883296728036166</v>
      </c>
      <c r="I85" s="370"/>
      <c r="J85" s="755"/>
      <c r="K85" s="367"/>
      <c r="L85" s="367"/>
      <c r="M85" s="181"/>
    </row>
    <row r="86" spans="2:13" s="168" customFormat="1" ht="16.5" x14ac:dyDescent="0.25">
      <c r="B86" s="111" t="str">
        <f t="shared" si="8"/>
        <v>Actividades de servicios de otros tipos de enseñanza y de apoyo a la enseñanza</v>
      </c>
      <c r="C86" s="111" t="s">
        <v>164</v>
      </c>
      <c r="D86" s="116"/>
      <c r="E86" s="127">
        <f t="shared" si="9"/>
        <v>116038</v>
      </c>
      <c r="F86" s="127">
        <f t="shared" si="10"/>
        <v>113171</v>
      </c>
      <c r="G86" s="315">
        <f t="shared" si="6"/>
        <v>3.052067795789894E-2</v>
      </c>
      <c r="H86" s="315">
        <f t="shared" si="7"/>
        <v>2.9625683567930095E-2</v>
      </c>
      <c r="I86" s="370"/>
      <c r="J86" s="755"/>
      <c r="K86" s="367"/>
      <c r="L86" s="367"/>
      <c r="M86" s="181"/>
    </row>
    <row r="87" spans="2:13" s="168" customFormat="1" x14ac:dyDescent="0.25">
      <c r="B87" s="371"/>
      <c r="C87" s="372"/>
      <c r="D87" s="373"/>
      <c r="E87" s="374"/>
      <c r="F87" s="383"/>
      <c r="G87" s="384"/>
      <c r="H87" s="384"/>
      <c r="I87" s="122"/>
      <c r="J87" s="756"/>
      <c r="K87" s="368"/>
      <c r="L87" s="368"/>
      <c r="M87" s="182"/>
    </row>
    <row r="88" spans="2:13" s="168" customFormat="1" x14ac:dyDescent="0.25">
      <c r="B88" s="371"/>
      <c r="C88" s="372"/>
      <c r="D88" s="373"/>
      <c r="E88" s="374"/>
      <c r="F88" s="383"/>
      <c r="G88" s="373"/>
      <c r="H88" s="373"/>
      <c r="I88" s="327"/>
      <c r="J88" s="755"/>
      <c r="K88" s="367"/>
      <c r="L88" s="367"/>
      <c r="M88" s="181"/>
    </row>
    <row r="89" spans="2:13" s="168" customFormat="1" x14ac:dyDescent="0.25">
      <c r="B89" s="371"/>
      <c r="C89" s="372"/>
      <c r="D89" s="372"/>
      <c r="E89" s="385">
        <f>SUM(E78:E86)</f>
        <v>3801947</v>
      </c>
      <c r="F89" s="385">
        <f>SUM(F78:F86)</f>
        <v>3820030</v>
      </c>
      <c r="G89" s="386">
        <f>SUM(G78:G86)</f>
        <v>1</v>
      </c>
      <c r="H89" s="386">
        <f>SUM(H78:H86)</f>
        <v>0.99999999999999989</v>
      </c>
      <c r="I89" s="278"/>
      <c r="J89" s="758"/>
      <c r="K89" s="369"/>
      <c r="L89" s="369"/>
    </row>
    <row r="90" spans="2:13" s="168" customFormat="1" x14ac:dyDescent="0.25">
      <c r="B90" s="759"/>
      <c r="C90" s="743"/>
      <c r="D90" s="743"/>
      <c r="E90" s="757">
        <f>+E89-N31</f>
        <v>0</v>
      </c>
      <c r="F90" s="757">
        <f>+F89-O31</f>
        <v>0</v>
      </c>
      <c r="G90" s="757"/>
      <c r="H90" s="758"/>
      <c r="I90" s="758"/>
      <c r="J90" s="758"/>
      <c r="K90" s="369"/>
      <c r="L90" s="369"/>
    </row>
    <row r="91" spans="2:13" x14ac:dyDescent="0.25">
      <c r="B91" s="760"/>
      <c r="C91" s="102"/>
      <c r="D91" s="102"/>
      <c r="E91" s="102"/>
      <c r="F91" s="102"/>
      <c r="G91" s="102"/>
      <c r="H91" s="66"/>
      <c r="I91" s="66"/>
      <c r="J91" s="66"/>
      <c r="K91" s="363"/>
      <c r="L91" s="363"/>
    </row>
    <row r="92" spans="2:13" x14ac:dyDescent="0.25">
      <c r="B92" s="365"/>
      <c r="C92" s="363"/>
      <c r="D92" s="363"/>
      <c r="E92" s="363"/>
      <c r="F92" s="363"/>
      <c r="G92" s="363"/>
      <c r="H92" s="364"/>
      <c r="I92" s="364"/>
      <c r="J92" s="364"/>
      <c r="K92" s="363"/>
      <c r="L92" s="363"/>
    </row>
    <row r="93" spans="2:13" x14ac:dyDescent="0.25">
      <c r="B93" s="173"/>
    </row>
    <row r="100" spans="2:15" ht="19.5" customHeight="1" x14ac:dyDescent="0.25">
      <c r="C100" s="223"/>
      <c r="D100" s="248"/>
      <c r="E100" s="251"/>
      <c r="F100" s="248"/>
      <c r="G100" s="251"/>
    </row>
    <row r="101" spans="2:15" ht="19.5" customHeight="1" x14ac:dyDescent="0.25">
      <c r="C101" s="223"/>
      <c r="D101" s="248"/>
      <c r="E101" s="251"/>
      <c r="F101" s="248"/>
      <c r="G101" s="251"/>
    </row>
    <row r="102" spans="2:15" ht="19.5" customHeight="1" x14ac:dyDescent="0.25">
      <c r="C102" s="223"/>
      <c r="D102" s="248"/>
      <c r="E102" s="251"/>
      <c r="F102" s="248"/>
      <c r="G102" s="251"/>
    </row>
    <row r="103" spans="2:15" ht="19.5" customHeight="1" x14ac:dyDescent="0.25">
      <c r="C103" s="223"/>
      <c r="D103" s="248"/>
      <c r="E103" s="251"/>
      <c r="F103" s="248"/>
      <c r="G103" s="251"/>
    </row>
    <row r="104" spans="2:15" ht="19.5" customHeight="1" x14ac:dyDescent="0.25">
      <c r="C104" s="223"/>
      <c r="D104" s="248"/>
      <c r="E104" s="251"/>
      <c r="F104" s="248"/>
      <c r="G104" s="251"/>
    </row>
    <row r="105" spans="2:15" ht="19.5" customHeight="1" x14ac:dyDescent="0.25">
      <c r="C105" s="223"/>
      <c r="D105" s="248"/>
      <c r="E105" s="251"/>
      <c r="F105" s="248"/>
      <c r="G105" s="251"/>
    </row>
    <row r="106" spans="2:15" ht="19.5" customHeight="1" x14ac:dyDescent="0.25">
      <c r="C106" s="223"/>
      <c r="D106" s="248"/>
      <c r="E106" s="251"/>
      <c r="F106" s="248"/>
      <c r="G106" s="251"/>
    </row>
    <row r="107" spans="2:15" ht="19.5" customHeight="1" x14ac:dyDescent="0.25">
      <c r="B107" s="930" t="s">
        <v>247</v>
      </c>
      <c r="C107" s="930"/>
      <c r="D107" s="930"/>
      <c r="E107" s="930"/>
      <c r="F107" s="930"/>
      <c r="G107" s="930"/>
      <c r="H107" s="930"/>
      <c r="I107" s="930"/>
      <c r="J107" s="930"/>
      <c r="K107" s="930"/>
      <c r="L107" s="930"/>
      <c r="M107" s="930"/>
      <c r="N107" s="930"/>
      <c r="O107" s="930"/>
    </row>
    <row r="108" spans="2:15" ht="19.5" customHeight="1" x14ac:dyDescent="0.25">
      <c r="H108" s="144"/>
      <c r="K108" s="152"/>
    </row>
    <row r="109" spans="2:15" ht="21.75" customHeight="1" x14ac:dyDescent="0.3">
      <c r="B109" s="160" t="s">
        <v>230</v>
      </c>
      <c r="H109" s="144"/>
      <c r="K109" s="152"/>
    </row>
    <row r="110" spans="2:15" ht="16.899999999999999" customHeight="1" x14ac:dyDescent="0.3">
      <c r="B110" s="160" t="s">
        <v>229</v>
      </c>
      <c r="H110" s="144"/>
      <c r="K110" s="152"/>
    </row>
    <row r="111" spans="2:15" ht="19.5" customHeight="1" x14ac:dyDescent="0.3">
      <c r="B111" s="160"/>
    </row>
    <row r="112" spans="2:15" ht="19.5" customHeight="1" x14ac:dyDescent="0.25"/>
    <row r="113" spans="12:12" ht="19.5" customHeight="1" x14ac:dyDescent="0.25"/>
    <row r="114" spans="12:12" ht="19.5" customHeight="1" x14ac:dyDescent="0.25"/>
    <row r="115" spans="12:12" ht="19.5" customHeight="1" x14ac:dyDescent="0.25">
      <c r="L115" s="152"/>
    </row>
    <row r="116" spans="12:12" ht="19.5" customHeight="1" x14ac:dyDescent="0.25"/>
    <row r="117" spans="12:12" ht="19.5" customHeight="1" x14ac:dyDescent="0.25"/>
    <row r="118" spans="12:12" ht="19.5" customHeight="1" x14ac:dyDescent="0.25"/>
    <row r="119" spans="12:12" ht="19.5" customHeight="1" x14ac:dyDescent="0.25"/>
    <row r="120" spans="12:12" ht="19.5" customHeight="1" x14ac:dyDescent="0.25"/>
    <row r="121" spans="12:12" ht="19.5" customHeight="1" x14ac:dyDescent="0.25"/>
    <row r="122" spans="12:12" ht="19.5" customHeight="1" x14ac:dyDescent="0.25"/>
    <row r="123" spans="12:12" ht="19.5" customHeight="1" x14ac:dyDescent="0.25"/>
    <row r="124" spans="12:12" ht="19.5" customHeight="1" x14ac:dyDescent="0.25"/>
    <row r="125" spans="12:12" ht="19.5" customHeight="1" x14ac:dyDescent="0.25"/>
    <row r="126" spans="12:12" ht="19.5" customHeight="1" x14ac:dyDescent="0.25"/>
  </sheetData>
  <sheetProtection selectLockedCells="1" selectUnlockedCells="1"/>
  <mergeCells count="8">
    <mergeCell ref="B107:O107"/>
    <mergeCell ref="B5:M5"/>
    <mergeCell ref="B3:O3"/>
    <mergeCell ref="B4:O4"/>
    <mergeCell ref="B7:O7"/>
    <mergeCell ref="B20:O20"/>
    <mergeCell ref="B73:M73"/>
    <mergeCell ref="B36:M36"/>
  </mergeCells>
  <conditionalFormatting sqref="E52:F52">
    <cfRule type="cellIs" dxfId="31" priority="2" operator="notEqual">
      <formula>0</formula>
    </cfRule>
  </conditionalFormatting>
  <conditionalFormatting sqref="E90:F90">
    <cfRule type="cellIs" dxfId="30" priority="1" operator="notEqual">
      <formula>0</formula>
    </cfRule>
  </conditionalFormatting>
  <hyperlinks>
    <hyperlink ref="B6" location="Indice!A1" display="Índice"/>
    <hyperlink ref="B107" location="'6.1_NIVELES EDUCATIVOS'!A1" display="Ver anexo 6.1"/>
  </hyperlinks>
  <printOptions horizontalCentered="1" verticalCentered="1"/>
  <pageMargins left="0.25" right="0.25" top="0.75" bottom="0.75" header="0.3" footer="0.3"/>
  <pageSetup paperSize="9" scale="40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tabColor rgb="FF92D050"/>
    <pageSetUpPr fitToPage="1"/>
  </sheetPr>
  <dimension ref="A1:O97"/>
  <sheetViews>
    <sheetView showGridLines="0" showZeros="0" zoomScale="80" zoomScaleNormal="80" zoomScaleSheetLayoutView="100" workbookViewId="0">
      <selection activeCell="G8" sqref="G8"/>
    </sheetView>
  </sheetViews>
  <sheetFormatPr baseColWidth="10" defaultColWidth="21" defaultRowHeight="15" x14ac:dyDescent="0.25"/>
  <cols>
    <col min="1" max="1" width="2.85546875" style="144" customWidth="1"/>
    <col min="2" max="2" width="54.28515625" style="144" customWidth="1"/>
    <col min="3" max="7" width="15.28515625" style="144" customWidth="1"/>
    <col min="8" max="10" width="15.28515625" style="152" customWidth="1"/>
    <col min="11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5" ht="85.5" customHeight="1" x14ac:dyDescent="0.3">
      <c r="K1" s="152"/>
    </row>
    <row r="2" spans="2:15" ht="12.75" customHeight="1" x14ac:dyDescent="0.3">
      <c r="H2" s="144"/>
      <c r="J2" s="215"/>
      <c r="K2" s="152"/>
    </row>
    <row r="3" spans="2:15" ht="26.25" customHeight="1" x14ac:dyDescent="0.25">
      <c r="B3" s="926" t="s">
        <v>103</v>
      </c>
      <c r="C3" s="926"/>
      <c r="D3" s="926"/>
      <c r="E3" s="926"/>
      <c r="F3" s="926"/>
      <c r="G3" s="926"/>
      <c r="H3" s="926"/>
      <c r="I3" s="926"/>
      <c r="J3" s="926"/>
      <c r="K3" s="926"/>
      <c r="L3" s="926"/>
      <c r="M3" s="926"/>
      <c r="N3" s="926"/>
      <c r="O3" s="926"/>
    </row>
    <row r="4" spans="2:15" ht="36" customHeight="1" x14ac:dyDescent="0.25">
      <c r="B4" s="926" t="s">
        <v>349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2.1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18.600000000000001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5" ht="27" customHeight="1" x14ac:dyDescent="0.25">
      <c r="B7" s="932" t="s">
        <v>124</v>
      </c>
      <c r="C7" s="932"/>
      <c r="D7" s="932"/>
      <c r="E7" s="932"/>
      <c r="F7" s="932"/>
      <c r="G7" s="932"/>
      <c r="H7" s="932"/>
      <c r="I7" s="932"/>
      <c r="J7" s="932"/>
      <c r="K7" s="932"/>
      <c r="L7" s="932"/>
      <c r="M7" s="932"/>
      <c r="N7" s="932"/>
      <c r="O7" s="932"/>
    </row>
    <row r="8" spans="2:15" ht="33" customHeight="1" x14ac:dyDescent="0.25">
      <c r="B8" s="471" t="s">
        <v>40</v>
      </c>
      <c r="C8" s="471">
        <v>2007</v>
      </c>
      <c r="D8" s="471">
        <v>2008</v>
      </c>
      <c r="E8" s="471">
        <v>2009</v>
      </c>
      <c r="F8" s="471">
        <v>2010</v>
      </c>
      <c r="G8" s="471">
        <v>2011</v>
      </c>
      <c r="H8" s="471">
        <v>2012</v>
      </c>
      <c r="I8" s="471">
        <v>2013</v>
      </c>
      <c r="J8" s="471">
        <v>2014</v>
      </c>
      <c r="K8" s="471">
        <v>2015</v>
      </c>
      <c r="L8" s="471">
        <v>2016</v>
      </c>
      <c r="M8" s="471">
        <v>2017</v>
      </c>
      <c r="N8" s="471">
        <v>2018</v>
      </c>
      <c r="O8" s="471">
        <v>2019</v>
      </c>
    </row>
    <row r="9" spans="2:15" ht="33" customHeight="1" x14ac:dyDescent="0.25">
      <c r="B9" s="351" t="s">
        <v>523</v>
      </c>
      <c r="C9" s="566">
        <v>37274</v>
      </c>
      <c r="D9" s="566">
        <v>40856</v>
      </c>
      <c r="E9" s="566">
        <v>49356</v>
      </c>
      <c r="F9" s="566">
        <v>51704</v>
      </c>
      <c r="G9" s="566">
        <v>54238</v>
      </c>
      <c r="H9" s="566">
        <v>66026</v>
      </c>
      <c r="I9" s="566">
        <v>74069</v>
      </c>
      <c r="J9" s="566">
        <v>84630</v>
      </c>
      <c r="K9" s="566">
        <v>85879</v>
      </c>
      <c r="L9" s="566">
        <v>85944</v>
      </c>
      <c r="M9" s="566">
        <v>82507</v>
      </c>
      <c r="N9" s="566">
        <v>85114</v>
      </c>
      <c r="O9" s="566">
        <v>86604</v>
      </c>
    </row>
    <row r="10" spans="2:15" ht="33" customHeight="1" x14ac:dyDescent="0.25">
      <c r="B10" s="351" t="s">
        <v>524</v>
      </c>
      <c r="C10" s="566">
        <v>88518</v>
      </c>
      <c r="D10" s="566">
        <v>89383</v>
      </c>
      <c r="E10" s="566">
        <v>157795</v>
      </c>
      <c r="F10" s="566">
        <v>165582</v>
      </c>
      <c r="G10" s="566">
        <v>170886</v>
      </c>
      <c r="H10" s="566">
        <v>124650</v>
      </c>
      <c r="I10" s="566">
        <v>130869</v>
      </c>
      <c r="J10" s="566">
        <v>152595</v>
      </c>
      <c r="K10" s="566">
        <v>237861</v>
      </c>
      <c r="L10" s="566">
        <v>222731</v>
      </c>
      <c r="M10" s="566">
        <v>238750</v>
      </c>
      <c r="N10" s="566">
        <v>250526</v>
      </c>
      <c r="O10" s="566">
        <v>245420</v>
      </c>
    </row>
    <row r="11" spans="2:15" ht="33" customHeight="1" x14ac:dyDescent="0.25">
      <c r="B11" s="351" t="s">
        <v>525</v>
      </c>
      <c r="C11" s="566">
        <v>6585</v>
      </c>
      <c r="D11" s="566">
        <v>3490</v>
      </c>
      <c r="E11" s="566">
        <v>8356</v>
      </c>
      <c r="F11" s="566">
        <v>4609</v>
      </c>
      <c r="G11" s="566">
        <v>3962</v>
      </c>
      <c r="H11" s="566">
        <v>5459</v>
      </c>
      <c r="I11" s="566">
        <v>10603</v>
      </c>
      <c r="J11" s="566">
        <v>31351</v>
      </c>
      <c r="K11" s="566">
        <v>5411</v>
      </c>
      <c r="L11" s="566">
        <v>3616</v>
      </c>
      <c r="M11" s="566">
        <v>14617</v>
      </c>
      <c r="N11" s="566">
        <v>3329</v>
      </c>
      <c r="O11" s="566">
        <v>7859</v>
      </c>
    </row>
    <row r="12" spans="2:15" ht="33" customHeight="1" x14ac:dyDescent="0.25">
      <c r="B12" s="351" t="s">
        <v>526</v>
      </c>
      <c r="C12" s="566">
        <v>66616</v>
      </c>
      <c r="D12" s="566">
        <v>85037</v>
      </c>
      <c r="E12" s="566">
        <v>103861</v>
      </c>
      <c r="F12" s="566">
        <v>90696</v>
      </c>
      <c r="G12" s="566">
        <v>100967</v>
      </c>
      <c r="H12" s="566">
        <v>152600</v>
      </c>
      <c r="I12" s="566">
        <v>114517</v>
      </c>
      <c r="J12" s="566">
        <v>177948</v>
      </c>
      <c r="K12" s="566">
        <v>133224</v>
      </c>
      <c r="L12" s="566">
        <v>115057</v>
      </c>
      <c r="M12" s="566">
        <v>195725</v>
      </c>
      <c r="N12" s="566">
        <v>81555</v>
      </c>
      <c r="O12" s="566">
        <v>110277</v>
      </c>
    </row>
    <row r="13" spans="2:15" ht="33" customHeight="1" x14ac:dyDescent="0.3">
      <c r="B13" s="351" t="s">
        <v>527</v>
      </c>
      <c r="C13" s="566">
        <v>49831</v>
      </c>
      <c r="D13" s="566">
        <v>55342</v>
      </c>
      <c r="E13" s="566">
        <v>60246</v>
      </c>
      <c r="F13" s="566">
        <v>59959</v>
      </c>
      <c r="G13" s="566">
        <v>58413</v>
      </c>
      <c r="H13" s="566">
        <v>65307</v>
      </c>
      <c r="I13" s="566">
        <v>77139</v>
      </c>
      <c r="J13" s="566">
        <v>85360</v>
      </c>
      <c r="K13" s="566">
        <v>111937</v>
      </c>
      <c r="L13" s="566">
        <v>121287</v>
      </c>
      <c r="M13" s="566">
        <v>123158</v>
      </c>
      <c r="N13" s="566">
        <v>124247</v>
      </c>
      <c r="O13" s="566">
        <v>130768</v>
      </c>
    </row>
    <row r="14" spans="2:15" ht="33" customHeight="1" x14ac:dyDescent="0.25">
      <c r="B14" s="351" t="s">
        <v>528</v>
      </c>
      <c r="C14" s="566">
        <v>55124</v>
      </c>
      <c r="D14" s="566">
        <v>62898</v>
      </c>
      <c r="E14" s="566">
        <v>70477</v>
      </c>
      <c r="F14" s="566">
        <v>73244</v>
      </c>
      <c r="G14" s="566">
        <v>83123</v>
      </c>
      <c r="H14" s="566">
        <v>98221</v>
      </c>
      <c r="I14" s="566">
        <v>105324</v>
      </c>
      <c r="J14" s="566">
        <v>126171</v>
      </c>
      <c r="K14" s="566">
        <v>143992</v>
      </c>
      <c r="L14" s="566">
        <v>132268</v>
      </c>
      <c r="M14" s="566">
        <v>129513</v>
      </c>
      <c r="N14" s="566">
        <v>114220</v>
      </c>
      <c r="O14" s="566">
        <v>115561</v>
      </c>
    </row>
    <row r="15" spans="2:15" ht="33" customHeight="1" x14ac:dyDescent="0.3">
      <c r="B15" s="157" t="s">
        <v>172</v>
      </c>
      <c r="C15" s="567">
        <v>303948</v>
      </c>
      <c r="D15" s="567">
        <v>337006</v>
      </c>
      <c r="E15" s="567">
        <v>450091</v>
      </c>
      <c r="F15" s="567">
        <v>445794</v>
      </c>
      <c r="G15" s="567">
        <v>471589</v>
      </c>
      <c r="H15" s="567">
        <v>512263</v>
      </c>
      <c r="I15" s="567">
        <v>512521</v>
      </c>
      <c r="J15" s="567">
        <v>658055</v>
      </c>
      <c r="K15" s="567">
        <v>718304</v>
      </c>
      <c r="L15" s="567">
        <v>680903</v>
      </c>
      <c r="M15" s="567">
        <v>784270</v>
      </c>
      <c r="N15" s="567">
        <v>658991</v>
      </c>
      <c r="O15" s="567">
        <v>696489</v>
      </c>
    </row>
    <row r="16" spans="2:15" ht="23.45" customHeight="1" x14ac:dyDescent="0.3">
      <c r="B16" s="242"/>
      <c r="C16" s="243"/>
      <c r="D16" s="243"/>
      <c r="E16" s="243"/>
      <c r="F16" s="243"/>
      <c r="G16" s="243"/>
      <c r="H16" s="243"/>
      <c r="I16" s="243"/>
      <c r="J16" s="243"/>
      <c r="K16" s="243"/>
      <c r="L16" s="243"/>
      <c r="M16" s="243"/>
      <c r="N16" s="243"/>
      <c r="O16" s="243"/>
    </row>
    <row r="17" spans="1:15" ht="33" customHeight="1" x14ac:dyDescent="0.25">
      <c r="B17" s="932" t="s">
        <v>62</v>
      </c>
      <c r="C17" s="932"/>
      <c r="D17" s="932"/>
      <c r="E17" s="932"/>
      <c r="F17" s="932"/>
      <c r="G17" s="932"/>
      <c r="H17" s="932"/>
      <c r="I17" s="932"/>
      <c r="J17" s="932"/>
      <c r="K17" s="932"/>
      <c r="L17" s="932"/>
      <c r="M17" s="932"/>
      <c r="N17" s="932"/>
      <c r="O17" s="932"/>
    </row>
    <row r="18" spans="1:15" ht="33" customHeight="1" x14ac:dyDescent="0.25">
      <c r="B18" s="471" t="s">
        <v>40</v>
      </c>
      <c r="C18" s="471">
        <v>2007</v>
      </c>
      <c r="D18" s="471">
        <v>2008</v>
      </c>
      <c r="E18" s="471">
        <v>2009</v>
      </c>
      <c r="F18" s="471">
        <v>2010</v>
      </c>
      <c r="G18" s="471">
        <v>2011</v>
      </c>
      <c r="H18" s="471">
        <v>2012</v>
      </c>
      <c r="I18" s="471">
        <v>2013</v>
      </c>
      <c r="J18" s="471">
        <v>2014</v>
      </c>
      <c r="K18" s="471">
        <v>2015</v>
      </c>
      <c r="L18" s="471">
        <v>2016</v>
      </c>
      <c r="M18" s="471">
        <v>2017</v>
      </c>
      <c r="N18" s="471">
        <v>2018</v>
      </c>
      <c r="O18" s="471">
        <v>2019</v>
      </c>
    </row>
    <row r="19" spans="1:15" ht="33" customHeight="1" x14ac:dyDescent="0.25">
      <c r="B19" s="351" t="s">
        <v>523</v>
      </c>
      <c r="C19" s="566">
        <v>37274</v>
      </c>
      <c r="D19" s="566">
        <v>42389</v>
      </c>
      <c r="E19" s="566">
        <v>50813</v>
      </c>
      <c r="F19" s="566">
        <v>51507</v>
      </c>
      <c r="G19" s="566">
        <v>55393</v>
      </c>
      <c r="H19" s="566">
        <v>49939</v>
      </c>
      <c r="I19" s="566">
        <v>45972</v>
      </c>
      <c r="J19" s="566">
        <v>45049</v>
      </c>
      <c r="K19" s="566">
        <v>41466</v>
      </c>
      <c r="L19" s="566">
        <v>39282</v>
      </c>
      <c r="M19" s="566">
        <v>41503</v>
      </c>
      <c r="N19" s="566">
        <v>41917</v>
      </c>
      <c r="O19" s="566">
        <v>42615</v>
      </c>
    </row>
    <row r="20" spans="1:15" ht="33" customHeight="1" x14ac:dyDescent="0.25">
      <c r="B20" s="351" t="s">
        <v>524</v>
      </c>
      <c r="C20" s="566">
        <v>88518</v>
      </c>
      <c r="D20" s="566">
        <v>91538</v>
      </c>
      <c r="E20" s="566">
        <v>141056</v>
      </c>
      <c r="F20" s="566">
        <v>133077</v>
      </c>
      <c r="G20" s="566">
        <v>146141</v>
      </c>
      <c r="H20" s="566">
        <v>108843</v>
      </c>
      <c r="I20" s="566">
        <v>101845</v>
      </c>
      <c r="J20" s="566">
        <v>105781</v>
      </c>
      <c r="K20" s="566">
        <v>179453</v>
      </c>
      <c r="L20" s="566">
        <v>158981</v>
      </c>
      <c r="M20" s="566">
        <v>166325</v>
      </c>
      <c r="N20" s="566">
        <v>172823</v>
      </c>
      <c r="O20" s="566">
        <v>165898</v>
      </c>
    </row>
    <row r="21" spans="1:15" ht="33" customHeight="1" x14ac:dyDescent="0.25">
      <c r="B21" s="351" t="s">
        <v>525</v>
      </c>
      <c r="C21" s="566">
        <v>6585</v>
      </c>
      <c r="D21" s="566">
        <v>2762</v>
      </c>
      <c r="E21" s="566">
        <v>6209</v>
      </c>
      <c r="F21" s="566">
        <v>3969</v>
      </c>
      <c r="G21" s="566">
        <v>3716</v>
      </c>
      <c r="H21" s="566">
        <v>5088</v>
      </c>
      <c r="I21" s="566">
        <v>9301</v>
      </c>
      <c r="J21" s="566">
        <v>27978</v>
      </c>
      <c r="K21" s="566">
        <v>4643</v>
      </c>
      <c r="L21" s="566">
        <v>3164</v>
      </c>
      <c r="M21" s="566">
        <v>13670</v>
      </c>
      <c r="N21" s="566">
        <v>2973</v>
      </c>
      <c r="O21" s="566">
        <v>7103</v>
      </c>
    </row>
    <row r="22" spans="1:15" ht="33" customHeight="1" x14ac:dyDescent="0.25">
      <c r="B22" s="351" t="s">
        <v>526</v>
      </c>
      <c r="C22" s="566">
        <v>66616</v>
      </c>
      <c r="D22" s="566">
        <v>66063</v>
      </c>
      <c r="E22" s="566">
        <v>86489</v>
      </c>
      <c r="F22" s="566">
        <v>72624</v>
      </c>
      <c r="G22" s="566">
        <v>76280</v>
      </c>
      <c r="H22" s="566">
        <v>112222</v>
      </c>
      <c r="I22" s="566">
        <v>86377</v>
      </c>
      <c r="J22" s="566">
        <v>139312</v>
      </c>
      <c r="K22" s="566">
        <v>108681</v>
      </c>
      <c r="L22" s="566">
        <v>99615</v>
      </c>
      <c r="M22" s="566">
        <v>161698</v>
      </c>
      <c r="N22" s="566">
        <v>65941</v>
      </c>
      <c r="O22" s="566">
        <v>87947</v>
      </c>
    </row>
    <row r="23" spans="1:15" ht="33" customHeight="1" x14ac:dyDescent="0.3">
      <c r="B23" s="351" t="s">
        <v>527</v>
      </c>
      <c r="C23" s="566">
        <v>49831</v>
      </c>
      <c r="D23" s="566">
        <v>54100</v>
      </c>
      <c r="E23" s="566">
        <v>49182</v>
      </c>
      <c r="F23" s="566">
        <v>50365</v>
      </c>
      <c r="G23" s="566">
        <v>49804</v>
      </c>
      <c r="H23" s="566">
        <v>49833</v>
      </c>
      <c r="I23" s="566">
        <v>47692</v>
      </c>
      <c r="J23" s="566">
        <v>43369</v>
      </c>
      <c r="K23" s="566">
        <v>71486</v>
      </c>
      <c r="L23" s="566">
        <v>64369</v>
      </c>
      <c r="M23" s="566">
        <v>62529</v>
      </c>
      <c r="N23" s="566">
        <v>58826</v>
      </c>
      <c r="O23" s="566">
        <v>61597</v>
      </c>
    </row>
    <row r="24" spans="1:15" ht="33" customHeight="1" x14ac:dyDescent="0.25">
      <c r="B24" s="351" t="s">
        <v>528</v>
      </c>
      <c r="C24" s="566">
        <v>55124</v>
      </c>
      <c r="D24" s="566">
        <v>60514</v>
      </c>
      <c r="E24" s="566">
        <v>62297</v>
      </c>
      <c r="F24" s="566">
        <v>61123</v>
      </c>
      <c r="G24" s="566">
        <v>67324</v>
      </c>
      <c r="H24" s="566">
        <v>77889</v>
      </c>
      <c r="I24" s="566">
        <v>79682</v>
      </c>
      <c r="J24" s="566">
        <v>91034</v>
      </c>
      <c r="K24" s="566">
        <v>104482</v>
      </c>
      <c r="L24" s="566">
        <v>96153</v>
      </c>
      <c r="M24" s="566">
        <v>95347</v>
      </c>
      <c r="N24" s="566">
        <v>81703</v>
      </c>
      <c r="O24" s="566">
        <v>82227</v>
      </c>
    </row>
    <row r="25" spans="1:15" ht="33" customHeight="1" x14ac:dyDescent="0.25">
      <c r="B25" s="157" t="s">
        <v>172</v>
      </c>
      <c r="C25" s="567">
        <v>303948</v>
      </c>
      <c r="D25" s="567">
        <v>317366</v>
      </c>
      <c r="E25" s="567">
        <v>396046</v>
      </c>
      <c r="F25" s="567">
        <v>372665</v>
      </c>
      <c r="G25" s="567">
        <v>398658</v>
      </c>
      <c r="H25" s="567">
        <v>403814</v>
      </c>
      <c r="I25" s="567">
        <v>370869</v>
      </c>
      <c r="J25" s="567">
        <v>452523</v>
      </c>
      <c r="K25" s="567">
        <v>510211</v>
      </c>
      <c r="L25" s="567">
        <v>461564</v>
      </c>
      <c r="M25" s="567">
        <v>541072</v>
      </c>
      <c r="N25" s="567">
        <v>424183</v>
      </c>
      <c r="O25" s="567">
        <v>447387</v>
      </c>
    </row>
    <row r="26" spans="1:15" ht="17.25" customHeight="1" x14ac:dyDescent="0.3">
      <c r="B26" s="160" t="s">
        <v>230</v>
      </c>
      <c r="C26" s="170"/>
      <c r="D26" s="170"/>
      <c r="E26" s="170"/>
      <c r="F26" s="170"/>
      <c r="G26" s="170"/>
      <c r="H26" s="170"/>
      <c r="I26" s="170"/>
      <c r="J26" s="170"/>
      <c r="K26" s="170"/>
      <c r="L26" s="170"/>
      <c r="M26" s="170"/>
      <c r="N26" s="173"/>
      <c r="O26" s="173"/>
    </row>
    <row r="27" spans="1:15" ht="15.75" customHeight="1" x14ac:dyDescent="0.25">
      <c r="C27" s="170"/>
      <c r="D27" s="170"/>
      <c r="E27" s="170"/>
      <c r="F27" s="170"/>
      <c r="G27" s="170"/>
      <c r="H27" s="170"/>
      <c r="I27" s="170"/>
      <c r="J27" s="170"/>
      <c r="K27" s="170"/>
      <c r="L27" s="170"/>
      <c r="M27" s="170"/>
      <c r="N27" s="173"/>
      <c r="O27" s="173"/>
    </row>
    <row r="28" spans="1:15" ht="15.75" customHeight="1" x14ac:dyDescent="0.25">
      <c r="C28" s="170"/>
      <c r="D28" s="170"/>
      <c r="E28" s="170"/>
      <c r="F28" s="170"/>
      <c r="G28" s="170"/>
      <c r="H28" s="170"/>
      <c r="I28" s="170"/>
      <c r="J28" s="170"/>
      <c r="K28" s="170"/>
      <c r="L28" s="170"/>
      <c r="M28" s="170"/>
      <c r="N28" s="173"/>
      <c r="O28" s="173"/>
    </row>
    <row r="29" spans="1:15" ht="18" customHeight="1" x14ac:dyDescent="0.25">
      <c r="B29" s="934" t="s">
        <v>254</v>
      </c>
      <c r="C29" s="934"/>
      <c r="D29" s="934"/>
      <c r="E29" s="934"/>
      <c r="F29" s="934"/>
      <c r="G29" s="934"/>
      <c r="H29" s="934"/>
      <c r="I29" s="934"/>
      <c r="J29" s="934"/>
      <c r="K29" s="934"/>
      <c r="L29" s="934"/>
      <c r="M29" s="934"/>
      <c r="N29" s="934"/>
      <c r="O29" s="934"/>
    </row>
    <row r="30" spans="1:15" ht="19.5" customHeight="1" x14ac:dyDescent="0.25"/>
    <row r="31" spans="1:15" ht="19.5" customHeight="1" x14ac:dyDescent="0.25">
      <c r="A31" s="105"/>
      <c r="B31" s="105"/>
      <c r="C31" s="105"/>
      <c r="D31" s="105"/>
      <c r="E31" s="105"/>
      <c r="F31" s="105"/>
      <c r="G31" s="105"/>
      <c r="H31" s="103"/>
      <c r="I31" s="393"/>
      <c r="J31" s="393"/>
      <c r="K31" s="392"/>
    </row>
    <row r="32" spans="1:15" ht="19.5" customHeight="1" x14ac:dyDescent="0.25">
      <c r="A32" s="105"/>
      <c r="B32" s="105"/>
      <c r="C32" s="112"/>
      <c r="D32" s="105"/>
      <c r="E32" s="105"/>
      <c r="F32" s="105"/>
      <c r="G32" s="105"/>
      <c r="H32" s="85"/>
      <c r="I32" s="393"/>
      <c r="J32" s="393"/>
      <c r="K32" s="392"/>
    </row>
    <row r="33" spans="1:11" ht="19.5" customHeight="1" x14ac:dyDescent="0.25">
      <c r="A33" s="105"/>
      <c r="B33" s="103"/>
      <c r="C33" s="103"/>
      <c r="D33" s="316">
        <v>2018</v>
      </c>
      <c r="E33" s="316">
        <v>2019</v>
      </c>
      <c r="F33" s="316">
        <v>2018</v>
      </c>
      <c r="G33" s="316">
        <v>2019</v>
      </c>
      <c r="H33" s="85"/>
      <c r="I33" s="393"/>
      <c r="J33" s="393"/>
      <c r="K33" s="392"/>
    </row>
    <row r="34" spans="1:11" ht="19.5" customHeight="1" x14ac:dyDescent="0.25">
      <c r="A34" s="105"/>
      <c r="B34" s="317" t="str">
        <f t="shared" ref="B34:B39" si="0">+B9</f>
        <v>Actividades de fabricación de prendas de vestir (uniformes)</v>
      </c>
      <c r="C34" s="317" t="s">
        <v>151</v>
      </c>
      <c r="D34" s="317">
        <f t="shared" ref="D34:E39" si="1">+N9</f>
        <v>85114</v>
      </c>
      <c r="E34" s="317">
        <f t="shared" si="1"/>
        <v>86604</v>
      </c>
      <c r="F34" s="318">
        <f>+D34/$D$40</f>
        <v>0.12915806133922922</v>
      </c>
      <c r="G34" s="318">
        <f>+E34/$E$40</f>
        <v>0.12434367233366213</v>
      </c>
      <c r="H34" s="85"/>
      <c r="I34" s="393"/>
      <c r="J34" s="393"/>
      <c r="K34" s="392"/>
    </row>
    <row r="35" spans="1:11" ht="19.5" customHeight="1" x14ac:dyDescent="0.25">
      <c r="A35" s="105"/>
      <c r="B35" s="317" t="str">
        <f t="shared" si="0"/>
        <v>Actividades de fabricación de productos de papel y otros artículos</v>
      </c>
      <c r="C35" s="317" t="s">
        <v>152</v>
      </c>
      <c r="D35" s="317">
        <f t="shared" si="1"/>
        <v>250526</v>
      </c>
      <c r="E35" s="317">
        <f t="shared" si="1"/>
        <v>245420</v>
      </c>
      <c r="F35" s="318">
        <f t="shared" ref="F35:F39" si="2">+D35/$D$40</f>
        <v>0.38016604172135887</v>
      </c>
      <c r="G35" s="318">
        <f t="shared" ref="G35:G38" si="3">+E35/$E$40</f>
        <v>0.35236737407195234</v>
      </c>
      <c r="H35" s="85"/>
      <c r="I35" s="393"/>
      <c r="J35" s="393"/>
      <c r="K35" s="392"/>
    </row>
    <row r="36" spans="1:11" ht="19.5" customHeight="1" x14ac:dyDescent="0.25">
      <c r="A36" s="105"/>
      <c r="B36" s="317" t="str">
        <f t="shared" si="0"/>
        <v>Actividades de fabricación de muebles</v>
      </c>
      <c r="C36" s="317" t="s">
        <v>150</v>
      </c>
      <c r="D36" s="317">
        <f t="shared" si="1"/>
        <v>3329</v>
      </c>
      <c r="E36" s="317">
        <f t="shared" si="1"/>
        <v>7859</v>
      </c>
      <c r="F36" s="318">
        <f t="shared" si="2"/>
        <v>5.0516623140528473E-3</v>
      </c>
      <c r="G36" s="318">
        <f t="shared" si="3"/>
        <v>1.1283738867376226E-2</v>
      </c>
      <c r="H36" s="85"/>
      <c r="I36" s="393"/>
      <c r="J36" s="393"/>
      <c r="K36" s="392"/>
    </row>
    <row r="37" spans="1:11" ht="19.5" customHeight="1" x14ac:dyDescent="0.25">
      <c r="A37" s="105"/>
      <c r="B37" s="317" t="str">
        <f t="shared" si="0"/>
        <v>Actividades de construcción de infraestructura de enseñanza</v>
      </c>
      <c r="C37" s="317" t="s">
        <v>149</v>
      </c>
      <c r="D37" s="317">
        <f t="shared" si="1"/>
        <v>81555</v>
      </c>
      <c r="E37" s="317">
        <f t="shared" si="1"/>
        <v>110277</v>
      </c>
      <c r="F37" s="318">
        <f t="shared" si="2"/>
        <v>0.12375738060155601</v>
      </c>
      <c r="G37" s="318">
        <f t="shared" si="3"/>
        <v>0.15833272312986996</v>
      </c>
      <c r="H37" s="85"/>
      <c r="I37" s="393"/>
      <c r="J37" s="393"/>
      <c r="K37" s="392"/>
    </row>
    <row r="38" spans="1:11" ht="19.5" customHeight="1" x14ac:dyDescent="0.25">
      <c r="A38" s="105"/>
      <c r="B38" s="317" t="str">
        <f t="shared" si="0"/>
        <v xml:space="preserve">Actividades de transporte estudiantil </v>
      </c>
      <c r="C38" s="317" t="s">
        <v>147</v>
      </c>
      <c r="D38" s="317">
        <f t="shared" si="1"/>
        <v>124247</v>
      </c>
      <c r="E38" s="317">
        <f t="shared" si="1"/>
        <v>130768</v>
      </c>
      <c r="F38" s="318">
        <f t="shared" si="2"/>
        <v>0.18854126991112169</v>
      </c>
      <c r="G38" s="318">
        <f t="shared" si="3"/>
        <v>0.18775314470149565</v>
      </c>
      <c r="H38" s="85"/>
      <c r="I38" s="393"/>
      <c r="J38" s="393"/>
      <c r="K38" s="392"/>
    </row>
    <row r="39" spans="1:11" ht="19.5" customHeight="1" x14ac:dyDescent="0.25">
      <c r="A39" s="105"/>
      <c r="B39" s="317" t="str">
        <f t="shared" si="0"/>
        <v>Comercio al por mayor y menor de artículos de enseñanza</v>
      </c>
      <c r="C39" s="317" t="s">
        <v>148</v>
      </c>
      <c r="D39" s="317">
        <f t="shared" si="1"/>
        <v>114220</v>
      </c>
      <c r="E39" s="317">
        <f t="shared" si="1"/>
        <v>115561</v>
      </c>
      <c r="F39" s="318">
        <f t="shared" si="2"/>
        <v>0.17332558411268137</v>
      </c>
      <c r="G39" s="318">
        <f>+E39/$E$40</f>
        <v>0.16591934689564372</v>
      </c>
      <c r="H39" s="85"/>
      <c r="I39" s="393"/>
      <c r="J39" s="393"/>
      <c r="K39" s="392"/>
    </row>
    <row r="40" spans="1:11" ht="19.5" customHeight="1" x14ac:dyDescent="0.25">
      <c r="A40" s="105"/>
      <c r="B40" s="105"/>
      <c r="C40" s="105"/>
      <c r="D40" s="78">
        <f>+SUM(D34:D39)</f>
        <v>658991</v>
      </c>
      <c r="E40" s="78">
        <f t="shared" ref="E40:G40" si="4">+SUM(E34:E39)</f>
        <v>696489</v>
      </c>
      <c r="F40" s="391">
        <f t="shared" si="4"/>
        <v>1</v>
      </c>
      <c r="G40" s="391">
        <f t="shared" si="4"/>
        <v>0.99999999999999989</v>
      </c>
      <c r="H40" s="85"/>
      <c r="I40" s="393"/>
      <c r="J40" s="393"/>
      <c r="K40" s="392"/>
    </row>
    <row r="41" spans="1:11" ht="19.5" customHeight="1" x14ac:dyDescent="0.25">
      <c r="A41" s="105"/>
      <c r="B41" s="105"/>
      <c r="C41" s="105"/>
      <c r="D41" s="375">
        <f>+D40-N15</f>
        <v>0</v>
      </c>
      <c r="E41" s="375">
        <f>+E40-O15</f>
        <v>0</v>
      </c>
      <c r="F41" s="105"/>
      <c r="G41" s="105"/>
      <c r="H41" s="85"/>
      <c r="I41" s="393"/>
      <c r="J41" s="393"/>
      <c r="K41" s="392"/>
    </row>
    <row r="42" spans="1:11" ht="19.5" customHeight="1" x14ac:dyDescent="0.25">
      <c r="A42" s="105"/>
      <c r="B42" s="84"/>
      <c r="C42" s="84"/>
      <c r="D42" s="84"/>
      <c r="E42" s="84"/>
      <c r="F42" s="84"/>
      <c r="G42" s="84"/>
      <c r="H42" s="85"/>
      <c r="I42" s="393"/>
      <c r="J42" s="393"/>
      <c r="K42" s="392"/>
    </row>
    <row r="43" spans="1:11" ht="19.5" customHeight="1" x14ac:dyDescent="0.25">
      <c r="B43" s="394"/>
      <c r="C43" s="392"/>
      <c r="D43" s="395"/>
      <c r="E43" s="395"/>
      <c r="F43" s="396"/>
      <c r="G43" s="396"/>
      <c r="H43" s="393"/>
      <c r="I43" s="393"/>
      <c r="J43" s="393"/>
      <c r="K43" s="392"/>
    </row>
    <row r="44" spans="1:11" ht="19.5" customHeight="1" x14ac:dyDescent="0.25">
      <c r="B44" s="392"/>
      <c r="C44" s="392"/>
      <c r="D44" s="392"/>
      <c r="E44" s="392"/>
      <c r="F44" s="392"/>
      <c r="G44" s="392"/>
      <c r="H44" s="393"/>
      <c r="I44" s="393"/>
      <c r="J44" s="393"/>
      <c r="K44" s="392"/>
    </row>
    <row r="45" spans="1:11" ht="19.5" customHeight="1" x14ac:dyDescent="0.25"/>
    <row r="46" spans="1:11" ht="19.5" customHeight="1" x14ac:dyDescent="0.25"/>
    <row r="47" spans="1:11" ht="19.5" customHeight="1" x14ac:dyDescent="0.25"/>
    <row r="48" spans="1:11" ht="19.5" customHeight="1" x14ac:dyDescent="0.25"/>
    <row r="49" spans="2:13" ht="19.5" customHeight="1" x14ac:dyDescent="0.25"/>
    <row r="50" spans="2:13" ht="19.5" customHeight="1" x14ac:dyDescent="0.25">
      <c r="F50" s="177"/>
    </row>
    <row r="59" spans="2:13" ht="18" customHeight="1" x14ac:dyDescent="0.25">
      <c r="B59" s="926" t="s">
        <v>255</v>
      </c>
      <c r="C59" s="926"/>
      <c r="D59" s="926"/>
      <c r="E59" s="926"/>
      <c r="F59" s="926"/>
      <c r="G59" s="926"/>
      <c r="H59" s="926"/>
      <c r="I59" s="926"/>
      <c r="J59" s="926"/>
      <c r="K59" s="926"/>
      <c r="L59" s="926"/>
      <c r="M59" s="926"/>
    </row>
    <row r="61" spans="2:13" x14ac:dyDescent="0.25">
      <c r="B61" s="102"/>
      <c r="C61" s="102"/>
      <c r="D61" s="102"/>
      <c r="E61" s="102"/>
      <c r="F61" s="102"/>
      <c r="G61" s="102"/>
      <c r="H61" s="66"/>
      <c r="I61" s="66"/>
    </row>
    <row r="62" spans="2:13" x14ac:dyDescent="0.25">
      <c r="B62" s="102"/>
      <c r="C62" s="102"/>
      <c r="D62" s="102"/>
      <c r="E62" s="102"/>
      <c r="F62" s="102"/>
      <c r="G62" s="102"/>
      <c r="H62" s="66"/>
      <c r="I62" s="66"/>
    </row>
    <row r="63" spans="2:13" x14ac:dyDescent="0.25">
      <c r="B63" s="105"/>
      <c r="C63" s="105"/>
      <c r="D63" s="105"/>
      <c r="E63" s="105"/>
      <c r="F63" s="105"/>
      <c r="G63" s="105"/>
      <c r="H63" s="103"/>
      <c r="I63" s="66"/>
    </row>
    <row r="64" spans="2:13" x14ac:dyDescent="0.25">
      <c r="B64" s="105"/>
      <c r="C64" s="105"/>
      <c r="D64" s="105"/>
      <c r="E64" s="105"/>
      <c r="F64" s="105"/>
      <c r="G64" s="105"/>
      <c r="H64" s="103"/>
      <c r="I64" s="66"/>
    </row>
    <row r="65" spans="2:9" x14ac:dyDescent="0.25">
      <c r="B65" s="103"/>
      <c r="C65" s="103"/>
      <c r="D65" s="316">
        <v>2018</v>
      </c>
      <c r="E65" s="316">
        <v>2019</v>
      </c>
      <c r="F65" s="316">
        <v>2018</v>
      </c>
      <c r="G65" s="316">
        <v>2019</v>
      </c>
      <c r="H65" s="103"/>
      <c r="I65" s="66"/>
    </row>
    <row r="66" spans="2:9" x14ac:dyDescent="0.25">
      <c r="B66" s="317" t="str">
        <f t="shared" ref="B66:B71" si="5">+B19</f>
        <v>Actividades de fabricación de prendas de vestir (uniformes)</v>
      </c>
      <c r="C66" s="317" t="s">
        <v>151</v>
      </c>
      <c r="D66" s="317">
        <f t="shared" ref="D66:E72" si="6">+N19</f>
        <v>41917</v>
      </c>
      <c r="E66" s="317">
        <f t="shared" si="6"/>
        <v>42615</v>
      </c>
      <c r="F66" s="318">
        <f>+D66/$D$72</f>
        <v>9.8818198749124786E-2</v>
      </c>
      <c r="G66" s="318">
        <f>+E66/$E$72</f>
        <v>9.5253103018192301E-2</v>
      </c>
      <c r="H66" s="103"/>
      <c r="I66" s="66"/>
    </row>
    <row r="67" spans="2:9" x14ac:dyDescent="0.25">
      <c r="B67" s="317" t="str">
        <f t="shared" si="5"/>
        <v>Actividades de fabricación de productos de papel y otros artículos</v>
      </c>
      <c r="C67" s="317" t="s">
        <v>152</v>
      </c>
      <c r="D67" s="317">
        <f t="shared" si="6"/>
        <v>172823</v>
      </c>
      <c r="E67" s="317">
        <f t="shared" si="6"/>
        <v>165898</v>
      </c>
      <c r="F67" s="318">
        <f t="shared" ref="F67:F71" si="7">+D67/$D$72</f>
        <v>0.40742556868144175</v>
      </c>
      <c r="G67" s="318">
        <f t="shared" ref="G67:G71" si="8">+E67/$E$72</f>
        <v>0.37081542378298876</v>
      </c>
      <c r="H67" s="103"/>
      <c r="I67" s="66"/>
    </row>
    <row r="68" spans="2:9" x14ac:dyDescent="0.25">
      <c r="B68" s="317" t="str">
        <f t="shared" si="5"/>
        <v>Actividades de fabricación de muebles</v>
      </c>
      <c r="C68" s="317" t="s">
        <v>150</v>
      </c>
      <c r="D68" s="317">
        <f t="shared" si="6"/>
        <v>2973</v>
      </c>
      <c r="E68" s="317">
        <f t="shared" si="6"/>
        <v>7103</v>
      </c>
      <c r="F68" s="318">
        <f t="shared" si="7"/>
        <v>7.0087674423538896E-3</v>
      </c>
      <c r="G68" s="318">
        <f t="shared" si="8"/>
        <v>1.5876634770344244E-2</v>
      </c>
      <c r="H68" s="103"/>
      <c r="I68" s="66"/>
    </row>
    <row r="69" spans="2:9" x14ac:dyDescent="0.25">
      <c r="B69" s="317" t="str">
        <f t="shared" si="5"/>
        <v>Actividades de construcción de infraestructura de enseñanza</v>
      </c>
      <c r="C69" s="317" t="s">
        <v>149</v>
      </c>
      <c r="D69" s="317">
        <f t="shared" si="6"/>
        <v>65941</v>
      </c>
      <c r="E69" s="317">
        <f t="shared" si="6"/>
        <v>87947</v>
      </c>
      <c r="F69" s="318">
        <f t="shared" si="7"/>
        <v>0.15545413182517923</v>
      </c>
      <c r="G69" s="318">
        <f t="shared" si="8"/>
        <v>0.19657924794417361</v>
      </c>
      <c r="H69" s="103"/>
      <c r="I69" s="66"/>
    </row>
    <row r="70" spans="2:9" x14ac:dyDescent="0.25">
      <c r="B70" s="317" t="str">
        <f t="shared" si="5"/>
        <v xml:space="preserve">Actividades de transporte estudiantil </v>
      </c>
      <c r="C70" s="317" t="s">
        <v>147</v>
      </c>
      <c r="D70" s="317">
        <f t="shared" si="6"/>
        <v>58826</v>
      </c>
      <c r="E70" s="317">
        <f t="shared" si="6"/>
        <v>61597</v>
      </c>
      <c r="F70" s="318">
        <f t="shared" si="7"/>
        <v>0.13868071091957951</v>
      </c>
      <c r="G70" s="318">
        <f t="shared" si="8"/>
        <v>0.13768169392494642</v>
      </c>
      <c r="H70" s="103"/>
      <c r="I70" s="66"/>
    </row>
    <row r="71" spans="2:9" x14ac:dyDescent="0.25">
      <c r="B71" s="317" t="str">
        <f t="shared" si="5"/>
        <v>Comercio al por mayor y menor de artículos de enseñanza</v>
      </c>
      <c r="C71" s="317" t="s">
        <v>148</v>
      </c>
      <c r="D71" s="317">
        <f t="shared" si="6"/>
        <v>81703</v>
      </c>
      <c r="E71" s="317">
        <f t="shared" si="6"/>
        <v>82227</v>
      </c>
      <c r="F71" s="318">
        <f t="shared" si="7"/>
        <v>0.19261262238232082</v>
      </c>
      <c r="G71" s="318">
        <f t="shared" si="8"/>
        <v>0.18379389655935466</v>
      </c>
      <c r="H71" s="103"/>
      <c r="I71" s="66"/>
    </row>
    <row r="72" spans="2:9" x14ac:dyDescent="0.25">
      <c r="B72" s="105"/>
      <c r="C72" s="105"/>
      <c r="D72" s="317">
        <f t="shared" si="6"/>
        <v>424183</v>
      </c>
      <c r="E72" s="317">
        <f t="shared" si="6"/>
        <v>447387</v>
      </c>
      <c r="F72" s="391">
        <f t="shared" ref="F72" si="9">+SUM(F66:F71)</f>
        <v>1</v>
      </c>
      <c r="G72" s="391">
        <f t="shared" ref="G72" si="10">+SUM(G66:G71)</f>
        <v>1</v>
      </c>
      <c r="H72" s="103"/>
      <c r="I72" s="66"/>
    </row>
    <row r="73" spans="2:9" x14ac:dyDescent="0.25">
      <c r="B73" s="105"/>
      <c r="C73" s="105"/>
      <c r="D73" s="375">
        <f>+D72-N25</f>
        <v>0</v>
      </c>
      <c r="E73" s="375">
        <f>+E72-O25</f>
        <v>0</v>
      </c>
      <c r="F73" s="105"/>
      <c r="G73" s="105"/>
      <c r="H73" s="103"/>
      <c r="I73" s="66"/>
    </row>
    <row r="74" spans="2:9" x14ac:dyDescent="0.25">
      <c r="B74" s="105"/>
      <c r="C74" s="105"/>
      <c r="D74" s="105"/>
      <c r="E74" s="105"/>
      <c r="F74" s="105"/>
      <c r="G74" s="105"/>
      <c r="H74" s="103"/>
      <c r="I74" s="66"/>
    </row>
    <row r="75" spans="2:9" x14ac:dyDescent="0.25">
      <c r="B75" s="102"/>
      <c r="C75" s="102"/>
      <c r="D75" s="102"/>
      <c r="E75" s="102"/>
      <c r="F75" s="102"/>
      <c r="G75" s="102"/>
      <c r="H75" s="66"/>
      <c r="I75" s="66"/>
    </row>
    <row r="76" spans="2:9" x14ac:dyDescent="0.25">
      <c r="B76" s="102"/>
      <c r="C76" s="102"/>
      <c r="D76" s="102"/>
      <c r="E76" s="102"/>
      <c r="F76" s="102"/>
      <c r="G76" s="102"/>
      <c r="H76" s="66"/>
      <c r="I76" s="66"/>
    </row>
    <row r="77" spans="2:9" x14ac:dyDescent="0.25">
      <c r="B77" s="102"/>
      <c r="C77" s="102"/>
      <c r="D77" s="102"/>
      <c r="E77" s="102"/>
      <c r="F77" s="102"/>
      <c r="G77" s="102"/>
      <c r="H77" s="66"/>
      <c r="I77" s="66"/>
    </row>
    <row r="78" spans="2:9" x14ac:dyDescent="0.25">
      <c r="B78" s="102"/>
      <c r="C78" s="102"/>
      <c r="D78" s="102"/>
      <c r="E78" s="102"/>
      <c r="F78" s="102"/>
      <c r="G78" s="102"/>
      <c r="H78" s="66"/>
      <c r="I78" s="66"/>
    </row>
    <row r="96" spans="2:2" ht="15.75" x14ac:dyDescent="0.3">
      <c r="B96" s="160" t="s">
        <v>230</v>
      </c>
    </row>
    <row r="97" spans="2:2" ht="15.75" x14ac:dyDescent="0.3">
      <c r="B97" s="160" t="s">
        <v>229</v>
      </c>
    </row>
  </sheetData>
  <sheetProtection selectLockedCells="1" selectUnlockedCells="1"/>
  <mergeCells count="7">
    <mergeCell ref="B59:M59"/>
    <mergeCell ref="B5:M5"/>
    <mergeCell ref="B3:O3"/>
    <mergeCell ref="B4:O4"/>
    <mergeCell ref="B7:O7"/>
    <mergeCell ref="B17:O17"/>
    <mergeCell ref="B29:O29"/>
  </mergeCells>
  <conditionalFormatting sqref="D41:E41">
    <cfRule type="cellIs" dxfId="29" priority="4" operator="notEqual">
      <formula>0</formula>
    </cfRule>
  </conditionalFormatting>
  <conditionalFormatting sqref="D73:E73">
    <cfRule type="cellIs" dxfId="28" priority="1" operator="notEqual">
      <formula>0</formula>
    </cfRule>
    <cfRule type="cellIs" dxfId="27" priority="2" operator="notEqual">
      <formula>0</formula>
    </cfRule>
    <cfRule type="cellIs" dxfId="26" priority="3" operator="notEqual">
      <formula>0</formula>
    </cfRule>
  </conditionalFormatting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85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tabColor rgb="FF92D050"/>
    <pageSetUpPr fitToPage="1"/>
  </sheetPr>
  <dimension ref="B1:P56"/>
  <sheetViews>
    <sheetView showGridLines="0" showZeros="0" zoomScale="80" zoomScaleNormal="80" zoomScaleSheetLayoutView="100" workbookViewId="0">
      <selection activeCell="C9" sqref="C9"/>
    </sheetView>
  </sheetViews>
  <sheetFormatPr baseColWidth="10" defaultColWidth="11.42578125" defaultRowHeight="15" x14ac:dyDescent="0.25"/>
  <cols>
    <col min="1" max="1" width="2.85546875" style="144" customWidth="1"/>
    <col min="2" max="2" width="52.7109375" style="144" customWidth="1"/>
    <col min="3" max="15" width="15.28515625" style="144" customWidth="1"/>
    <col min="16" max="231" width="11.42578125" style="144"/>
    <col min="232" max="232" width="2.7109375" style="144" customWidth="1"/>
    <col min="233" max="233" width="5.5703125" style="144" customWidth="1"/>
    <col min="234" max="234" width="14.5703125" style="144" customWidth="1"/>
    <col min="235" max="235" width="11.85546875" style="144" customWidth="1"/>
    <col min="236" max="238" width="15.7109375" style="144" customWidth="1"/>
    <col min="239" max="239" width="21" style="144" customWidth="1"/>
    <col min="240" max="240" width="14.5703125" style="144" customWidth="1"/>
    <col min="241" max="16384" width="11.42578125" style="144"/>
  </cols>
  <sheetData>
    <row r="1" spans="2:15" ht="77.25" customHeight="1" x14ac:dyDescent="0.3"/>
    <row r="2" spans="2:15" ht="21" customHeight="1" x14ac:dyDescent="0.3">
      <c r="J2" s="215"/>
    </row>
    <row r="3" spans="2:15" ht="39.6" customHeight="1" x14ac:dyDescent="0.25">
      <c r="B3" s="935" t="s">
        <v>104</v>
      </c>
      <c r="C3" s="935"/>
      <c r="D3" s="935"/>
      <c r="E3" s="935"/>
      <c r="F3" s="935"/>
      <c r="G3" s="935"/>
      <c r="H3" s="935"/>
      <c r="I3" s="935"/>
      <c r="J3" s="935"/>
      <c r="K3" s="935"/>
      <c r="L3" s="935"/>
      <c r="M3" s="935"/>
      <c r="N3" s="935"/>
      <c r="O3" s="935"/>
    </row>
    <row r="4" spans="2:15" ht="41.45" customHeight="1" x14ac:dyDescent="0.25">
      <c r="B4" s="926" t="s">
        <v>350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6.6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17.45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5" ht="20.45" customHeight="1" x14ac:dyDescent="0.25">
      <c r="B7" s="932" t="s">
        <v>124</v>
      </c>
      <c r="C7" s="932"/>
      <c r="D7" s="932"/>
      <c r="E7" s="932"/>
      <c r="F7" s="932"/>
      <c r="G7" s="932"/>
      <c r="H7" s="932"/>
      <c r="I7" s="932"/>
      <c r="J7" s="932"/>
      <c r="K7" s="932"/>
      <c r="L7" s="932"/>
      <c r="M7" s="932"/>
      <c r="N7" s="932"/>
      <c r="O7" s="932"/>
    </row>
    <row r="8" spans="2:15" ht="33" customHeight="1" x14ac:dyDescent="0.25">
      <c r="B8" s="471" t="s">
        <v>40</v>
      </c>
      <c r="C8" s="471">
        <v>2007</v>
      </c>
      <c r="D8" s="471">
        <v>2008</v>
      </c>
      <c r="E8" s="471">
        <v>2009</v>
      </c>
      <c r="F8" s="471">
        <v>2010</v>
      </c>
      <c r="G8" s="471">
        <v>2011</v>
      </c>
      <c r="H8" s="471">
        <v>2012</v>
      </c>
      <c r="I8" s="471">
        <v>2013</v>
      </c>
      <c r="J8" s="471">
        <v>2014</v>
      </c>
      <c r="K8" s="471">
        <v>2015</v>
      </c>
      <c r="L8" s="471">
        <v>2016</v>
      </c>
      <c r="M8" s="471">
        <v>2017</v>
      </c>
      <c r="N8" s="471">
        <v>2018</v>
      </c>
      <c r="O8" s="471">
        <v>2019</v>
      </c>
    </row>
    <row r="9" spans="2:15" ht="33" customHeight="1" x14ac:dyDescent="0.25">
      <c r="B9" s="351" t="s">
        <v>529</v>
      </c>
      <c r="C9" s="566">
        <v>1897088</v>
      </c>
      <c r="D9" s="566">
        <v>2382393</v>
      </c>
      <c r="E9" s="566">
        <v>2626287</v>
      </c>
      <c r="F9" s="566">
        <v>2828269</v>
      </c>
      <c r="G9" s="566">
        <v>3324756</v>
      </c>
      <c r="H9" s="566">
        <v>3563369</v>
      </c>
      <c r="I9" s="566">
        <v>4077918</v>
      </c>
      <c r="J9" s="566">
        <v>3942263</v>
      </c>
      <c r="K9" s="566">
        <v>3908332</v>
      </c>
      <c r="L9" s="566">
        <v>3990370</v>
      </c>
      <c r="M9" s="566">
        <v>4316405</v>
      </c>
      <c r="N9" s="566">
        <v>4350239</v>
      </c>
      <c r="O9" s="566">
        <v>4568299</v>
      </c>
    </row>
    <row r="10" spans="2:15" ht="33" customHeight="1" x14ac:dyDescent="0.25">
      <c r="B10" s="351" t="s">
        <v>530</v>
      </c>
      <c r="C10" s="566">
        <v>785864</v>
      </c>
      <c r="D10" s="566">
        <v>834264</v>
      </c>
      <c r="E10" s="566">
        <v>876177</v>
      </c>
      <c r="F10" s="566">
        <v>1015179</v>
      </c>
      <c r="G10" s="566">
        <v>1060412</v>
      </c>
      <c r="H10" s="566">
        <v>1131316</v>
      </c>
      <c r="I10" s="566">
        <v>1228425</v>
      </c>
      <c r="J10" s="566">
        <v>1320151</v>
      </c>
      <c r="K10" s="566">
        <v>1357289</v>
      </c>
      <c r="L10" s="566">
        <v>1463426</v>
      </c>
      <c r="M10" s="566">
        <v>1580819</v>
      </c>
      <c r="N10" s="566">
        <v>1691467</v>
      </c>
      <c r="O10" s="566">
        <v>1758646</v>
      </c>
    </row>
    <row r="11" spans="2:15" ht="33" customHeight="1" x14ac:dyDescent="0.3">
      <c r="B11" s="157" t="s">
        <v>172</v>
      </c>
      <c r="C11" s="567">
        <v>2682952</v>
      </c>
      <c r="D11" s="567">
        <v>3216657</v>
      </c>
      <c r="E11" s="567">
        <v>3502464</v>
      </c>
      <c r="F11" s="567">
        <v>3843448</v>
      </c>
      <c r="G11" s="567">
        <v>4385168</v>
      </c>
      <c r="H11" s="567">
        <v>4694685</v>
      </c>
      <c r="I11" s="567">
        <v>5306343</v>
      </c>
      <c r="J11" s="567">
        <v>5262414</v>
      </c>
      <c r="K11" s="567">
        <v>5265621</v>
      </c>
      <c r="L11" s="567">
        <v>5453796</v>
      </c>
      <c r="M11" s="567">
        <v>5897224</v>
      </c>
      <c r="N11" s="567">
        <v>6041706</v>
      </c>
      <c r="O11" s="567">
        <v>6326945</v>
      </c>
    </row>
    <row r="12" spans="2:15" ht="28.15" customHeight="1" x14ac:dyDescent="0.3">
      <c r="B12" s="242"/>
      <c r="C12" s="243"/>
      <c r="D12" s="243"/>
      <c r="E12" s="243"/>
      <c r="F12" s="243"/>
      <c r="G12" s="243"/>
      <c r="H12" s="243"/>
      <c r="I12" s="243"/>
      <c r="J12" s="243"/>
      <c r="K12" s="243"/>
      <c r="L12" s="243"/>
      <c r="M12" s="243"/>
      <c r="N12" s="243"/>
      <c r="O12" s="243"/>
    </row>
    <row r="13" spans="2:15" ht="33" customHeight="1" x14ac:dyDescent="0.25">
      <c r="B13" s="932" t="s">
        <v>62</v>
      </c>
      <c r="C13" s="932"/>
      <c r="D13" s="932"/>
      <c r="E13" s="932"/>
      <c r="F13" s="932"/>
      <c r="G13" s="932"/>
      <c r="H13" s="932"/>
      <c r="I13" s="932"/>
      <c r="J13" s="932"/>
      <c r="K13" s="932"/>
      <c r="L13" s="932"/>
      <c r="M13" s="932"/>
      <c r="N13" s="932"/>
      <c r="O13" s="932"/>
    </row>
    <row r="14" spans="2:15" ht="33" customHeight="1" x14ac:dyDescent="0.25">
      <c r="B14" s="471" t="s">
        <v>40</v>
      </c>
      <c r="C14" s="471">
        <v>2007</v>
      </c>
      <c r="D14" s="471">
        <v>2008</v>
      </c>
      <c r="E14" s="471">
        <v>2009</v>
      </c>
      <c r="F14" s="471">
        <v>2010</v>
      </c>
      <c r="G14" s="471">
        <v>2011</v>
      </c>
      <c r="H14" s="471">
        <v>2012</v>
      </c>
      <c r="I14" s="471">
        <v>2013</v>
      </c>
      <c r="J14" s="471">
        <v>2014</v>
      </c>
      <c r="K14" s="471">
        <v>2015</v>
      </c>
      <c r="L14" s="471">
        <v>2016</v>
      </c>
      <c r="M14" s="471">
        <v>2017</v>
      </c>
      <c r="N14" s="471">
        <v>2018</v>
      </c>
      <c r="O14" s="471">
        <v>2019</v>
      </c>
    </row>
    <row r="15" spans="2:15" ht="33" customHeight="1" x14ac:dyDescent="0.25">
      <c r="B15" s="351" t="s">
        <v>529</v>
      </c>
      <c r="C15" s="566">
        <v>1897088</v>
      </c>
      <c r="D15" s="566">
        <v>2033702</v>
      </c>
      <c r="E15" s="566">
        <v>2247106</v>
      </c>
      <c r="F15" s="566">
        <v>2313008</v>
      </c>
      <c r="G15" s="566">
        <v>2477201</v>
      </c>
      <c r="H15" s="566">
        <v>2456963</v>
      </c>
      <c r="I15" s="566">
        <v>2346374</v>
      </c>
      <c r="J15" s="566">
        <v>2355517</v>
      </c>
      <c r="K15" s="566">
        <v>2525459</v>
      </c>
      <c r="L15" s="566">
        <v>2612100</v>
      </c>
      <c r="M15" s="566">
        <v>2618026</v>
      </c>
      <c r="N15" s="566">
        <v>2825380</v>
      </c>
      <c r="O15" s="566">
        <v>2830058</v>
      </c>
    </row>
    <row r="16" spans="2:15" ht="33" customHeight="1" x14ac:dyDescent="0.25">
      <c r="B16" s="351" t="s">
        <v>530</v>
      </c>
      <c r="C16" s="566">
        <v>785864</v>
      </c>
      <c r="D16" s="566">
        <v>804357</v>
      </c>
      <c r="E16" s="566">
        <v>816130</v>
      </c>
      <c r="F16" s="566">
        <v>962010</v>
      </c>
      <c r="G16" s="566">
        <v>976054</v>
      </c>
      <c r="H16" s="566">
        <v>976604</v>
      </c>
      <c r="I16" s="566">
        <v>977121</v>
      </c>
      <c r="J16" s="566">
        <v>948821</v>
      </c>
      <c r="K16" s="566">
        <v>907839</v>
      </c>
      <c r="L16" s="566">
        <v>936401</v>
      </c>
      <c r="M16" s="566">
        <v>943959</v>
      </c>
      <c r="N16" s="566">
        <v>976567</v>
      </c>
      <c r="O16" s="566">
        <v>989972</v>
      </c>
    </row>
    <row r="17" spans="2:16" ht="33" customHeight="1" x14ac:dyDescent="0.3">
      <c r="B17" s="157" t="s">
        <v>172</v>
      </c>
      <c r="C17" s="567">
        <v>2682952</v>
      </c>
      <c r="D17" s="567">
        <v>2838059</v>
      </c>
      <c r="E17" s="567">
        <v>3063236</v>
      </c>
      <c r="F17" s="567">
        <v>3275018</v>
      </c>
      <c r="G17" s="567">
        <v>3453255</v>
      </c>
      <c r="H17" s="567">
        <v>3433567</v>
      </c>
      <c r="I17" s="567">
        <v>3323495</v>
      </c>
      <c r="J17" s="567">
        <v>3304338</v>
      </c>
      <c r="K17" s="567">
        <v>3433298</v>
      </c>
      <c r="L17" s="567">
        <v>3548501</v>
      </c>
      <c r="M17" s="567">
        <v>3561985</v>
      </c>
      <c r="N17" s="567">
        <v>3801947</v>
      </c>
      <c r="O17" s="567">
        <v>3820030</v>
      </c>
    </row>
    <row r="18" spans="2:16" ht="17.25" customHeight="1" x14ac:dyDescent="0.3">
      <c r="B18" s="160" t="s">
        <v>256</v>
      </c>
      <c r="C18" s="170"/>
      <c r="D18" s="170"/>
      <c r="E18" s="170"/>
      <c r="F18" s="170"/>
      <c r="G18" s="170"/>
      <c r="H18" s="170"/>
      <c r="I18" s="170"/>
      <c r="J18" s="170"/>
      <c r="K18" s="170"/>
      <c r="L18" s="170"/>
      <c r="M18" s="170"/>
    </row>
    <row r="19" spans="2:16" ht="17.25" customHeight="1" x14ac:dyDescent="0.3">
      <c r="B19" s="342"/>
      <c r="C19" s="170"/>
      <c r="D19" s="170"/>
      <c r="E19" s="170"/>
      <c r="F19" s="170"/>
      <c r="G19" s="170"/>
      <c r="H19" s="170"/>
      <c r="I19" s="170"/>
      <c r="J19" s="170"/>
      <c r="K19" s="170"/>
      <c r="L19" s="170"/>
      <c r="M19" s="170"/>
    </row>
    <row r="20" spans="2:16" ht="15.75" customHeight="1" x14ac:dyDescent="0.3">
      <c r="C20" s="170"/>
      <c r="D20" s="170"/>
      <c r="E20" s="170"/>
      <c r="F20" s="170"/>
      <c r="G20" s="170"/>
      <c r="H20" s="170"/>
      <c r="I20" s="170"/>
      <c r="J20" s="170"/>
      <c r="K20" s="170"/>
      <c r="L20" s="170"/>
      <c r="M20" s="170"/>
    </row>
    <row r="21" spans="2:16" ht="36" customHeight="1" x14ac:dyDescent="0.25">
      <c r="B21" s="926" t="s">
        <v>351</v>
      </c>
      <c r="C21" s="926"/>
      <c r="D21" s="926"/>
      <c r="E21" s="926"/>
      <c r="F21" s="926"/>
      <c r="G21" s="926"/>
      <c r="H21" s="926"/>
      <c r="I21" s="926"/>
      <c r="J21" s="926"/>
      <c r="K21" s="926"/>
      <c r="L21" s="926"/>
      <c r="M21" s="926"/>
      <c r="N21" s="926"/>
      <c r="O21" s="926"/>
    </row>
    <row r="22" spans="2:16" ht="36" customHeight="1" x14ac:dyDescent="0.3">
      <c r="B22" s="350"/>
      <c r="C22" s="350"/>
      <c r="D22" s="350"/>
      <c r="E22" s="350"/>
      <c r="F22" s="350"/>
      <c r="G22" s="350"/>
      <c r="H22" s="350"/>
      <c r="I22" s="350"/>
      <c r="J22" s="350"/>
      <c r="K22" s="350"/>
      <c r="L22" s="350"/>
      <c r="M22" s="350"/>
      <c r="N22" s="350"/>
      <c r="O22" s="350"/>
    </row>
    <row r="23" spans="2:16" ht="36" customHeight="1" x14ac:dyDescent="0.3">
      <c r="B23" s="60"/>
      <c r="C23" s="60"/>
      <c r="D23" s="60"/>
      <c r="E23" s="60"/>
      <c r="F23" s="62"/>
      <c r="G23" s="105"/>
      <c r="H23" s="105"/>
      <c r="I23" s="105"/>
      <c r="J23" s="105"/>
      <c r="K23" s="105"/>
      <c r="L23" s="105"/>
      <c r="M23" s="105"/>
      <c r="N23" s="105"/>
      <c r="O23" s="105"/>
      <c r="P23" s="84"/>
    </row>
    <row r="24" spans="2:16" ht="36" customHeight="1" x14ac:dyDescent="0.3">
      <c r="B24" s="107"/>
      <c r="C24" s="59">
        <f>+C8</f>
        <v>2007</v>
      </c>
      <c r="D24" s="59">
        <f t="shared" ref="D24:N24" si="0">+D8</f>
        <v>2008</v>
      </c>
      <c r="E24" s="59">
        <f t="shared" si="0"/>
        <v>2009</v>
      </c>
      <c r="F24" s="59">
        <f t="shared" si="0"/>
        <v>2010</v>
      </c>
      <c r="G24" s="59">
        <f t="shared" si="0"/>
        <v>2011</v>
      </c>
      <c r="H24" s="59">
        <f t="shared" si="0"/>
        <v>2012</v>
      </c>
      <c r="I24" s="59">
        <f t="shared" si="0"/>
        <v>2013</v>
      </c>
      <c r="J24" s="59">
        <f t="shared" si="0"/>
        <v>2014</v>
      </c>
      <c r="K24" s="59">
        <f t="shared" si="0"/>
        <v>2015</v>
      </c>
      <c r="L24" s="59">
        <f t="shared" si="0"/>
        <v>2016</v>
      </c>
      <c r="M24" s="59">
        <f t="shared" si="0"/>
        <v>2017</v>
      </c>
      <c r="N24" s="59">
        <f t="shared" si="0"/>
        <v>2018</v>
      </c>
      <c r="O24" s="59">
        <f>+O8</f>
        <v>2019</v>
      </c>
      <c r="P24" s="105"/>
    </row>
    <row r="25" spans="2:16" ht="36" customHeight="1" x14ac:dyDescent="0.25">
      <c r="B25" s="319" t="str">
        <f>+B9</f>
        <v>Enseñanza Pública</v>
      </c>
      <c r="C25" s="299">
        <f>+C9/C11</f>
        <v>0.70708980257567033</v>
      </c>
      <c r="D25" s="299">
        <f t="shared" ref="D25:O25" si="1">+D9/D11</f>
        <v>0.74064253664596502</v>
      </c>
      <c r="E25" s="299">
        <f t="shared" si="1"/>
        <v>0.74983982704747287</v>
      </c>
      <c r="F25" s="299">
        <f t="shared" si="1"/>
        <v>0.73586763760040463</v>
      </c>
      <c r="G25" s="299">
        <f t="shared" si="1"/>
        <v>0.75818212665968554</v>
      </c>
      <c r="H25" s="299">
        <f t="shared" si="1"/>
        <v>0.75902195780973591</v>
      </c>
      <c r="I25" s="299">
        <f t="shared" si="1"/>
        <v>0.76849875705358661</v>
      </c>
      <c r="J25" s="299">
        <f t="shared" si="1"/>
        <v>0.74913585286144346</v>
      </c>
      <c r="K25" s="299">
        <f t="shared" si="1"/>
        <v>0.74223572110488012</v>
      </c>
      <c r="L25" s="299">
        <f t="shared" si="1"/>
        <v>0.73166836456662476</v>
      </c>
      <c r="M25" s="299">
        <f t="shared" si="1"/>
        <v>0.73193845104069299</v>
      </c>
      <c r="N25" s="299">
        <f t="shared" si="1"/>
        <v>0.72003487094539187</v>
      </c>
      <c r="O25" s="299">
        <f t="shared" si="1"/>
        <v>0.72203867743437</v>
      </c>
      <c r="P25" s="105"/>
    </row>
    <row r="26" spans="2:16" ht="36" customHeight="1" x14ac:dyDescent="0.25">
      <c r="B26" s="319" t="str">
        <f t="shared" ref="B26:B27" si="2">+B10</f>
        <v>Enseñanza Privada</v>
      </c>
      <c r="C26" s="299">
        <f>+C10/C11</f>
        <v>0.29291019742432961</v>
      </c>
      <c r="D26" s="299">
        <f t="shared" ref="D26:N26" si="3">+D10/D11</f>
        <v>0.25935746335403492</v>
      </c>
      <c r="E26" s="299">
        <f t="shared" si="3"/>
        <v>0.25016017295252713</v>
      </c>
      <c r="F26" s="299">
        <f t="shared" si="3"/>
        <v>0.26413236239959537</v>
      </c>
      <c r="G26" s="299">
        <f t="shared" si="3"/>
        <v>0.24181787334031443</v>
      </c>
      <c r="H26" s="299">
        <f t="shared" si="3"/>
        <v>0.24097804219026409</v>
      </c>
      <c r="I26" s="299">
        <f t="shared" si="3"/>
        <v>0.23150124294641339</v>
      </c>
      <c r="J26" s="299">
        <f t="shared" si="3"/>
        <v>0.25086414713855654</v>
      </c>
      <c r="K26" s="299">
        <f t="shared" si="3"/>
        <v>0.25776427889511988</v>
      </c>
      <c r="L26" s="299">
        <f t="shared" si="3"/>
        <v>0.26833163543337524</v>
      </c>
      <c r="M26" s="299">
        <f t="shared" si="3"/>
        <v>0.26806154895930695</v>
      </c>
      <c r="N26" s="299">
        <f t="shared" si="3"/>
        <v>0.27996512905460808</v>
      </c>
      <c r="O26" s="299">
        <f>+O10/O11</f>
        <v>0.27796132256563</v>
      </c>
      <c r="P26" s="105"/>
    </row>
    <row r="27" spans="2:16" ht="36" customHeight="1" x14ac:dyDescent="0.25">
      <c r="B27" s="319" t="str">
        <f t="shared" si="2"/>
        <v>Total</v>
      </c>
      <c r="C27" s="321">
        <f>SUM(C25:C26)</f>
        <v>1</v>
      </c>
      <c r="D27" s="321">
        <f t="shared" ref="D27:L27" si="4">SUM(D25:D26)</f>
        <v>1</v>
      </c>
      <c r="E27" s="321">
        <f t="shared" si="4"/>
        <v>1</v>
      </c>
      <c r="F27" s="321">
        <f t="shared" si="4"/>
        <v>1</v>
      </c>
      <c r="G27" s="321">
        <f t="shared" si="4"/>
        <v>1</v>
      </c>
      <c r="H27" s="321">
        <f t="shared" si="4"/>
        <v>1</v>
      </c>
      <c r="I27" s="321">
        <f t="shared" si="4"/>
        <v>1</v>
      </c>
      <c r="J27" s="321">
        <f t="shared" si="4"/>
        <v>1</v>
      </c>
      <c r="K27" s="321">
        <f t="shared" si="4"/>
        <v>1</v>
      </c>
      <c r="L27" s="321">
        <f t="shared" si="4"/>
        <v>1</v>
      </c>
      <c r="M27" s="321">
        <f>SUM(M25:M26)</f>
        <v>1</v>
      </c>
      <c r="N27" s="321">
        <f t="shared" ref="N27:O27" si="5">SUM(N25:N26)</f>
        <v>1</v>
      </c>
      <c r="O27" s="321">
        <f t="shared" si="5"/>
        <v>1</v>
      </c>
      <c r="P27" s="105"/>
    </row>
    <row r="28" spans="2:16" ht="36" customHeight="1" x14ac:dyDescent="0.25">
      <c r="B28" s="105"/>
      <c r="C28" s="60"/>
      <c r="D28" s="389"/>
      <c r="E28" s="61"/>
      <c r="F28" s="62"/>
      <c r="G28" s="105"/>
      <c r="H28" s="105"/>
      <c r="I28" s="105"/>
      <c r="J28" s="105"/>
      <c r="K28" s="105"/>
      <c r="L28" s="105"/>
      <c r="M28" s="105"/>
      <c r="N28" s="105"/>
      <c r="O28" s="105"/>
      <c r="P28" s="105"/>
    </row>
    <row r="29" spans="2:16" ht="36" customHeight="1" x14ac:dyDescent="0.25">
      <c r="B29" s="390"/>
      <c r="C29" s="390"/>
      <c r="D29" s="390"/>
      <c r="E29" s="390"/>
      <c r="F29" s="390"/>
      <c r="G29" s="390"/>
      <c r="H29" s="390"/>
      <c r="I29" s="390"/>
      <c r="J29" s="390"/>
      <c r="K29" s="390"/>
      <c r="L29" s="390"/>
      <c r="M29" s="390"/>
      <c r="N29" s="390"/>
      <c r="O29" s="390"/>
      <c r="P29" s="105"/>
    </row>
    <row r="30" spans="2:16" ht="36" customHeight="1" x14ac:dyDescent="0.25">
      <c r="B30" s="350"/>
      <c r="C30" s="350"/>
      <c r="D30" s="350"/>
      <c r="E30" s="350"/>
      <c r="F30" s="350"/>
      <c r="G30" s="350"/>
      <c r="H30" s="350"/>
      <c r="I30" s="350"/>
      <c r="J30" s="350"/>
      <c r="K30" s="350"/>
      <c r="L30" s="350"/>
      <c r="M30" s="350"/>
      <c r="N30" s="350"/>
      <c r="O30" s="350"/>
    </row>
    <row r="31" spans="2:16" ht="36" customHeight="1" x14ac:dyDescent="0.25">
      <c r="B31" s="350"/>
      <c r="C31" s="350"/>
      <c r="D31" s="350"/>
      <c r="E31" s="350"/>
      <c r="F31" s="350"/>
      <c r="G31" s="350"/>
      <c r="H31" s="350"/>
      <c r="I31" s="350"/>
      <c r="J31" s="350"/>
      <c r="K31" s="350"/>
      <c r="L31" s="350"/>
      <c r="M31" s="350"/>
      <c r="N31" s="350"/>
      <c r="O31" s="350"/>
    </row>
    <row r="32" spans="2:16" ht="36" customHeight="1" x14ac:dyDescent="0.25">
      <c r="B32" s="350"/>
      <c r="C32" s="350"/>
      <c r="D32" s="350"/>
      <c r="E32" s="350"/>
      <c r="F32" s="350"/>
      <c r="G32" s="350"/>
      <c r="H32" s="350"/>
      <c r="I32" s="350"/>
      <c r="J32" s="350"/>
      <c r="K32" s="350"/>
      <c r="L32" s="350"/>
      <c r="M32" s="350"/>
      <c r="N32" s="350"/>
      <c r="O32" s="350"/>
    </row>
    <row r="33" spans="2:15" ht="36" customHeight="1" x14ac:dyDescent="0.25">
      <c r="B33" s="350"/>
      <c r="C33" s="350"/>
      <c r="D33" s="350"/>
      <c r="E33" s="350"/>
      <c r="F33" s="350"/>
      <c r="G33" s="350"/>
      <c r="H33" s="350"/>
      <c r="I33" s="350"/>
      <c r="J33" s="350"/>
      <c r="K33" s="350"/>
      <c r="L33" s="350"/>
      <c r="M33" s="350"/>
      <c r="N33" s="350"/>
      <c r="O33" s="350"/>
    </row>
    <row r="34" spans="2:15" ht="36" customHeight="1" x14ac:dyDescent="0.25">
      <c r="B34" s="926" t="s">
        <v>352</v>
      </c>
      <c r="C34" s="926"/>
      <c r="D34" s="926"/>
      <c r="E34" s="926"/>
      <c r="F34" s="926"/>
      <c r="G34" s="926"/>
      <c r="H34" s="926"/>
      <c r="I34" s="926"/>
      <c r="J34" s="926"/>
      <c r="K34" s="926"/>
      <c r="L34" s="926"/>
      <c r="M34" s="926"/>
      <c r="N34" s="926"/>
      <c r="O34" s="926"/>
    </row>
    <row r="35" spans="2:15" ht="36" customHeight="1" x14ac:dyDescent="0.25">
      <c r="B35" s="350"/>
      <c r="C35" s="350"/>
      <c r="D35" s="350"/>
      <c r="E35" s="350"/>
      <c r="F35" s="350"/>
      <c r="G35" s="350"/>
      <c r="H35" s="350"/>
      <c r="I35" s="350"/>
      <c r="J35" s="350"/>
      <c r="K35" s="350"/>
      <c r="L35" s="350"/>
      <c r="M35" s="350"/>
      <c r="N35" s="350"/>
      <c r="O35" s="350"/>
    </row>
    <row r="36" spans="2:15" ht="36" customHeight="1" x14ac:dyDescent="0.25">
      <c r="B36" s="350"/>
      <c r="C36" s="350"/>
      <c r="D36" s="350"/>
      <c r="E36" s="350"/>
      <c r="F36" s="350"/>
      <c r="G36" s="350"/>
      <c r="H36" s="350"/>
      <c r="I36" s="350"/>
      <c r="J36" s="350"/>
      <c r="K36" s="350"/>
      <c r="L36" s="350"/>
      <c r="M36" s="350"/>
      <c r="N36" s="350"/>
      <c r="O36" s="350"/>
    </row>
    <row r="37" spans="2:15" ht="19.5" customHeight="1" x14ac:dyDescent="0.25">
      <c r="B37" s="232"/>
      <c r="C37" s="232"/>
      <c r="D37" s="232"/>
      <c r="E37" s="232"/>
      <c r="F37" s="232"/>
      <c r="G37" s="232"/>
      <c r="H37" s="232"/>
      <c r="I37" s="232"/>
      <c r="J37" s="232"/>
      <c r="K37" s="232"/>
      <c r="L37" s="232"/>
      <c r="M37" s="232"/>
    </row>
    <row r="38" spans="2:15" ht="19.5" customHeight="1" x14ac:dyDescent="0.25">
      <c r="B38" s="105"/>
      <c r="C38" s="105"/>
      <c r="D38" s="105"/>
      <c r="E38" s="105"/>
      <c r="F38" s="105"/>
      <c r="G38" s="105"/>
      <c r="H38" s="105"/>
      <c r="I38" s="105"/>
      <c r="J38" s="105"/>
      <c r="K38" s="105"/>
      <c r="L38" s="105"/>
      <c r="M38" s="105"/>
      <c r="N38" s="105"/>
      <c r="O38" s="105"/>
    </row>
    <row r="39" spans="2:15" ht="19.5" customHeight="1" x14ac:dyDescent="0.25">
      <c r="B39" s="60"/>
      <c r="C39" s="60"/>
      <c r="D39" s="60"/>
      <c r="E39" s="60"/>
      <c r="F39" s="62"/>
      <c r="G39" s="105"/>
      <c r="H39" s="105"/>
      <c r="I39" s="105"/>
      <c r="J39" s="105"/>
      <c r="K39" s="105"/>
      <c r="L39" s="105"/>
      <c r="M39" s="105"/>
      <c r="N39" s="105"/>
      <c r="O39" s="105"/>
    </row>
    <row r="40" spans="2:15" ht="19.5" customHeight="1" x14ac:dyDescent="0.25">
      <c r="B40" s="107"/>
      <c r="C40" s="59">
        <f t="shared" ref="C40:O40" si="6">+C8</f>
        <v>2007</v>
      </c>
      <c r="D40" s="59">
        <f t="shared" si="6"/>
        <v>2008</v>
      </c>
      <c r="E40" s="59">
        <f t="shared" si="6"/>
        <v>2009</v>
      </c>
      <c r="F40" s="59">
        <f t="shared" si="6"/>
        <v>2010</v>
      </c>
      <c r="G40" s="59">
        <f t="shared" si="6"/>
        <v>2011</v>
      </c>
      <c r="H40" s="59">
        <f t="shared" si="6"/>
        <v>2012</v>
      </c>
      <c r="I40" s="59">
        <f t="shared" si="6"/>
        <v>2013</v>
      </c>
      <c r="J40" s="59">
        <f t="shared" si="6"/>
        <v>2014</v>
      </c>
      <c r="K40" s="59">
        <f t="shared" si="6"/>
        <v>2015</v>
      </c>
      <c r="L40" s="59">
        <f t="shared" si="6"/>
        <v>2016</v>
      </c>
      <c r="M40" s="59">
        <f t="shared" si="6"/>
        <v>2017</v>
      </c>
      <c r="N40" s="59">
        <f t="shared" si="6"/>
        <v>2018</v>
      </c>
      <c r="O40" s="59">
        <f t="shared" si="6"/>
        <v>2019</v>
      </c>
    </row>
    <row r="41" spans="2:15" ht="19.5" customHeight="1" x14ac:dyDescent="0.25">
      <c r="B41" s="319" t="str">
        <f>+B9</f>
        <v>Enseñanza Pública</v>
      </c>
      <c r="C41" s="299">
        <f>C15/C17</f>
        <v>0.70708980257567033</v>
      </c>
      <c r="D41" s="299">
        <f t="shared" ref="D41:N41" si="7">D15/D17</f>
        <v>0.71658200199502542</v>
      </c>
      <c r="E41" s="299">
        <f t="shared" si="7"/>
        <v>0.73357260100103294</v>
      </c>
      <c r="F41" s="299">
        <f t="shared" si="7"/>
        <v>0.70625810300889946</v>
      </c>
      <c r="G41" s="299">
        <f t="shared" si="7"/>
        <v>0.71735246890252824</v>
      </c>
      <c r="H41" s="299">
        <f t="shared" si="7"/>
        <v>0.71557159071018561</v>
      </c>
      <c r="I41" s="299">
        <f t="shared" si="7"/>
        <v>0.70599594703768176</v>
      </c>
      <c r="J41" s="299">
        <f t="shared" si="7"/>
        <v>0.71285594875584757</v>
      </c>
      <c r="K41" s="299">
        <f t="shared" si="7"/>
        <v>0.73557815255186121</v>
      </c>
      <c r="L41" s="299">
        <f t="shared" si="7"/>
        <v>0.73611364347931707</v>
      </c>
      <c r="M41" s="299">
        <f t="shared" si="7"/>
        <v>0.73499074252137497</v>
      </c>
      <c r="N41" s="299">
        <f t="shared" si="7"/>
        <v>0.74314029101405144</v>
      </c>
      <c r="O41" s="299">
        <f>O15/O17</f>
        <v>0.74084706141051249</v>
      </c>
    </row>
    <row r="42" spans="2:15" ht="19.5" customHeight="1" x14ac:dyDescent="0.25">
      <c r="B42" s="319" t="str">
        <f>+B10</f>
        <v>Enseñanza Privada</v>
      </c>
      <c r="C42" s="299">
        <f>C16/C17</f>
        <v>0.29291019742432961</v>
      </c>
      <c r="D42" s="299">
        <f t="shared" ref="D42:O42" si="8">D16/D17</f>
        <v>0.28341799800497453</v>
      </c>
      <c r="E42" s="299">
        <f t="shared" si="8"/>
        <v>0.26642739899896711</v>
      </c>
      <c r="F42" s="299">
        <f t="shared" si="8"/>
        <v>0.29374189699110048</v>
      </c>
      <c r="G42" s="299">
        <f t="shared" si="8"/>
        <v>0.28264753109747182</v>
      </c>
      <c r="H42" s="299">
        <f t="shared" si="8"/>
        <v>0.28442840928981433</v>
      </c>
      <c r="I42" s="299">
        <f t="shared" si="8"/>
        <v>0.2940040529623183</v>
      </c>
      <c r="J42" s="299">
        <f t="shared" si="8"/>
        <v>0.28714405124415238</v>
      </c>
      <c r="K42" s="299">
        <f t="shared" si="8"/>
        <v>0.26442184744813879</v>
      </c>
      <c r="L42" s="299">
        <f t="shared" si="8"/>
        <v>0.26388635652068299</v>
      </c>
      <c r="M42" s="299">
        <f t="shared" si="8"/>
        <v>0.26500925747862497</v>
      </c>
      <c r="N42" s="299">
        <f t="shared" si="8"/>
        <v>0.25685970898594851</v>
      </c>
      <c r="O42" s="299">
        <f t="shared" si="8"/>
        <v>0.25915293858948751</v>
      </c>
    </row>
    <row r="43" spans="2:15" ht="19.5" customHeight="1" x14ac:dyDescent="0.25">
      <c r="B43" s="320" t="str">
        <f>+B11</f>
        <v>Total</v>
      </c>
      <c r="C43" s="321">
        <f>SUM(C41:C42)</f>
        <v>1</v>
      </c>
      <c r="D43" s="321">
        <f t="shared" ref="D43:L43" si="9">SUM(D41:D42)</f>
        <v>1</v>
      </c>
      <c r="E43" s="321">
        <f t="shared" si="9"/>
        <v>1</v>
      </c>
      <c r="F43" s="321">
        <f t="shared" si="9"/>
        <v>1</v>
      </c>
      <c r="G43" s="321">
        <f t="shared" si="9"/>
        <v>1</v>
      </c>
      <c r="H43" s="321">
        <f t="shared" si="9"/>
        <v>1</v>
      </c>
      <c r="I43" s="321">
        <f t="shared" si="9"/>
        <v>1</v>
      </c>
      <c r="J43" s="321">
        <f t="shared" si="9"/>
        <v>1</v>
      </c>
      <c r="K43" s="321">
        <f t="shared" si="9"/>
        <v>1</v>
      </c>
      <c r="L43" s="321">
        <f t="shared" si="9"/>
        <v>1</v>
      </c>
      <c r="M43" s="321">
        <f>SUM(M41:M42)</f>
        <v>1</v>
      </c>
      <c r="N43" s="321">
        <f t="shared" ref="N43:O43" si="10">SUM(N41:N42)</f>
        <v>1</v>
      </c>
      <c r="O43" s="321">
        <f t="shared" si="10"/>
        <v>1</v>
      </c>
    </row>
    <row r="44" spans="2:15" ht="19.5" customHeight="1" x14ac:dyDescent="0.25">
      <c r="B44" s="105"/>
      <c r="C44" s="60"/>
      <c r="D44" s="389"/>
      <c r="E44" s="61"/>
      <c r="F44" s="62"/>
      <c r="G44" s="105"/>
      <c r="H44" s="105"/>
      <c r="I44" s="105"/>
      <c r="J44" s="105"/>
      <c r="K44" s="105"/>
      <c r="L44" s="105"/>
      <c r="M44" s="105"/>
      <c r="N44" s="105"/>
      <c r="O44" s="105"/>
    </row>
    <row r="45" spans="2:15" ht="19.5" customHeight="1" x14ac:dyDescent="0.25">
      <c r="B45" s="84"/>
      <c r="C45" s="79"/>
      <c r="D45" s="388"/>
      <c r="E45" s="80"/>
      <c r="F45" s="387"/>
      <c r="G45" s="84"/>
      <c r="H45" s="84"/>
      <c r="I45" s="84"/>
      <c r="J45" s="84"/>
      <c r="K45" s="84"/>
      <c r="L45" s="84"/>
      <c r="M45" s="84"/>
      <c r="N45" s="84"/>
      <c r="O45" s="84"/>
    </row>
    <row r="46" spans="2:15" ht="19.5" customHeight="1" x14ac:dyDescent="0.25">
      <c r="C46" s="223"/>
      <c r="D46" s="248"/>
      <c r="E46" s="251"/>
      <c r="F46" s="177"/>
    </row>
    <row r="47" spans="2:15" ht="19.5" customHeight="1" x14ac:dyDescent="0.25">
      <c r="C47" s="223"/>
      <c r="D47" s="248"/>
      <c r="E47" s="251"/>
      <c r="F47" s="177"/>
    </row>
    <row r="48" spans="2:15" ht="19.5" customHeight="1" x14ac:dyDescent="0.25">
      <c r="C48" s="223"/>
      <c r="D48" s="248"/>
      <c r="E48" s="251"/>
      <c r="F48" s="177"/>
    </row>
    <row r="49" spans="2:7" ht="19.5" customHeight="1" x14ac:dyDescent="0.25">
      <c r="C49" s="223"/>
      <c r="D49" s="248"/>
      <c r="E49" s="251"/>
      <c r="F49" s="177"/>
    </row>
    <row r="50" spans="2:7" ht="19.5" customHeight="1" x14ac:dyDescent="0.25">
      <c r="C50" s="223"/>
      <c r="D50" s="248"/>
      <c r="E50" s="251"/>
      <c r="F50" s="177"/>
    </row>
    <row r="51" spans="2:7" ht="19.5" customHeight="1" x14ac:dyDescent="0.25">
      <c r="C51" s="223"/>
      <c r="D51" s="248"/>
      <c r="E51" s="251"/>
      <c r="F51" s="177"/>
    </row>
    <row r="52" spans="2:7" s="194" customFormat="1" ht="19.5" customHeight="1" x14ac:dyDescent="0.25">
      <c r="C52" s="201"/>
      <c r="D52" s="201"/>
      <c r="E52" s="201"/>
      <c r="F52" s="193"/>
      <c r="G52" s="193"/>
    </row>
    <row r="53" spans="2:7" s="194" customFormat="1" ht="19.5" customHeight="1" x14ac:dyDescent="0.25">
      <c r="C53" s="201"/>
      <c r="D53" s="201"/>
      <c r="E53" s="201"/>
      <c r="F53" s="193"/>
      <c r="G53" s="193"/>
    </row>
    <row r="54" spans="2:7" ht="19.5" customHeight="1" x14ac:dyDescent="0.3">
      <c r="B54" s="160" t="s">
        <v>230</v>
      </c>
    </row>
    <row r="55" spans="2:7" ht="13.9" customHeight="1" x14ac:dyDescent="0.3">
      <c r="B55" s="160" t="s">
        <v>229</v>
      </c>
    </row>
    <row r="56" spans="2:7" ht="19.5" customHeight="1" x14ac:dyDescent="0.25"/>
  </sheetData>
  <sheetProtection selectLockedCells="1" selectUnlockedCells="1"/>
  <mergeCells count="7">
    <mergeCell ref="B3:O3"/>
    <mergeCell ref="B4:O4"/>
    <mergeCell ref="B7:O7"/>
    <mergeCell ref="B13:O13"/>
    <mergeCell ref="B34:O34"/>
    <mergeCell ref="B5:M5"/>
    <mergeCell ref="B21:O21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85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>
    <tabColor rgb="FFFFFF00"/>
    <pageSetUpPr fitToPage="1"/>
  </sheetPr>
  <dimension ref="A1:P107"/>
  <sheetViews>
    <sheetView showGridLines="0" showZeros="0" zoomScale="80" zoomScaleNormal="80" zoomScaleSheetLayoutView="100" workbookViewId="0">
      <selection activeCell="Q15" sqref="Q15"/>
    </sheetView>
  </sheetViews>
  <sheetFormatPr baseColWidth="10" defaultColWidth="21" defaultRowHeight="15" x14ac:dyDescent="0.25"/>
  <cols>
    <col min="1" max="1" width="2.85546875" style="144" customWidth="1"/>
    <col min="2" max="2" width="53.42578125" style="144" customWidth="1"/>
    <col min="3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6" ht="84.75" customHeight="1" x14ac:dyDescent="0.3"/>
    <row r="2" spans="2:16" ht="9.75" customHeight="1" x14ac:dyDescent="0.3">
      <c r="J2" s="215"/>
    </row>
    <row r="3" spans="2:16" ht="28.9" customHeight="1" x14ac:dyDescent="0.25">
      <c r="B3" s="926" t="s">
        <v>105</v>
      </c>
      <c r="C3" s="926"/>
      <c r="D3" s="926"/>
      <c r="E3" s="926"/>
      <c r="F3" s="926"/>
      <c r="G3" s="926"/>
      <c r="H3" s="926"/>
      <c r="I3" s="926"/>
      <c r="J3" s="926"/>
      <c r="K3" s="926"/>
      <c r="L3" s="926"/>
      <c r="M3" s="926"/>
      <c r="N3" s="926"/>
      <c r="O3" s="926"/>
    </row>
    <row r="4" spans="2:16" ht="39.75" customHeight="1" x14ac:dyDescent="0.25">
      <c r="B4" s="926" t="s">
        <v>353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6" ht="2.1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6" ht="25.15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6" ht="27" customHeight="1" x14ac:dyDescent="0.25">
      <c r="B7" s="932" t="s">
        <v>124</v>
      </c>
      <c r="C7" s="932"/>
      <c r="D7" s="932"/>
      <c r="E7" s="932"/>
      <c r="F7" s="932"/>
      <c r="G7" s="932"/>
      <c r="H7" s="932"/>
      <c r="I7" s="932"/>
      <c r="J7" s="932"/>
      <c r="K7" s="932"/>
      <c r="L7" s="932"/>
      <c r="M7" s="932"/>
      <c r="N7" s="932"/>
      <c r="O7" s="932"/>
    </row>
    <row r="8" spans="2:16" ht="33" customHeight="1" x14ac:dyDescent="0.25">
      <c r="B8" s="335" t="s">
        <v>40</v>
      </c>
      <c r="C8" s="335">
        <v>2007</v>
      </c>
      <c r="D8" s="335">
        <v>2008</v>
      </c>
      <c r="E8" s="335">
        <v>2009</v>
      </c>
      <c r="F8" s="335">
        <v>2010</v>
      </c>
      <c r="G8" s="335">
        <v>2011</v>
      </c>
      <c r="H8" s="335">
        <v>2012</v>
      </c>
      <c r="I8" s="335">
        <v>2013</v>
      </c>
      <c r="J8" s="335">
        <v>2014</v>
      </c>
      <c r="K8" s="335">
        <v>2015</v>
      </c>
      <c r="L8" s="335">
        <v>2016</v>
      </c>
      <c r="M8" s="485">
        <v>2017</v>
      </c>
      <c r="N8" s="485">
        <v>2018</v>
      </c>
      <c r="O8" s="485">
        <v>2019</v>
      </c>
    </row>
    <row r="9" spans="2:16" ht="33" customHeight="1" x14ac:dyDescent="0.3">
      <c r="B9" s="351" t="s">
        <v>535</v>
      </c>
      <c r="C9" s="566">
        <v>1737367</v>
      </c>
      <c r="D9" s="566">
        <v>1904857</v>
      </c>
      <c r="E9" s="568">
        <v>2030104</v>
      </c>
      <c r="F9" s="566">
        <v>2286699</v>
      </c>
      <c r="G9" s="566">
        <v>2431781</v>
      </c>
      <c r="H9" s="566">
        <v>2586652</v>
      </c>
      <c r="I9" s="566">
        <v>2765498</v>
      </c>
      <c r="J9" s="566">
        <v>3036190</v>
      </c>
      <c r="K9" s="566">
        <v>3034962</v>
      </c>
      <c r="L9" s="566">
        <v>3072212</v>
      </c>
      <c r="M9" s="568">
        <v>3224790</v>
      </c>
      <c r="N9" s="568">
        <v>3385539</v>
      </c>
      <c r="O9" s="568">
        <v>3461099</v>
      </c>
    </row>
    <row r="10" spans="2:16" ht="33" customHeight="1" x14ac:dyDescent="0.3">
      <c r="B10" s="351" t="s">
        <v>536</v>
      </c>
      <c r="C10" s="566">
        <v>2051204</v>
      </c>
      <c r="D10" s="566">
        <v>2569843</v>
      </c>
      <c r="E10" s="568">
        <v>2850686</v>
      </c>
      <c r="F10" s="566">
        <v>3077692</v>
      </c>
      <c r="G10" s="566">
        <v>3629491</v>
      </c>
      <c r="H10" s="566">
        <v>3902072</v>
      </c>
      <c r="I10" s="566">
        <v>4499718</v>
      </c>
      <c r="J10" s="566">
        <v>4380616</v>
      </c>
      <c r="K10" s="566">
        <v>4455967</v>
      </c>
      <c r="L10" s="566">
        <v>4443285</v>
      </c>
      <c r="M10" s="568">
        <v>4807035</v>
      </c>
      <c r="N10" s="568">
        <v>4871148</v>
      </c>
      <c r="O10" s="568">
        <v>5019055</v>
      </c>
    </row>
    <row r="11" spans="2:16" ht="33" customHeight="1" x14ac:dyDescent="0.3">
      <c r="B11" s="353" t="s">
        <v>537</v>
      </c>
      <c r="C11" s="566">
        <v>1877712</v>
      </c>
      <c r="D11" s="566">
        <v>2352116</v>
      </c>
      <c r="E11" s="568">
        <v>2605248</v>
      </c>
      <c r="F11" s="566">
        <v>2801244</v>
      </c>
      <c r="G11" s="566">
        <v>3281069</v>
      </c>
      <c r="H11" s="566">
        <v>3547815</v>
      </c>
      <c r="I11" s="566">
        <v>4064608</v>
      </c>
      <c r="J11" s="566">
        <v>3971627</v>
      </c>
      <c r="K11" s="566">
        <v>4034761</v>
      </c>
      <c r="L11" s="566">
        <v>4036856</v>
      </c>
      <c r="M11" s="568">
        <v>4456535</v>
      </c>
      <c r="N11" s="568">
        <v>4512142</v>
      </c>
      <c r="O11" s="568">
        <v>4664156</v>
      </c>
    </row>
    <row r="12" spans="2:16" ht="33" customHeight="1" x14ac:dyDescent="0.3">
      <c r="B12" s="353" t="s">
        <v>538</v>
      </c>
      <c r="C12" s="566">
        <v>173492</v>
      </c>
      <c r="D12" s="566">
        <v>217727</v>
      </c>
      <c r="E12" s="568">
        <v>245438</v>
      </c>
      <c r="F12" s="566">
        <v>276448</v>
      </c>
      <c r="G12" s="566">
        <v>348422</v>
      </c>
      <c r="H12" s="566">
        <v>354257</v>
      </c>
      <c r="I12" s="566">
        <v>435110</v>
      </c>
      <c r="J12" s="566">
        <v>408989</v>
      </c>
      <c r="K12" s="566">
        <v>421206</v>
      </c>
      <c r="L12" s="566">
        <v>406429</v>
      </c>
      <c r="M12" s="568">
        <v>350500</v>
      </c>
      <c r="N12" s="568">
        <v>359006</v>
      </c>
      <c r="O12" s="568">
        <v>354899</v>
      </c>
    </row>
    <row r="13" spans="2:16" ht="33" customHeight="1" x14ac:dyDescent="0.3">
      <c r="B13" s="351" t="s">
        <v>539</v>
      </c>
      <c r="C13" s="566">
        <v>7657</v>
      </c>
      <c r="D13" s="566">
        <v>7680</v>
      </c>
      <c r="E13" s="568">
        <v>8799</v>
      </c>
      <c r="F13" s="566">
        <v>7160</v>
      </c>
      <c r="G13" s="566">
        <v>7295</v>
      </c>
      <c r="H13" s="566">
        <v>8932</v>
      </c>
      <c r="I13" s="566">
        <v>7787</v>
      </c>
      <c r="J13" s="566">
        <v>10160</v>
      </c>
      <c r="K13" s="566">
        <v>7619</v>
      </c>
      <c r="L13" s="569">
        <v>7755</v>
      </c>
      <c r="M13" s="570">
        <v>12354</v>
      </c>
      <c r="N13" s="570">
        <v>10330</v>
      </c>
      <c r="O13" s="570">
        <v>10048</v>
      </c>
    </row>
    <row r="14" spans="2:16" ht="33" customHeight="1" x14ac:dyDescent="0.25">
      <c r="B14" s="352" t="s">
        <v>540</v>
      </c>
      <c r="C14" s="567">
        <v>3796228</v>
      </c>
      <c r="D14" s="567">
        <v>4482380</v>
      </c>
      <c r="E14" s="567">
        <v>4889589</v>
      </c>
      <c r="F14" s="567">
        <v>5371551</v>
      </c>
      <c r="G14" s="567">
        <v>6068567</v>
      </c>
      <c r="H14" s="567">
        <v>6497656</v>
      </c>
      <c r="I14" s="567">
        <v>7273003</v>
      </c>
      <c r="J14" s="567">
        <v>7426966</v>
      </c>
      <c r="K14" s="571">
        <v>7498548</v>
      </c>
      <c r="L14" s="572">
        <v>7523252</v>
      </c>
      <c r="M14" s="573">
        <v>8044179</v>
      </c>
      <c r="N14" s="573">
        <v>8267017</v>
      </c>
      <c r="O14" s="573">
        <v>8490202</v>
      </c>
    </row>
    <row r="15" spans="2:16" ht="33" customHeight="1" x14ac:dyDescent="0.3">
      <c r="B15" s="351" t="s">
        <v>511</v>
      </c>
      <c r="C15" s="566">
        <v>51007777</v>
      </c>
      <c r="D15" s="566">
        <v>61762635</v>
      </c>
      <c r="E15" s="566">
        <v>62519686</v>
      </c>
      <c r="F15" s="566">
        <v>69555367</v>
      </c>
      <c r="G15" s="566">
        <v>79276664</v>
      </c>
      <c r="H15" s="566">
        <v>87924544</v>
      </c>
      <c r="I15" s="566">
        <v>95129659</v>
      </c>
      <c r="J15" s="566">
        <v>101726331</v>
      </c>
      <c r="K15" s="574">
        <v>99290381</v>
      </c>
      <c r="L15" s="575">
        <v>99937696</v>
      </c>
      <c r="M15" s="575">
        <v>104295862</v>
      </c>
      <c r="N15" s="575">
        <v>107562008</v>
      </c>
      <c r="O15" s="575">
        <v>108108009</v>
      </c>
    </row>
    <row r="16" spans="2:16" ht="27" customHeight="1" x14ac:dyDescent="0.25">
      <c r="B16" s="937" t="s">
        <v>62</v>
      </c>
      <c r="C16" s="937"/>
      <c r="D16" s="937"/>
      <c r="E16" s="937"/>
      <c r="F16" s="937"/>
      <c r="G16" s="937"/>
      <c r="H16" s="937"/>
      <c r="I16" s="937"/>
      <c r="J16" s="937"/>
      <c r="K16" s="937"/>
      <c r="L16" s="937"/>
      <c r="M16" s="937"/>
      <c r="N16" s="937"/>
      <c r="O16" s="937"/>
      <c r="P16" s="191"/>
    </row>
    <row r="17" spans="2:16" ht="27" customHeight="1" x14ac:dyDescent="0.25">
      <c r="B17" s="932"/>
      <c r="C17" s="932"/>
      <c r="D17" s="932"/>
      <c r="E17" s="932"/>
      <c r="F17" s="932"/>
      <c r="G17" s="932"/>
      <c r="H17" s="932"/>
      <c r="I17" s="932"/>
      <c r="J17" s="932"/>
      <c r="K17" s="932"/>
      <c r="L17" s="932"/>
      <c r="M17" s="932"/>
      <c r="N17" s="932"/>
      <c r="O17" s="932"/>
    </row>
    <row r="18" spans="2:16" ht="33" customHeight="1" x14ac:dyDescent="0.25">
      <c r="B18" s="335" t="s">
        <v>40</v>
      </c>
      <c r="C18" s="335">
        <v>2007</v>
      </c>
      <c r="D18" s="335">
        <v>2008</v>
      </c>
      <c r="E18" s="335">
        <v>2009</v>
      </c>
      <c r="F18" s="335">
        <v>2010</v>
      </c>
      <c r="G18" s="335">
        <v>2011</v>
      </c>
      <c r="H18" s="335">
        <v>2012</v>
      </c>
      <c r="I18" s="335">
        <v>2013</v>
      </c>
      <c r="J18" s="335">
        <v>2014</v>
      </c>
      <c r="K18" s="335">
        <v>2015</v>
      </c>
      <c r="L18" s="335">
        <v>2016</v>
      </c>
      <c r="M18" s="485">
        <v>2017</v>
      </c>
      <c r="N18" s="485">
        <v>2018</v>
      </c>
      <c r="O18" s="485">
        <v>2019</v>
      </c>
    </row>
    <row r="19" spans="2:16" ht="33" customHeight="1" x14ac:dyDescent="0.3">
      <c r="B19" s="351" t="s">
        <v>535</v>
      </c>
      <c r="C19" s="566">
        <v>1737367</v>
      </c>
      <c r="D19" s="566">
        <v>1805621</v>
      </c>
      <c r="E19" s="568">
        <v>1850050</v>
      </c>
      <c r="F19" s="566">
        <v>2022667</v>
      </c>
      <c r="G19" s="566">
        <v>2070179</v>
      </c>
      <c r="H19" s="566">
        <v>2076781</v>
      </c>
      <c r="I19" s="566">
        <v>2093671</v>
      </c>
      <c r="J19" s="566">
        <v>2149627</v>
      </c>
      <c r="K19" s="566">
        <v>2083390</v>
      </c>
      <c r="L19" s="566">
        <v>2065036</v>
      </c>
      <c r="M19" s="568">
        <v>2098147</v>
      </c>
      <c r="N19" s="568">
        <v>2156486</v>
      </c>
      <c r="O19" s="568">
        <v>2167510</v>
      </c>
    </row>
    <row r="20" spans="2:16" ht="33" customHeight="1" x14ac:dyDescent="0.3">
      <c r="B20" s="351" t="s">
        <v>536</v>
      </c>
      <c r="C20" s="566">
        <v>2051204</v>
      </c>
      <c r="D20" s="566">
        <v>2220490</v>
      </c>
      <c r="E20" s="568">
        <v>2456066</v>
      </c>
      <c r="F20" s="566">
        <v>2543326</v>
      </c>
      <c r="G20" s="566">
        <v>2736024</v>
      </c>
      <c r="H20" s="566">
        <v>2740594</v>
      </c>
      <c r="I20" s="566">
        <v>2692549</v>
      </c>
      <c r="J20" s="566">
        <v>2709285</v>
      </c>
      <c r="K20" s="566">
        <v>2937521</v>
      </c>
      <c r="L20" s="566">
        <v>2957687</v>
      </c>
      <c r="M20" s="568">
        <v>2993434</v>
      </c>
      <c r="N20" s="568">
        <v>3225503</v>
      </c>
      <c r="O20" s="568">
        <v>3179717</v>
      </c>
    </row>
    <row r="21" spans="2:16" ht="33" customHeight="1" x14ac:dyDescent="0.3">
      <c r="B21" s="353" t="s">
        <v>537</v>
      </c>
      <c r="C21" s="566">
        <v>1877712</v>
      </c>
      <c r="D21" s="566">
        <v>2038551</v>
      </c>
      <c r="E21" s="568">
        <v>2263234</v>
      </c>
      <c r="F21" s="566">
        <v>2331601</v>
      </c>
      <c r="G21" s="566">
        <v>2473895</v>
      </c>
      <c r="H21" s="566">
        <v>2480827</v>
      </c>
      <c r="I21" s="566">
        <v>2382105</v>
      </c>
      <c r="J21" s="566">
        <v>2433751</v>
      </c>
      <c r="K21" s="566">
        <v>2645554</v>
      </c>
      <c r="L21" s="566">
        <v>2677134</v>
      </c>
      <c r="M21" s="568">
        <v>2753622</v>
      </c>
      <c r="N21" s="568">
        <v>2981865</v>
      </c>
      <c r="O21" s="568">
        <v>2938551</v>
      </c>
    </row>
    <row r="22" spans="2:16" ht="33" customHeight="1" x14ac:dyDescent="0.3">
      <c r="B22" s="353" t="s">
        <v>538</v>
      </c>
      <c r="C22" s="566">
        <v>173492</v>
      </c>
      <c r="D22" s="566">
        <v>181939</v>
      </c>
      <c r="E22" s="568">
        <v>192832</v>
      </c>
      <c r="F22" s="566">
        <v>211725</v>
      </c>
      <c r="G22" s="566">
        <v>262129</v>
      </c>
      <c r="H22" s="566">
        <v>259767</v>
      </c>
      <c r="I22" s="566">
        <v>310444</v>
      </c>
      <c r="J22" s="566">
        <v>275534</v>
      </c>
      <c r="K22" s="566">
        <v>291967</v>
      </c>
      <c r="L22" s="566">
        <v>280553</v>
      </c>
      <c r="M22" s="568">
        <v>239812</v>
      </c>
      <c r="N22" s="568">
        <v>243638</v>
      </c>
      <c r="O22" s="568">
        <v>241166</v>
      </c>
    </row>
    <row r="23" spans="2:16" ht="33" customHeight="1" x14ac:dyDescent="0.3">
      <c r="B23" s="351" t="s">
        <v>539</v>
      </c>
      <c r="C23" s="566">
        <v>7657</v>
      </c>
      <c r="D23" s="566">
        <v>7350</v>
      </c>
      <c r="E23" s="568">
        <v>8078</v>
      </c>
      <c r="F23" s="566">
        <v>6298</v>
      </c>
      <c r="G23" s="566">
        <v>6113</v>
      </c>
      <c r="H23" s="566">
        <v>7059</v>
      </c>
      <c r="I23" s="566">
        <v>5805</v>
      </c>
      <c r="J23" s="566">
        <v>7149</v>
      </c>
      <c r="K23" s="566">
        <v>5110</v>
      </c>
      <c r="L23" s="566">
        <v>5063</v>
      </c>
      <c r="M23" s="568">
        <v>7742</v>
      </c>
      <c r="N23" s="568">
        <v>6243</v>
      </c>
      <c r="O23" s="568">
        <v>5882</v>
      </c>
    </row>
    <row r="24" spans="2:16" ht="33" customHeight="1" x14ac:dyDescent="0.25">
      <c r="B24" s="352" t="s">
        <v>540</v>
      </c>
      <c r="C24" s="567">
        <v>3796228</v>
      </c>
      <c r="D24" s="567">
        <v>4033461</v>
      </c>
      <c r="E24" s="567">
        <v>4314194</v>
      </c>
      <c r="F24" s="567">
        <v>4572291</v>
      </c>
      <c r="G24" s="567">
        <v>4812316</v>
      </c>
      <c r="H24" s="567">
        <v>4824434</v>
      </c>
      <c r="I24" s="567">
        <v>4792025</v>
      </c>
      <c r="J24" s="567">
        <v>4866061</v>
      </c>
      <c r="K24" s="567">
        <v>5026021</v>
      </c>
      <c r="L24" s="567">
        <v>5027786</v>
      </c>
      <c r="M24" s="576">
        <v>5099323</v>
      </c>
      <c r="N24" s="576">
        <v>5388232</v>
      </c>
      <c r="O24" s="576">
        <v>5353109</v>
      </c>
    </row>
    <row r="25" spans="2:16" ht="33" customHeight="1" x14ac:dyDescent="0.25">
      <c r="B25" s="351" t="s">
        <v>511</v>
      </c>
      <c r="C25" s="566">
        <v>51007777</v>
      </c>
      <c r="D25" s="566">
        <v>54250408</v>
      </c>
      <c r="E25" s="566">
        <v>54557732</v>
      </c>
      <c r="F25" s="566">
        <v>56481055</v>
      </c>
      <c r="G25" s="566">
        <v>60925064</v>
      </c>
      <c r="H25" s="566">
        <v>64362433</v>
      </c>
      <c r="I25" s="566">
        <v>67546128</v>
      </c>
      <c r="J25" s="566">
        <v>70105362</v>
      </c>
      <c r="K25" s="566">
        <v>70174677</v>
      </c>
      <c r="L25" s="566">
        <v>69314066</v>
      </c>
      <c r="M25" s="566">
        <v>70955691</v>
      </c>
      <c r="N25" s="566">
        <v>71870517</v>
      </c>
      <c r="O25" s="566">
        <v>71879217</v>
      </c>
    </row>
    <row r="26" spans="2:16" ht="20.25" customHeight="1" x14ac:dyDescent="0.3">
      <c r="B26" s="160" t="s">
        <v>257</v>
      </c>
      <c r="C26" s="184"/>
      <c r="D26" s="184"/>
      <c r="E26" s="184"/>
      <c r="F26" s="184"/>
      <c r="G26" s="184"/>
      <c r="H26" s="184"/>
      <c r="I26" s="184"/>
      <c r="J26" s="184"/>
      <c r="K26" s="184"/>
      <c r="L26" s="184"/>
      <c r="M26" s="184"/>
    </row>
    <row r="27" spans="2:16" ht="42.75" x14ac:dyDescent="0.3">
      <c r="B27" s="480" t="s">
        <v>258</v>
      </c>
      <c r="C27" s="184"/>
      <c r="D27" s="184"/>
      <c r="E27" s="184"/>
      <c r="F27" s="184"/>
      <c r="G27" s="184"/>
      <c r="H27" s="184"/>
      <c r="I27" s="184"/>
      <c r="J27" s="184"/>
      <c r="K27" s="184"/>
      <c r="L27" s="184"/>
      <c r="M27" s="184"/>
    </row>
    <row r="28" spans="2:16" ht="15.75" x14ac:dyDescent="0.3">
      <c r="B28" s="160"/>
      <c r="C28" s="184"/>
      <c r="D28" s="184"/>
      <c r="E28" s="184"/>
      <c r="F28" s="184"/>
      <c r="G28" s="184"/>
      <c r="H28" s="184"/>
      <c r="I28" s="184"/>
      <c r="J28" s="184"/>
      <c r="K28" s="184"/>
      <c r="L28" s="184"/>
      <c r="M28" s="184"/>
    </row>
    <row r="29" spans="2:16" ht="20.25" customHeight="1" x14ac:dyDescent="0.25">
      <c r="B29" s="190"/>
      <c r="C29" s="184"/>
      <c r="D29" s="184"/>
      <c r="E29" s="184"/>
      <c r="F29" s="184"/>
      <c r="G29" s="184"/>
      <c r="H29" s="184"/>
      <c r="I29" s="184"/>
      <c r="J29" s="184"/>
      <c r="K29" s="184"/>
      <c r="L29" s="184"/>
      <c r="M29" s="184"/>
    </row>
    <row r="30" spans="2:16" ht="29.25" customHeight="1" x14ac:dyDescent="0.25">
      <c r="B30" s="926" t="s">
        <v>354</v>
      </c>
      <c r="C30" s="926"/>
      <c r="D30" s="926"/>
      <c r="E30" s="926"/>
      <c r="F30" s="926"/>
      <c r="G30" s="926"/>
      <c r="H30" s="926"/>
      <c r="I30" s="926"/>
      <c r="J30" s="926"/>
      <c r="K30" s="926"/>
      <c r="L30" s="926"/>
      <c r="M30" s="926"/>
      <c r="N30" s="926"/>
    </row>
    <row r="31" spans="2:16" ht="19.5" customHeight="1" x14ac:dyDescent="0.25">
      <c r="B31" s="36"/>
      <c r="C31" s="36"/>
      <c r="D31" s="36"/>
      <c r="E31" s="36"/>
      <c r="F31" s="129"/>
      <c r="G31" s="36"/>
      <c r="H31" s="36"/>
      <c r="I31" s="36"/>
      <c r="J31" s="36"/>
      <c r="K31" s="36"/>
      <c r="L31" s="36"/>
      <c r="M31" s="36"/>
      <c r="N31" s="36"/>
      <c r="O31" s="36"/>
      <c r="P31" s="453"/>
    </row>
    <row r="32" spans="2:16" ht="19.5" customHeight="1" x14ac:dyDescent="0.25">
      <c r="B32" s="105"/>
      <c r="C32" s="105"/>
      <c r="D32" s="105"/>
      <c r="E32" s="105"/>
      <c r="F32" s="62"/>
      <c r="G32" s="105"/>
      <c r="H32" s="105"/>
      <c r="I32" s="105"/>
      <c r="J32" s="105"/>
      <c r="K32" s="105"/>
      <c r="L32" s="105"/>
      <c r="M32" s="105"/>
      <c r="N32" s="105"/>
      <c r="O32" s="105"/>
      <c r="P32" s="453"/>
    </row>
    <row r="33" spans="2:16" ht="19.5" customHeight="1" x14ac:dyDescent="0.3">
      <c r="B33" s="73" t="s">
        <v>40</v>
      </c>
      <c r="C33" s="322">
        <f t="shared" ref="C33:O33" si="0">+C18</f>
        <v>2007</v>
      </c>
      <c r="D33" s="322">
        <f t="shared" si="0"/>
        <v>2008</v>
      </c>
      <c r="E33" s="322">
        <f t="shared" si="0"/>
        <v>2009</v>
      </c>
      <c r="F33" s="322">
        <f t="shared" si="0"/>
        <v>2010</v>
      </c>
      <c r="G33" s="322">
        <f t="shared" si="0"/>
        <v>2011</v>
      </c>
      <c r="H33" s="322">
        <f t="shared" si="0"/>
        <v>2012</v>
      </c>
      <c r="I33" s="322">
        <f t="shared" si="0"/>
        <v>2013</v>
      </c>
      <c r="J33" s="322">
        <f t="shared" si="0"/>
        <v>2014</v>
      </c>
      <c r="K33" s="322">
        <f t="shared" si="0"/>
        <v>2015</v>
      </c>
      <c r="L33" s="322">
        <f t="shared" si="0"/>
        <v>2016</v>
      </c>
      <c r="M33" s="322">
        <f t="shared" si="0"/>
        <v>2017</v>
      </c>
      <c r="N33" s="322">
        <f t="shared" si="0"/>
        <v>2018</v>
      </c>
      <c r="O33" s="322">
        <f t="shared" si="0"/>
        <v>2019</v>
      </c>
      <c r="P33" s="453"/>
    </row>
    <row r="34" spans="2:16" ht="19.5" customHeight="1" x14ac:dyDescent="0.3">
      <c r="B34" s="323" t="str">
        <f>+B14</f>
        <v xml:space="preserve">Gasto de consumo final total en enseñanza </v>
      </c>
      <c r="C34" s="323">
        <f t="shared" ref="C34:O34" si="1">+C14</f>
        <v>3796228</v>
      </c>
      <c r="D34" s="323">
        <f t="shared" si="1"/>
        <v>4482380</v>
      </c>
      <c r="E34" s="323">
        <f t="shared" si="1"/>
        <v>4889589</v>
      </c>
      <c r="F34" s="323">
        <f t="shared" si="1"/>
        <v>5371551</v>
      </c>
      <c r="G34" s="323">
        <f t="shared" si="1"/>
        <v>6068567</v>
      </c>
      <c r="H34" s="323">
        <f t="shared" si="1"/>
        <v>6497656</v>
      </c>
      <c r="I34" s="323">
        <f t="shared" si="1"/>
        <v>7273003</v>
      </c>
      <c r="J34" s="323">
        <f t="shared" si="1"/>
        <v>7426966</v>
      </c>
      <c r="K34" s="323">
        <f t="shared" si="1"/>
        <v>7498548</v>
      </c>
      <c r="L34" s="323">
        <f t="shared" si="1"/>
        <v>7523252</v>
      </c>
      <c r="M34" s="323">
        <f t="shared" si="1"/>
        <v>8044179</v>
      </c>
      <c r="N34" s="323">
        <f t="shared" si="1"/>
        <v>8267017</v>
      </c>
      <c r="O34" s="323">
        <f t="shared" si="1"/>
        <v>8490202</v>
      </c>
      <c r="P34" s="453"/>
    </row>
    <row r="35" spans="2:16" ht="19.5" customHeight="1" x14ac:dyDescent="0.3">
      <c r="B35" s="83" t="s">
        <v>243</v>
      </c>
      <c r="C35" s="324">
        <f>C34/C36</f>
        <v>7.4424494131551749E-2</v>
      </c>
      <c r="D35" s="324">
        <f t="shared" ref="D35:O35" si="2">D34/D36</f>
        <v>7.2574299979267398E-2</v>
      </c>
      <c r="E35" s="324">
        <f t="shared" si="2"/>
        <v>7.8208790108126897E-2</v>
      </c>
      <c r="F35" s="324">
        <f t="shared" si="2"/>
        <v>7.7226980917231014E-2</v>
      </c>
      <c r="G35" s="324">
        <f t="shared" si="2"/>
        <v>7.6549222606036998E-2</v>
      </c>
      <c r="H35" s="324">
        <f t="shared" si="2"/>
        <v>7.3900366204913165E-2</v>
      </c>
      <c r="I35" s="324">
        <f t="shared" si="2"/>
        <v>7.645358005540627E-2</v>
      </c>
      <c r="J35" s="324">
        <f t="shared" si="2"/>
        <v>7.3009278197598615E-2</v>
      </c>
      <c r="K35" s="324">
        <f t="shared" si="2"/>
        <v>7.5521394162038721E-2</v>
      </c>
      <c r="L35" s="324">
        <f t="shared" si="2"/>
        <v>7.5279422091139664E-2</v>
      </c>
      <c r="M35" s="324">
        <f t="shared" si="2"/>
        <v>7.7128457886469173E-2</v>
      </c>
      <c r="N35" s="324">
        <f t="shared" si="2"/>
        <v>7.6858150509797107E-2</v>
      </c>
      <c r="O35" s="324">
        <f t="shared" si="2"/>
        <v>7.8534440496448324E-2</v>
      </c>
      <c r="P35" s="453"/>
    </row>
    <row r="36" spans="2:16" ht="19.5" customHeight="1" x14ac:dyDescent="0.3">
      <c r="B36" s="323" t="str">
        <f>+B15</f>
        <v>PIB</v>
      </c>
      <c r="C36" s="323">
        <f t="shared" ref="C36:O36" si="3">+C15</f>
        <v>51007777</v>
      </c>
      <c r="D36" s="323">
        <f t="shared" si="3"/>
        <v>61762635</v>
      </c>
      <c r="E36" s="323">
        <f t="shared" si="3"/>
        <v>62519686</v>
      </c>
      <c r="F36" s="323">
        <f t="shared" si="3"/>
        <v>69555367</v>
      </c>
      <c r="G36" s="323">
        <f t="shared" si="3"/>
        <v>79276664</v>
      </c>
      <c r="H36" s="323">
        <f t="shared" si="3"/>
        <v>87924544</v>
      </c>
      <c r="I36" s="323">
        <f t="shared" si="3"/>
        <v>95129659</v>
      </c>
      <c r="J36" s="323">
        <f t="shared" si="3"/>
        <v>101726331</v>
      </c>
      <c r="K36" s="323">
        <f t="shared" si="3"/>
        <v>99290381</v>
      </c>
      <c r="L36" s="323">
        <f t="shared" si="3"/>
        <v>99937696</v>
      </c>
      <c r="M36" s="323">
        <f t="shared" si="3"/>
        <v>104295862</v>
      </c>
      <c r="N36" s="323">
        <f t="shared" si="3"/>
        <v>107562008</v>
      </c>
      <c r="O36" s="323">
        <f t="shared" si="3"/>
        <v>108108009</v>
      </c>
      <c r="P36" s="453"/>
    </row>
    <row r="37" spans="2:16" x14ac:dyDescent="0.25">
      <c r="B37" s="105"/>
      <c r="C37" s="105"/>
      <c r="D37" s="105"/>
      <c r="E37" s="105"/>
      <c r="F37" s="105"/>
      <c r="G37" s="105"/>
      <c r="H37" s="105"/>
      <c r="I37" s="105"/>
      <c r="J37" s="105"/>
      <c r="K37" s="105"/>
      <c r="L37" s="105"/>
      <c r="M37" s="105"/>
      <c r="N37" s="105"/>
      <c r="O37" s="105"/>
      <c r="P37" s="453"/>
    </row>
    <row r="38" spans="2:16" ht="19.5" customHeight="1" x14ac:dyDescent="0.25">
      <c r="B38" s="36"/>
      <c r="C38" s="36"/>
      <c r="D38" s="36"/>
      <c r="E38" s="36"/>
      <c r="F38" s="129"/>
      <c r="G38" s="36"/>
      <c r="H38" s="36"/>
      <c r="I38" s="36"/>
      <c r="J38" s="36"/>
      <c r="K38" s="36"/>
      <c r="L38" s="36"/>
      <c r="M38" s="36"/>
      <c r="N38" s="36"/>
      <c r="O38" s="36"/>
      <c r="P38" s="453"/>
    </row>
    <row r="39" spans="2:16" ht="19.5" customHeight="1" x14ac:dyDescent="0.25">
      <c r="B39" s="36"/>
      <c r="C39" s="36"/>
      <c r="D39" s="36"/>
      <c r="E39" s="36"/>
      <c r="F39" s="129"/>
      <c r="G39" s="36"/>
      <c r="H39" s="36"/>
      <c r="I39" s="36"/>
      <c r="J39" s="36"/>
      <c r="K39" s="36"/>
      <c r="L39" s="36"/>
      <c r="M39" s="36"/>
      <c r="N39" s="36"/>
      <c r="O39" s="36"/>
      <c r="P39" s="397"/>
    </row>
    <row r="40" spans="2:16" ht="19.5" customHeight="1" x14ac:dyDescent="0.25">
      <c r="B40" s="36"/>
      <c r="C40" s="36"/>
      <c r="D40" s="36"/>
      <c r="E40" s="36"/>
      <c r="F40" s="129"/>
      <c r="G40" s="36"/>
      <c r="H40" s="36"/>
      <c r="I40" s="36"/>
      <c r="J40" s="36"/>
      <c r="K40" s="36"/>
      <c r="L40" s="36"/>
      <c r="M40" s="36"/>
      <c r="N40" s="36"/>
      <c r="O40" s="36"/>
      <c r="P40" s="397"/>
    </row>
    <row r="41" spans="2:16" ht="19.5" customHeight="1" x14ac:dyDescent="0.25">
      <c r="B41" s="36"/>
      <c r="C41" s="36"/>
      <c r="D41" s="36"/>
      <c r="E41" s="36"/>
      <c r="F41" s="129"/>
      <c r="G41" s="36"/>
      <c r="H41" s="36"/>
      <c r="I41" s="36"/>
      <c r="J41" s="36"/>
      <c r="K41" s="36"/>
      <c r="L41" s="36"/>
      <c r="M41" s="36"/>
      <c r="N41" s="36"/>
      <c r="O41" s="36"/>
      <c r="P41" s="397"/>
    </row>
    <row r="42" spans="2:16" ht="19.5" customHeight="1" x14ac:dyDescent="0.25">
      <c r="B42" s="36"/>
      <c r="C42" s="36"/>
      <c r="D42" s="36"/>
      <c r="E42" s="36"/>
      <c r="F42" s="129"/>
      <c r="G42" s="36"/>
      <c r="H42" s="36"/>
      <c r="I42" s="36"/>
      <c r="J42" s="36"/>
      <c r="K42" s="36"/>
      <c r="L42" s="36"/>
      <c r="M42" s="36"/>
      <c r="N42" s="36"/>
      <c r="O42" s="36"/>
      <c r="P42" s="397"/>
    </row>
    <row r="43" spans="2:16" ht="19.5" customHeight="1" x14ac:dyDescent="0.25">
      <c r="F43" s="177"/>
    </row>
    <row r="44" spans="2:16" ht="19.5" customHeight="1" x14ac:dyDescent="0.25">
      <c r="F44" s="177"/>
    </row>
    <row r="45" spans="2:16" ht="19.5" customHeight="1" x14ac:dyDescent="0.25">
      <c r="F45" s="177"/>
    </row>
    <row r="46" spans="2:16" ht="19.5" customHeight="1" x14ac:dyDescent="0.25">
      <c r="F46" s="177"/>
    </row>
    <row r="47" spans="2:16" ht="19.5" customHeight="1" x14ac:dyDescent="0.25">
      <c r="F47" s="177"/>
    </row>
    <row r="48" spans="2:16" ht="19.5" customHeight="1" x14ac:dyDescent="0.25">
      <c r="F48" s="177"/>
    </row>
    <row r="49" spans="2:16" ht="19.5" customHeight="1" x14ac:dyDescent="0.25">
      <c r="F49" s="177"/>
    </row>
    <row r="50" spans="2:16" ht="19.5" customHeight="1" x14ac:dyDescent="0.25">
      <c r="F50" s="177"/>
    </row>
    <row r="51" spans="2:16" ht="19.5" customHeight="1" x14ac:dyDescent="0.25">
      <c r="F51" s="177"/>
    </row>
    <row r="52" spans="2:16" ht="19.5" customHeight="1" x14ac:dyDescent="0.25">
      <c r="F52" s="177"/>
    </row>
    <row r="53" spans="2:16" ht="19.5" customHeight="1" x14ac:dyDescent="0.25">
      <c r="F53" s="177"/>
    </row>
    <row r="54" spans="2:16" ht="19.5" customHeight="1" x14ac:dyDescent="0.25">
      <c r="F54" s="177"/>
    </row>
    <row r="55" spans="2:16" ht="19.5" customHeight="1" x14ac:dyDescent="0.25">
      <c r="F55" s="177"/>
    </row>
    <row r="56" spans="2:16" ht="19.5" customHeight="1" x14ac:dyDescent="0.25">
      <c r="F56" s="177"/>
    </row>
    <row r="57" spans="2:16" ht="19.5" customHeight="1" x14ac:dyDescent="0.25">
      <c r="F57" s="177"/>
    </row>
    <row r="58" spans="2:16" ht="19.5" customHeight="1" x14ac:dyDescent="0.25">
      <c r="B58" s="926" t="s">
        <v>355</v>
      </c>
      <c r="C58" s="926"/>
      <c r="D58" s="926"/>
      <c r="E58" s="926"/>
      <c r="F58" s="926"/>
      <c r="G58" s="926"/>
      <c r="H58" s="926"/>
      <c r="I58" s="926"/>
      <c r="J58" s="926"/>
      <c r="K58" s="926"/>
      <c r="L58" s="926"/>
      <c r="M58" s="926"/>
    </row>
    <row r="59" spans="2:16" ht="19.5" customHeight="1" x14ac:dyDescent="0.25">
      <c r="F59" s="177"/>
    </row>
    <row r="60" spans="2:16" ht="19.5" customHeight="1" x14ac:dyDescent="0.25">
      <c r="B60" s="691"/>
      <c r="C60" s="691"/>
      <c r="D60" s="691"/>
      <c r="E60" s="691"/>
      <c r="F60" s="720"/>
      <c r="G60" s="691"/>
      <c r="H60" s="691"/>
      <c r="I60" s="691"/>
      <c r="J60" s="691"/>
      <c r="K60" s="691"/>
      <c r="L60" s="691"/>
      <c r="M60" s="691"/>
      <c r="N60" s="691"/>
      <c r="O60" s="102"/>
    </row>
    <row r="61" spans="2:16" ht="19.149999999999999" customHeight="1" x14ac:dyDescent="0.25">
      <c r="B61" s="105"/>
      <c r="C61" s="105"/>
      <c r="D61" s="105"/>
      <c r="E61" s="105"/>
      <c r="F61" s="62"/>
      <c r="G61" s="105"/>
      <c r="H61" s="105"/>
      <c r="I61" s="105"/>
      <c r="J61" s="105"/>
      <c r="K61" s="105"/>
      <c r="L61" s="105"/>
      <c r="M61" s="105"/>
      <c r="N61" s="105"/>
      <c r="O61" s="102"/>
      <c r="P61" s="105"/>
    </row>
    <row r="62" spans="2:16" ht="19.5" customHeight="1" x14ac:dyDescent="0.25">
      <c r="B62" s="105"/>
      <c r="C62" s="105"/>
      <c r="D62" s="105"/>
      <c r="E62" s="105"/>
      <c r="F62" s="62"/>
      <c r="G62" s="105"/>
      <c r="H62" s="105"/>
      <c r="I62" s="105"/>
      <c r="J62" s="105"/>
      <c r="K62" s="105"/>
      <c r="L62" s="105"/>
      <c r="M62" s="105"/>
      <c r="N62" s="105"/>
      <c r="O62" s="105"/>
      <c r="P62" s="513"/>
    </row>
    <row r="63" spans="2:16" ht="19.5" customHeight="1" x14ac:dyDescent="0.3">
      <c r="B63" s="73" t="s">
        <v>40</v>
      </c>
      <c r="C63" s="322">
        <f>+C18</f>
        <v>2007</v>
      </c>
      <c r="D63" s="322">
        <f t="shared" ref="D63:O63" si="4">+D18</f>
        <v>2008</v>
      </c>
      <c r="E63" s="322">
        <f t="shared" si="4"/>
        <v>2009</v>
      </c>
      <c r="F63" s="322">
        <f t="shared" si="4"/>
        <v>2010</v>
      </c>
      <c r="G63" s="322">
        <f t="shared" si="4"/>
        <v>2011</v>
      </c>
      <c r="H63" s="322">
        <f t="shared" si="4"/>
        <v>2012</v>
      </c>
      <c r="I63" s="322">
        <f t="shared" si="4"/>
        <v>2013</v>
      </c>
      <c r="J63" s="322">
        <f t="shared" si="4"/>
        <v>2014</v>
      </c>
      <c r="K63" s="322">
        <f t="shared" si="4"/>
        <v>2015</v>
      </c>
      <c r="L63" s="322">
        <f t="shared" si="4"/>
        <v>2016</v>
      </c>
      <c r="M63" s="322">
        <f t="shared" si="4"/>
        <v>2017</v>
      </c>
      <c r="N63" s="322">
        <f t="shared" si="4"/>
        <v>2018</v>
      </c>
      <c r="O63" s="322">
        <f t="shared" si="4"/>
        <v>2019</v>
      </c>
      <c r="P63" s="513"/>
    </row>
    <row r="64" spans="2:16" ht="19.5" customHeight="1" x14ac:dyDescent="0.3">
      <c r="B64" s="323" t="str">
        <f>+B24</f>
        <v xml:space="preserve">Gasto de consumo final total en enseñanza </v>
      </c>
      <c r="C64" s="323">
        <f t="shared" ref="C64:O64" si="5">+C24</f>
        <v>3796228</v>
      </c>
      <c r="D64" s="323">
        <f t="shared" si="5"/>
        <v>4033461</v>
      </c>
      <c r="E64" s="323">
        <f t="shared" si="5"/>
        <v>4314194</v>
      </c>
      <c r="F64" s="323">
        <f t="shared" si="5"/>
        <v>4572291</v>
      </c>
      <c r="G64" s="323">
        <f t="shared" si="5"/>
        <v>4812316</v>
      </c>
      <c r="H64" s="323">
        <f t="shared" si="5"/>
        <v>4824434</v>
      </c>
      <c r="I64" s="323">
        <f t="shared" si="5"/>
        <v>4792025</v>
      </c>
      <c r="J64" s="323">
        <f t="shared" si="5"/>
        <v>4866061</v>
      </c>
      <c r="K64" s="323">
        <f t="shared" si="5"/>
        <v>5026021</v>
      </c>
      <c r="L64" s="323">
        <f t="shared" si="5"/>
        <v>5027786</v>
      </c>
      <c r="M64" s="323">
        <f t="shared" si="5"/>
        <v>5099323</v>
      </c>
      <c r="N64" s="323">
        <f t="shared" si="5"/>
        <v>5388232</v>
      </c>
      <c r="O64" s="323">
        <f t="shared" si="5"/>
        <v>5353109</v>
      </c>
      <c r="P64" s="513"/>
    </row>
    <row r="65" spans="2:16" ht="19.5" customHeight="1" x14ac:dyDescent="0.3">
      <c r="B65" s="83" t="s">
        <v>243</v>
      </c>
      <c r="C65" s="324">
        <f>C64/C66</f>
        <v>7.4424494131551749E-2</v>
      </c>
      <c r="D65" s="324">
        <f t="shared" ref="D65:O65" si="6">D64/D66</f>
        <v>7.4348952361796061E-2</v>
      </c>
      <c r="E65" s="324">
        <f t="shared" si="6"/>
        <v>7.9075757767936544E-2</v>
      </c>
      <c r="F65" s="324">
        <f t="shared" si="6"/>
        <v>8.0952648635901014E-2</v>
      </c>
      <c r="G65" s="324">
        <f t="shared" si="6"/>
        <v>7.8987459085804165E-2</v>
      </c>
      <c r="H65" s="324">
        <f t="shared" si="6"/>
        <v>7.495729690641123E-2</v>
      </c>
      <c r="I65" s="324">
        <f t="shared" si="6"/>
        <v>7.0944481081136143E-2</v>
      </c>
      <c r="J65" s="324">
        <f t="shared" si="6"/>
        <v>6.9410682167221391E-2</v>
      </c>
      <c r="K65" s="324">
        <f t="shared" si="6"/>
        <v>7.162157654106481E-2</v>
      </c>
      <c r="L65" s="324">
        <f t="shared" si="6"/>
        <v>7.2536301650519247E-2</v>
      </c>
      <c r="M65" s="324">
        <f t="shared" si="6"/>
        <v>7.1866300336642486E-2</v>
      </c>
      <c r="N65" s="324">
        <f t="shared" si="6"/>
        <v>7.4971382215046539E-2</v>
      </c>
      <c r="O65" s="324">
        <f t="shared" si="6"/>
        <v>7.4473668793581874E-2</v>
      </c>
      <c r="P65" s="513"/>
    </row>
    <row r="66" spans="2:16" ht="19.5" customHeight="1" x14ac:dyDescent="0.3">
      <c r="B66" s="323" t="str">
        <f>+B25</f>
        <v>PIB</v>
      </c>
      <c r="C66" s="323">
        <f t="shared" ref="C66:O66" si="7">+C25</f>
        <v>51007777</v>
      </c>
      <c r="D66" s="323">
        <f t="shared" si="7"/>
        <v>54250408</v>
      </c>
      <c r="E66" s="323">
        <f t="shared" si="7"/>
        <v>54557732</v>
      </c>
      <c r="F66" s="323">
        <f t="shared" si="7"/>
        <v>56481055</v>
      </c>
      <c r="G66" s="323">
        <f t="shared" si="7"/>
        <v>60925064</v>
      </c>
      <c r="H66" s="323">
        <f t="shared" si="7"/>
        <v>64362433</v>
      </c>
      <c r="I66" s="323">
        <f t="shared" si="7"/>
        <v>67546128</v>
      </c>
      <c r="J66" s="323">
        <f t="shared" si="7"/>
        <v>70105362</v>
      </c>
      <c r="K66" s="323">
        <f t="shared" si="7"/>
        <v>70174677</v>
      </c>
      <c r="L66" s="323">
        <f t="shared" si="7"/>
        <v>69314066</v>
      </c>
      <c r="M66" s="323">
        <f t="shared" si="7"/>
        <v>70955691</v>
      </c>
      <c r="N66" s="323">
        <f t="shared" si="7"/>
        <v>71870517</v>
      </c>
      <c r="O66" s="323">
        <f t="shared" si="7"/>
        <v>71879217</v>
      </c>
      <c r="P66" s="513"/>
    </row>
    <row r="67" spans="2:16" ht="19.5" customHeight="1" x14ac:dyDescent="0.25">
      <c r="B67" s="105"/>
      <c r="C67" s="105"/>
      <c r="D67" s="105"/>
      <c r="E67" s="105"/>
      <c r="F67" s="105"/>
      <c r="G67" s="105"/>
      <c r="H67" s="105"/>
      <c r="I67" s="105"/>
      <c r="J67" s="105"/>
      <c r="K67" s="105"/>
      <c r="L67" s="105"/>
      <c r="M67" s="105"/>
      <c r="N67" s="105"/>
      <c r="O67" s="102"/>
      <c r="P67" s="513"/>
    </row>
    <row r="68" spans="2:16" ht="19.5" customHeight="1" x14ac:dyDescent="0.25">
      <c r="B68" s="691"/>
      <c r="C68" s="691"/>
      <c r="D68" s="691"/>
      <c r="E68" s="691"/>
      <c r="F68" s="720"/>
      <c r="G68" s="691"/>
      <c r="H68" s="691"/>
      <c r="I68" s="691"/>
      <c r="J68" s="691"/>
      <c r="K68" s="691"/>
      <c r="L68" s="691"/>
      <c r="M68" s="691"/>
      <c r="N68" s="691"/>
      <c r="O68" s="102"/>
    </row>
    <row r="69" spans="2:16" ht="19.5" customHeight="1" x14ac:dyDescent="0.25">
      <c r="B69" s="691"/>
      <c r="C69" s="691"/>
      <c r="D69" s="691"/>
      <c r="E69" s="691"/>
      <c r="F69" s="720"/>
      <c r="G69" s="691"/>
      <c r="H69" s="691"/>
      <c r="I69" s="691"/>
      <c r="J69" s="691"/>
      <c r="K69" s="691"/>
      <c r="L69" s="691"/>
      <c r="M69" s="691"/>
      <c r="N69" s="691"/>
      <c r="O69" s="102"/>
    </row>
    <row r="70" spans="2:16" ht="19.5" customHeight="1" x14ac:dyDescent="0.25">
      <c r="B70" s="102"/>
      <c r="C70" s="102"/>
      <c r="D70" s="102"/>
      <c r="E70" s="102"/>
      <c r="F70" s="34"/>
      <c r="G70" s="102"/>
      <c r="H70" s="102"/>
      <c r="I70" s="102"/>
      <c r="J70" s="102"/>
      <c r="K70" s="102"/>
      <c r="L70" s="102"/>
      <c r="M70" s="102"/>
      <c r="N70" s="102"/>
      <c r="O70" s="102"/>
    </row>
    <row r="71" spans="2:16" ht="19.5" customHeight="1" x14ac:dyDescent="0.25">
      <c r="B71" s="102"/>
      <c r="C71" s="102"/>
      <c r="D71" s="102"/>
      <c r="E71" s="102"/>
      <c r="F71" s="34"/>
      <c r="G71" s="102"/>
      <c r="H71" s="102"/>
      <c r="I71" s="102"/>
      <c r="J71" s="102"/>
      <c r="K71" s="102"/>
      <c r="L71" s="102"/>
      <c r="M71" s="102"/>
      <c r="N71" s="102"/>
      <c r="O71" s="102"/>
    </row>
    <row r="72" spans="2:16" ht="19.5" customHeight="1" x14ac:dyDescent="0.25">
      <c r="F72" s="177"/>
    </row>
    <row r="73" spans="2:16" ht="19.5" customHeight="1" x14ac:dyDescent="0.25">
      <c r="F73" s="177"/>
    </row>
    <row r="74" spans="2:16" ht="19.5" customHeight="1" x14ac:dyDescent="0.25">
      <c r="F74" s="177"/>
    </row>
    <row r="75" spans="2:16" ht="19.5" customHeight="1" x14ac:dyDescent="0.25">
      <c r="F75" s="177"/>
    </row>
    <row r="76" spans="2:16" ht="19.5" customHeight="1" x14ac:dyDescent="0.25">
      <c r="F76" s="177"/>
    </row>
    <row r="77" spans="2:16" s="271" customFormat="1" ht="21.75" customHeight="1" x14ac:dyDescent="0.25">
      <c r="B77" s="926" t="s">
        <v>232</v>
      </c>
      <c r="C77" s="926"/>
      <c r="D77" s="926"/>
      <c r="E77" s="926"/>
      <c r="F77" s="926"/>
      <c r="G77" s="926"/>
      <c r="H77" s="926"/>
      <c r="I77" s="926"/>
      <c r="J77" s="926"/>
      <c r="K77" s="926"/>
      <c r="L77" s="926"/>
      <c r="M77" s="926"/>
      <c r="N77" s="926"/>
      <c r="O77" s="926"/>
    </row>
    <row r="78" spans="2:16" s="271" customFormat="1" ht="21.75" customHeight="1" x14ac:dyDescent="0.25">
      <c r="B78" s="232"/>
      <c r="C78" s="232"/>
      <c r="D78" s="232"/>
      <c r="E78" s="232"/>
      <c r="F78" s="232"/>
      <c r="G78" s="232"/>
      <c r="H78" s="232"/>
      <c r="I78" s="232"/>
      <c r="J78" s="232"/>
      <c r="K78" s="232"/>
      <c r="L78" s="232"/>
      <c r="M78" s="232"/>
    </row>
    <row r="79" spans="2:16" s="271" customFormat="1" ht="19.5" customHeight="1" x14ac:dyDescent="0.25">
      <c r="B79" s="232"/>
      <c r="C79" s="232"/>
      <c r="D79" s="232"/>
      <c r="E79" s="232"/>
      <c r="F79" s="232"/>
      <c r="G79" s="232"/>
      <c r="H79" s="232"/>
      <c r="I79" s="232"/>
      <c r="J79" s="232"/>
      <c r="K79" s="232"/>
      <c r="L79" s="232"/>
      <c r="M79" s="232"/>
    </row>
    <row r="80" spans="2:16" s="271" customFormat="1" ht="19.5" customHeight="1" x14ac:dyDescent="0.25">
      <c r="B80" s="232"/>
      <c r="C80" s="232"/>
      <c r="D80" s="232"/>
      <c r="E80" s="232"/>
      <c r="F80" s="232"/>
      <c r="G80" s="232"/>
      <c r="H80" s="232"/>
      <c r="I80" s="232"/>
      <c r="J80" s="232"/>
      <c r="K80" s="232"/>
      <c r="L80" s="232"/>
      <c r="M80" s="232"/>
    </row>
    <row r="81" spans="2:14" ht="19.5" customHeight="1" x14ac:dyDescent="0.25">
      <c r="B81" s="272"/>
      <c r="C81" s="272"/>
      <c r="D81" s="272"/>
      <c r="E81" s="272"/>
      <c r="F81" s="177"/>
      <c r="G81" s="152"/>
    </row>
    <row r="82" spans="2:14" ht="19.5" customHeight="1" x14ac:dyDescent="0.25">
      <c r="B82" s="273"/>
      <c r="C82" s="273"/>
      <c r="D82" s="273"/>
      <c r="E82" s="273"/>
      <c r="F82" s="177"/>
      <c r="G82" s="152"/>
    </row>
    <row r="83" spans="2:14" ht="19.5" customHeight="1" x14ac:dyDescent="0.25">
      <c r="B83" s="273"/>
      <c r="C83" s="273"/>
      <c r="D83" s="273"/>
      <c r="E83" s="273"/>
      <c r="F83" s="177"/>
      <c r="G83" s="152"/>
    </row>
    <row r="84" spans="2:14" ht="19.5" customHeight="1" x14ac:dyDescent="0.25">
      <c r="B84" s="273"/>
      <c r="C84" s="273"/>
      <c r="D84" s="273"/>
      <c r="E84" s="273"/>
      <c r="F84" s="177"/>
      <c r="G84" s="152"/>
    </row>
    <row r="85" spans="2:14" ht="19.5" customHeight="1" x14ac:dyDescent="0.25">
      <c r="B85" s="273"/>
      <c r="C85" s="273"/>
      <c r="D85" s="273"/>
      <c r="E85" s="273"/>
      <c r="F85" s="177"/>
      <c r="G85" s="152"/>
    </row>
    <row r="86" spans="2:14" ht="19.5" customHeight="1" x14ac:dyDescent="0.25">
      <c r="B86" s="273"/>
      <c r="C86" s="273"/>
      <c r="D86" s="273"/>
      <c r="E86" s="273"/>
      <c r="F86" s="177"/>
      <c r="G86" s="152"/>
    </row>
    <row r="87" spans="2:14" ht="19.5" customHeight="1" x14ac:dyDescent="0.25">
      <c r="B87" s="936" t="s">
        <v>244</v>
      </c>
      <c r="C87" s="936"/>
      <c r="D87" s="936"/>
      <c r="E87" s="936"/>
      <c r="F87" s="936"/>
      <c r="G87" s="936"/>
      <c r="H87" s="936"/>
      <c r="I87" s="936"/>
      <c r="J87" s="936"/>
      <c r="K87" s="936"/>
      <c r="L87" s="936"/>
      <c r="M87" s="936"/>
      <c r="N87" s="936"/>
    </row>
    <row r="88" spans="2:14" ht="19.5" customHeight="1" x14ac:dyDescent="0.25">
      <c r="B88" s="706"/>
      <c r="C88" s="706"/>
      <c r="D88" s="706"/>
      <c r="E88" s="706"/>
      <c r="F88" s="129"/>
      <c r="G88" s="536"/>
      <c r="H88" s="36"/>
      <c r="I88" s="36"/>
      <c r="J88" s="36"/>
      <c r="K88" s="36"/>
      <c r="L88" s="36"/>
      <c r="M88" s="36"/>
      <c r="N88" s="36"/>
    </row>
    <row r="89" spans="2:14" ht="19.5" customHeight="1" x14ac:dyDescent="0.25">
      <c r="B89" s="762"/>
      <c r="C89" s="762"/>
      <c r="D89" s="762"/>
      <c r="E89" s="762"/>
      <c r="F89" s="398"/>
      <c r="G89" s="412"/>
      <c r="H89" s="397"/>
      <c r="I89" s="397"/>
      <c r="J89" s="397"/>
      <c r="K89" s="36"/>
      <c r="L89" s="36"/>
      <c r="M89" s="36"/>
      <c r="N89" s="36"/>
    </row>
    <row r="90" spans="2:14" ht="19.5" customHeight="1" x14ac:dyDescent="0.25">
      <c r="B90" s="762"/>
      <c r="C90" s="762"/>
      <c r="D90" s="762"/>
      <c r="E90" s="762"/>
      <c r="F90" s="398"/>
      <c r="G90" s="412"/>
      <c r="H90" s="397"/>
      <c r="I90" s="397"/>
      <c r="J90" s="397"/>
      <c r="K90" s="36"/>
      <c r="L90" s="36"/>
      <c r="M90" s="36"/>
      <c r="N90" s="36"/>
    </row>
    <row r="91" spans="2:14" ht="19.5" customHeight="1" x14ac:dyDescent="0.25">
      <c r="B91" s="103"/>
      <c r="C91" s="325"/>
      <c r="D91" s="325"/>
      <c r="E91" s="325"/>
      <c r="F91" s="325"/>
      <c r="G91" s="62"/>
      <c r="H91" s="412"/>
      <c r="I91" s="397"/>
      <c r="J91" s="397"/>
      <c r="K91" s="36"/>
      <c r="L91" s="36"/>
      <c r="M91" s="36"/>
      <c r="N91" s="36"/>
    </row>
    <row r="92" spans="2:14" ht="19.5" customHeight="1" x14ac:dyDescent="0.25">
      <c r="B92" s="103"/>
      <c r="C92" s="763"/>
      <c r="D92" s="763"/>
      <c r="E92" s="763"/>
      <c r="F92" s="763"/>
      <c r="G92" s="62"/>
      <c r="H92" s="106"/>
      <c r="I92" s="691"/>
      <c r="J92" s="397"/>
      <c r="K92" s="36"/>
      <c r="L92" s="36"/>
      <c r="M92" s="36"/>
      <c r="N92" s="36"/>
    </row>
    <row r="93" spans="2:14" ht="19.5" customHeight="1" x14ac:dyDescent="0.25">
      <c r="B93" s="103"/>
      <c r="C93" s="764"/>
      <c r="D93" s="289"/>
      <c r="E93" s="765">
        <v>2019</v>
      </c>
      <c r="F93" s="765">
        <v>2019</v>
      </c>
      <c r="G93" s="289"/>
      <c r="H93" s="289"/>
      <c r="I93" s="691"/>
      <c r="J93" s="397"/>
      <c r="K93" s="36"/>
      <c r="L93" s="36"/>
      <c r="M93" s="36"/>
      <c r="N93" s="36"/>
    </row>
    <row r="94" spans="2:14" ht="48" customHeight="1" x14ac:dyDescent="0.25">
      <c r="B94" s="103"/>
      <c r="C94" s="408" t="str">
        <f>+B19</f>
        <v xml:space="preserve"> Gasto de consumo final de los hogares</v>
      </c>
      <c r="D94" s="399"/>
      <c r="E94" s="400">
        <f>+O19</f>
        <v>2167510</v>
      </c>
      <c r="F94" s="401">
        <f>+E94/$E$98</f>
        <v>0.40490675605521947</v>
      </c>
      <c r="G94" s="402"/>
      <c r="H94" s="289"/>
      <c r="I94" s="691"/>
      <c r="J94" s="397"/>
      <c r="K94" s="36"/>
      <c r="L94" s="36"/>
      <c r="M94" s="36"/>
      <c r="N94" s="36"/>
    </row>
    <row r="95" spans="2:14" ht="48" customHeight="1" x14ac:dyDescent="0.25">
      <c r="B95" s="103"/>
      <c r="C95" s="408" t="str">
        <f>+B23</f>
        <v xml:space="preserve">Gasto de consumo final de las instituciones sin fines de lucro </v>
      </c>
      <c r="D95" s="403"/>
      <c r="E95" s="400">
        <f>+O23</f>
        <v>5882</v>
      </c>
      <c r="F95" s="401">
        <f>+E95/$E$98</f>
        <v>1.0988007156215202E-3</v>
      </c>
      <c r="G95" s="404">
        <f>+F96+F97</f>
        <v>0.59399444322915906</v>
      </c>
      <c r="H95" s="293"/>
      <c r="I95" s="691"/>
      <c r="J95" s="397"/>
      <c r="K95" s="36"/>
      <c r="L95" s="36"/>
      <c r="M95" s="36"/>
      <c r="N95" s="36"/>
    </row>
    <row r="96" spans="2:14" ht="48" customHeight="1" x14ac:dyDescent="0.25">
      <c r="B96" s="103"/>
      <c r="C96" s="408" t="str">
        <f>+B21</f>
        <v xml:space="preserve"> Gasto de consumo final individual del gobierno general </v>
      </c>
      <c r="D96" s="403"/>
      <c r="E96" s="400">
        <f>+O21</f>
        <v>2938551</v>
      </c>
      <c r="F96" s="401">
        <f>+E96/$E$98</f>
        <v>0.54894286665935632</v>
      </c>
      <c r="G96" s="405"/>
      <c r="H96" s="293"/>
      <c r="I96" s="691"/>
      <c r="J96" s="397"/>
      <c r="K96" s="36"/>
      <c r="L96" s="36"/>
      <c r="M96" s="36"/>
      <c r="N96" s="36"/>
    </row>
    <row r="97" spans="1:14" ht="48" customHeight="1" x14ac:dyDescent="0.25">
      <c r="A97" s="152"/>
      <c r="B97" s="103"/>
      <c r="C97" s="408" t="str">
        <f>+B22</f>
        <v xml:space="preserve"> Gasto de consumo final colectivo del gobierno general </v>
      </c>
      <c r="D97" s="103"/>
      <c r="E97" s="406">
        <f>+O22</f>
        <v>241166</v>
      </c>
      <c r="F97" s="401">
        <f>+E97/$E$98</f>
        <v>4.5051576569802708E-2</v>
      </c>
      <c r="G97" s="405"/>
      <c r="H97" s="289"/>
      <c r="I97" s="691"/>
      <c r="J97" s="36"/>
      <c r="K97" s="36"/>
      <c r="L97" s="36"/>
      <c r="M97" s="36"/>
      <c r="N97" s="36"/>
    </row>
    <row r="98" spans="1:14" ht="48" customHeight="1" x14ac:dyDescent="0.25">
      <c r="A98" s="152"/>
      <c r="B98" s="103"/>
      <c r="C98" s="408" t="str">
        <f>+B24</f>
        <v xml:space="preserve">Gasto de consumo final total en enseñanza </v>
      </c>
      <c r="D98" s="289"/>
      <c r="E98" s="407">
        <f>+SUM(E94:E97)</f>
        <v>5353109</v>
      </c>
      <c r="F98" s="401">
        <f>+F94+F95+F96+F97</f>
        <v>1</v>
      </c>
      <c r="G98" s="514"/>
      <c r="H98" s="289"/>
      <c r="I98" s="691"/>
      <c r="J98" s="36"/>
      <c r="K98" s="36"/>
      <c r="L98" s="36"/>
      <c r="M98" s="36"/>
      <c r="N98" s="36"/>
    </row>
    <row r="99" spans="1:14" ht="19.5" customHeight="1" x14ac:dyDescent="0.25">
      <c r="A99" s="152"/>
      <c r="B99" s="721"/>
      <c r="C99" s="806"/>
      <c r="D99" s="805"/>
      <c r="E99" s="807">
        <f>+E98-O24</f>
        <v>0</v>
      </c>
      <c r="F99" s="808"/>
      <c r="G99" s="808"/>
      <c r="H99" s="805"/>
      <c r="I99" s="691"/>
      <c r="J99" s="36"/>
      <c r="K99" s="36"/>
      <c r="L99" s="36"/>
      <c r="M99" s="36"/>
      <c r="N99" s="36"/>
    </row>
    <row r="100" spans="1:14" ht="19.5" customHeight="1" x14ac:dyDescent="0.25">
      <c r="A100" s="152"/>
      <c r="B100" s="103"/>
      <c r="C100" s="103"/>
      <c r="D100" s="103"/>
      <c r="E100" s="103"/>
      <c r="F100" s="103"/>
      <c r="G100" s="103"/>
      <c r="H100" s="103"/>
      <c r="I100" s="397"/>
    </row>
    <row r="101" spans="1:14" x14ac:dyDescent="0.25">
      <c r="B101" s="290"/>
      <c r="C101" s="103"/>
      <c r="D101" s="103"/>
      <c r="E101" s="103"/>
      <c r="F101" s="103"/>
      <c r="G101" s="103"/>
      <c r="H101" s="103"/>
    </row>
    <row r="102" spans="1:14" ht="19.5" customHeight="1" x14ac:dyDescent="0.25">
      <c r="A102" s="152"/>
      <c r="H102" s="152"/>
    </row>
    <row r="103" spans="1:14" ht="19.5" customHeight="1" x14ac:dyDescent="0.25">
      <c r="A103" s="152"/>
      <c r="B103" s="105"/>
      <c r="C103" s="105"/>
      <c r="D103" s="105"/>
      <c r="E103" s="105"/>
      <c r="F103" s="105"/>
      <c r="G103" s="105"/>
      <c r="H103" s="152"/>
      <c r="L103" s="152"/>
    </row>
    <row r="104" spans="1:14" ht="19.5" customHeight="1" x14ac:dyDescent="0.25">
      <c r="A104" s="152"/>
      <c r="B104" s="325"/>
      <c r="C104" s="326"/>
      <c r="D104" s="326">
        <f>+E99-M24</f>
        <v>-5099323</v>
      </c>
      <c r="E104" s="325"/>
      <c r="F104" s="62"/>
      <c r="G104" s="103"/>
      <c r="H104" s="152"/>
    </row>
    <row r="105" spans="1:14" ht="37.15" customHeight="1" x14ac:dyDescent="0.3">
      <c r="B105" s="480" t="s">
        <v>259</v>
      </c>
      <c r="C105" s="326"/>
      <c r="D105" s="325"/>
      <c r="E105" s="325"/>
      <c r="F105" s="62"/>
      <c r="G105" s="103"/>
      <c r="H105" s="152"/>
    </row>
    <row r="106" spans="1:14" ht="15.75" x14ac:dyDescent="0.3">
      <c r="B106" s="160" t="s">
        <v>229</v>
      </c>
      <c r="C106" s="195"/>
      <c r="D106" s="195"/>
      <c r="E106" s="195"/>
      <c r="F106" s="191"/>
      <c r="G106" s="191"/>
    </row>
    <row r="107" spans="1:14" x14ac:dyDescent="0.25">
      <c r="C107" s="196"/>
      <c r="D107" s="196"/>
      <c r="E107" s="196"/>
      <c r="F107" s="191"/>
      <c r="G107" s="191"/>
    </row>
  </sheetData>
  <sheetProtection selectLockedCells="1" selectUnlockedCells="1"/>
  <mergeCells count="9">
    <mergeCell ref="B87:N87"/>
    <mergeCell ref="B77:O77"/>
    <mergeCell ref="B5:M5"/>
    <mergeCell ref="B58:M58"/>
    <mergeCell ref="B3:O3"/>
    <mergeCell ref="B4:O4"/>
    <mergeCell ref="B7:O7"/>
    <mergeCell ref="B16:O17"/>
    <mergeCell ref="B30:N30"/>
  </mergeCells>
  <conditionalFormatting sqref="E99">
    <cfRule type="cellIs" dxfId="25" priority="1" operator="notEqual">
      <formula>0</formula>
    </cfRule>
  </conditionalFormatting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tabColor rgb="FF92D050"/>
    <pageSetUpPr fitToPage="1"/>
  </sheetPr>
  <dimension ref="B1:O77"/>
  <sheetViews>
    <sheetView showGridLines="0" showZeros="0" zoomScale="80" zoomScaleNormal="80" zoomScaleSheetLayoutView="100" workbookViewId="0">
      <selection activeCell="C9" sqref="C9"/>
    </sheetView>
  </sheetViews>
  <sheetFormatPr baseColWidth="10" defaultColWidth="21" defaultRowHeight="15" x14ac:dyDescent="0.25"/>
  <cols>
    <col min="1" max="1" width="2.85546875" style="144" customWidth="1"/>
    <col min="2" max="2" width="53.42578125" style="144" customWidth="1"/>
    <col min="3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5" ht="72.75" customHeight="1" x14ac:dyDescent="0.3"/>
    <row r="2" spans="2:15" ht="22.9" customHeight="1" x14ac:dyDescent="0.3">
      <c r="J2" s="189"/>
    </row>
    <row r="3" spans="2:15" ht="29.25" customHeight="1" x14ac:dyDescent="0.25">
      <c r="B3" s="926" t="s">
        <v>106</v>
      </c>
      <c r="C3" s="926"/>
      <c r="D3" s="926"/>
      <c r="E3" s="926"/>
      <c r="F3" s="926"/>
      <c r="G3" s="926"/>
      <c r="H3" s="926"/>
      <c r="I3" s="926"/>
      <c r="J3" s="926"/>
      <c r="K3" s="926"/>
      <c r="L3" s="926"/>
      <c r="M3" s="926"/>
      <c r="N3" s="926"/>
      <c r="O3" s="926"/>
    </row>
    <row r="4" spans="2:15" ht="41.25" customHeight="1" x14ac:dyDescent="0.25">
      <c r="B4" s="926" t="s">
        <v>356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2.1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22.15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5" ht="27" customHeight="1" x14ac:dyDescent="0.25">
      <c r="B7" s="932" t="s">
        <v>124</v>
      </c>
      <c r="C7" s="932"/>
      <c r="D7" s="932"/>
      <c r="E7" s="932"/>
      <c r="F7" s="932"/>
      <c r="G7" s="932"/>
      <c r="H7" s="932"/>
      <c r="I7" s="932"/>
      <c r="J7" s="932"/>
      <c r="K7" s="932"/>
      <c r="L7" s="932"/>
      <c r="M7" s="932"/>
      <c r="N7" s="932"/>
      <c r="O7" s="932"/>
    </row>
    <row r="8" spans="2:15" ht="27" customHeight="1" x14ac:dyDescent="0.25">
      <c r="B8" s="485" t="s">
        <v>40</v>
      </c>
      <c r="C8" s="485">
        <v>2007</v>
      </c>
      <c r="D8" s="485">
        <v>2008</v>
      </c>
      <c r="E8" s="485">
        <v>2009</v>
      </c>
      <c r="F8" s="485">
        <v>2010</v>
      </c>
      <c r="G8" s="485">
        <v>2011</v>
      </c>
      <c r="H8" s="485">
        <v>2012</v>
      </c>
      <c r="I8" s="485">
        <v>2013</v>
      </c>
      <c r="J8" s="485">
        <v>2014</v>
      </c>
      <c r="K8" s="485">
        <v>2015</v>
      </c>
      <c r="L8" s="485">
        <v>2016</v>
      </c>
      <c r="M8" s="485">
        <v>2017</v>
      </c>
      <c r="N8" s="485">
        <v>2018</v>
      </c>
      <c r="O8" s="485">
        <v>2019</v>
      </c>
    </row>
    <row r="9" spans="2:15" ht="37.9" customHeight="1" x14ac:dyDescent="0.25">
      <c r="B9" s="338" t="s">
        <v>541</v>
      </c>
      <c r="C9" s="569">
        <v>1737367</v>
      </c>
      <c r="D9" s="569">
        <v>1904857</v>
      </c>
      <c r="E9" s="569">
        <v>2030104</v>
      </c>
      <c r="F9" s="569">
        <v>2286699</v>
      </c>
      <c r="G9" s="569">
        <v>2431781</v>
      </c>
      <c r="H9" s="569">
        <v>2586652</v>
      </c>
      <c r="I9" s="569">
        <v>2765498</v>
      </c>
      <c r="J9" s="569">
        <v>3036190</v>
      </c>
      <c r="K9" s="569">
        <v>3034962</v>
      </c>
      <c r="L9" s="569">
        <v>3072212</v>
      </c>
      <c r="M9" s="569">
        <v>3224790</v>
      </c>
      <c r="N9" s="577">
        <v>3385539</v>
      </c>
      <c r="O9" s="569">
        <v>3461099</v>
      </c>
    </row>
    <row r="10" spans="2:15" ht="39.6" customHeight="1" x14ac:dyDescent="0.3">
      <c r="B10" s="340" t="s">
        <v>542</v>
      </c>
      <c r="C10" s="575">
        <v>32490715</v>
      </c>
      <c r="D10" s="575">
        <v>37135853</v>
      </c>
      <c r="E10" s="575">
        <v>38133202</v>
      </c>
      <c r="F10" s="575">
        <v>43268658</v>
      </c>
      <c r="G10" s="575">
        <v>47807088</v>
      </c>
      <c r="H10" s="575">
        <v>52129361</v>
      </c>
      <c r="I10" s="575">
        <v>55993120</v>
      </c>
      <c r="J10" s="575">
        <v>59027137</v>
      </c>
      <c r="K10" s="575">
        <v>60114222</v>
      </c>
      <c r="L10" s="575">
        <v>58992137</v>
      </c>
      <c r="M10" s="575">
        <v>61629051</v>
      </c>
      <c r="N10" s="578">
        <v>63318710</v>
      </c>
      <c r="O10" s="575">
        <v>63596229</v>
      </c>
    </row>
    <row r="11" spans="2:15" ht="27" customHeight="1" x14ac:dyDescent="0.3">
      <c r="B11" s="339"/>
      <c r="C11" s="337"/>
      <c r="D11" s="337"/>
      <c r="E11" s="337"/>
      <c r="F11" s="337"/>
      <c r="G11" s="337"/>
      <c r="H11" s="337"/>
      <c r="I11" s="337"/>
      <c r="J11" s="337"/>
      <c r="K11" s="337"/>
      <c r="L11" s="337"/>
      <c r="M11" s="337"/>
      <c r="N11" s="337"/>
      <c r="O11" s="337"/>
    </row>
    <row r="12" spans="2:15" ht="27" customHeight="1" x14ac:dyDescent="0.25">
      <c r="B12" s="932" t="s">
        <v>62</v>
      </c>
      <c r="C12" s="932"/>
      <c r="D12" s="932"/>
      <c r="E12" s="932"/>
      <c r="F12" s="932"/>
      <c r="G12" s="932"/>
      <c r="H12" s="932"/>
      <c r="I12" s="932"/>
      <c r="J12" s="932"/>
      <c r="K12" s="932"/>
      <c r="L12" s="932"/>
      <c r="M12" s="932"/>
      <c r="N12" s="932"/>
      <c r="O12" s="932"/>
    </row>
    <row r="13" spans="2:15" ht="33" customHeight="1" x14ac:dyDescent="0.25">
      <c r="B13" s="485" t="s">
        <v>40</v>
      </c>
      <c r="C13" s="485">
        <v>2007</v>
      </c>
      <c r="D13" s="485">
        <v>2008</v>
      </c>
      <c r="E13" s="485">
        <v>2009</v>
      </c>
      <c r="F13" s="485">
        <v>2010</v>
      </c>
      <c r="G13" s="485">
        <v>2011</v>
      </c>
      <c r="H13" s="485">
        <v>2012</v>
      </c>
      <c r="I13" s="485">
        <v>2013</v>
      </c>
      <c r="J13" s="485">
        <v>2014</v>
      </c>
      <c r="K13" s="485">
        <v>2015</v>
      </c>
      <c r="L13" s="485">
        <v>2016</v>
      </c>
      <c r="M13" s="485">
        <v>2017</v>
      </c>
      <c r="N13" s="485">
        <v>2018</v>
      </c>
      <c r="O13" s="485">
        <v>2019</v>
      </c>
    </row>
    <row r="14" spans="2:15" ht="39.6" customHeight="1" x14ac:dyDescent="0.25">
      <c r="B14" s="351" t="s">
        <v>541</v>
      </c>
      <c r="C14" s="566">
        <v>1737367</v>
      </c>
      <c r="D14" s="566">
        <v>1805621</v>
      </c>
      <c r="E14" s="566">
        <v>1850050</v>
      </c>
      <c r="F14" s="566">
        <v>2022667</v>
      </c>
      <c r="G14" s="566">
        <v>2070179</v>
      </c>
      <c r="H14" s="566">
        <v>2076781</v>
      </c>
      <c r="I14" s="566">
        <v>2093671</v>
      </c>
      <c r="J14" s="566">
        <v>2149627</v>
      </c>
      <c r="K14" s="566">
        <v>2083390</v>
      </c>
      <c r="L14" s="566">
        <v>2065036</v>
      </c>
      <c r="M14" s="566">
        <v>2098147</v>
      </c>
      <c r="N14" s="579">
        <v>2156486</v>
      </c>
      <c r="O14" s="566">
        <v>2167510</v>
      </c>
    </row>
    <row r="15" spans="2:15" ht="39.6" customHeight="1" x14ac:dyDescent="0.3">
      <c r="B15" s="351" t="s">
        <v>542</v>
      </c>
      <c r="C15" s="566">
        <v>32490715</v>
      </c>
      <c r="D15" s="566">
        <v>34270460</v>
      </c>
      <c r="E15" s="566">
        <v>33928670</v>
      </c>
      <c r="F15" s="566">
        <v>36683105</v>
      </c>
      <c r="G15" s="566">
        <v>38548037</v>
      </c>
      <c r="H15" s="566">
        <v>39693606</v>
      </c>
      <c r="I15" s="566">
        <v>41271119</v>
      </c>
      <c r="J15" s="566">
        <v>42402284</v>
      </c>
      <c r="K15" s="566">
        <v>42432382</v>
      </c>
      <c r="L15" s="566">
        <v>41456566</v>
      </c>
      <c r="M15" s="566">
        <v>42996353</v>
      </c>
      <c r="N15" s="579">
        <v>43878388</v>
      </c>
      <c r="O15" s="566">
        <v>43993185</v>
      </c>
    </row>
    <row r="16" spans="2:15" ht="27" customHeight="1" x14ac:dyDescent="0.3">
      <c r="B16" s="160" t="s">
        <v>260</v>
      </c>
      <c r="C16" s="184"/>
      <c r="D16" s="184"/>
      <c r="E16" s="184"/>
      <c r="F16" s="184"/>
      <c r="G16" s="184"/>
      <c r="H16" s="185"/>
      <c r="I16" s="184"/>
      <c r="J16" s="184"/>
      <c r="K16" s="184"/>
      <c r="L16" s="184"/>
      <c r="M16" s="184"/>
    </row>
    <row r="17" spans="2:15" ht="29.45" customHeight="1" x14ac:dyDescent="0.3">
      <c r="B17" s="480" t="s">
        <v>259</v>
      </c>
      <c r="C17" s="184"/>
      <c r="D17" s="184"/>
      <c r="E17" s="184"/>
      <c r="F17" s="184"/>
      <c r="G17" s="184"/>
      <c r="H17" s="184"/>
      <c r="I17" s="184"/>
      <c r="J17" s="184"/>
      <c r="K17" s="184"/>
      <c r="L17" s="184"/>
      <c r="M17" s="184"/>
    </row>
    <row r="18" spans="2:15" ht="18.75" customHeight="1" x14ac:dyDescent="0.3">
      <c r="B18" s="190"/>
      <c r="C18" s="184"/>
      <c r="D18" s="184"/>
      <c r="E18" s="184"/>
      <c r="F18" s="184"/>
      <c r="G18" s="184"/>
      <c r="H18" s="184"/>
      <c r="I18" s="184"/>
      <c r="J18" s="184"/>
      <c r="K18" s="184"/>
      <c r="L18" s="184"/>
      <c r="M18" s="184"/>
    </row>
    <row r="19" spans="2:15" ht="18.75" customHeight="1" x14ac:dyDescent="0.3">
      <c r="B19" s="190"/>
      <c r="C19" s="184"/>
      <c r="D19" s="184"/>
      <c r="E19" s="184"/>
      <c r="F19" s="184"/>
      <c r="G19" s="184"/>
      <c r="H19" s="184"/>
      <c r="I19" s="184"/>
      <c r="J19" s="184"/>
      <c r="K19" s="184"/>
      <c r="L19" s="184"/>
      <c r="M19" s="184"/>
    </row>
    <row r="20" spans="2:15" ht="18.75" customHeight="1" x14ac:dyDescent="0.25">
      <c r="B20" s="926" t="s">
        <v>357</v>
      </c>
      <c r="C20" s="926"/>
      <c r="D20" s="926"/>
      <c r="E20" s="926"/>
      <c r="F20" s="926"/>
      <c r="G20" s="926"/>
      <c r="H20" s="926"/>
      <c r="I20" s="926"/>
      <c r="J20" s="926"/>
      <c r="K20" s="926"/>
      <c r="L20" s="926"/>
      <c r="M20" s="926"/>
      <c r="N20" s="926"/>
      <c r="O20" s="926"/>
    </row>
    <row r="21" spans="2:15" ht="20.100000000000001" customHeight="1" x14ac:dyDescent="0.3">
      <c r="B21" s="102"/>
      <c r="C21" s="809"/>
      <c r="D21" s="760"/>
      <c r="E21" s="760"/>
      <c r="F21" s="34"/>
      <c r="G21" s="102"/>
      <c r="H21" s="102"/>
      <c r="I21" s="102"/>
      <c r="J21" s="102"/>
      <c r="K21" s="102"/>
      <c r="L21" s="102"/>
      <c r="M21" s="102"/>
      <c r="N21" s="102"/>
      <c r="O21" s="102"/>
    </row>
    <row r="22" spans="2:15" ht="20.100000000000001" customHeight="1" x14ac:dyDescent="0.3">
      <c r="B22" s="105"/>
      <c r="C22" s="810"/>
      <c r="D22" s="78"/>
      <c r="E22" s="78"/>
      <c r="F22" s="62"/>
      <c r="G22" s="105"/>
      <c r="H22" s="105"/>
      <c r="I22" s="105"/>
      <c r="J22" s="105"/>
      <c r="K22" s="105"/>
      <c r="L22" s="105"/>
      <c r="M22" s="105"/>
      <c r="N22" s="105"/>
      <c r="O22" s="105"/>
    </row>
    <row r="23" spans="2:15" ht="20.100000000000001" customHeight="1" x14ac:dyDescent="0.3">
      <c r="B23" s="105"/>
      <c r="C23" s="810"/>
      <c r="D23" s="78"/>
      <c r="E23" s="78"/>
      <c r="F23" s="62"/>
      <c r="G23" s="105"/>
      <c r="H23" s="105"/>
      <c r="I23" s="105"/>
      <c r="J23" s="105"/>
      <c r="K23" s="105"/>
      <c r="L23" s="105"/>
      <c r="M23" s="105"/>
      <c r="N23" s="105"/>
      <c r="O23" s="105"/>
    </row>
    <row r="24" spans="2:15" ht="20.100000000000001" customHeight="1" x14ac:dyDescent="0.3">
      <c r="B24" s="106"/>
      <c r="C24" s="125">
        <f>+C8</f>
        <v>2007</v>
      </c>
      <c r="D24" s="125">
        <f t="shared" ref="D24:O24" si="0">+D8</f>
        <v>2008</v>
      </c>
      <c r="E24" s="125">
        <f t="shared" si="0"/>
        <v>2009</v>
      </c>
      <c r="F24" s="125">
        <f t="shared" si="0"/>
        <v>2010</v>
      </c>
      <c r="G24" s="125">
        <f t="shared" si="0"/>
        <v>2011</v>
      </c>
      <c r="H24" s="125">
        <f t="shared" si="0"/>
        <v>2012</v>
      </c>
      <c r="I24" s="125">
        <f t="shared" si="0"/>
        <v>2013</v>
      </c>
      <c r="J24" s="125">
        <f t="shared" si="0"/>
        <v>2014</v>
      </c>
      <c r="K24" s="125">
        <f t="shared" si="0"/>
        <v>2015</v>
      </c>
      <c r="L24" s="125">
        <f t="shared" si="0"/>
        <v>2016</v>
      </c>
      <c r="M24" s="125">
        <f t="shared" si="0"/>
        <v>2017</v>
      </c>
      <c r="N24" s="125">
        <f t="shared" si="0"/>
        <v>2018</v>
      </c>
      <c r="O24" s="125">
        <f t="shared" si="0"/>
        <v>2019</v>
      </c>
    </row>
    <row r="25" spans="2:15" ht="20.100000000000001" customHeight="1" x14ac:dyDescent="0.3">
      <c r="B25" s="83" t="s">
        <v>126</v>
      </c>
      <c r="C25" s="315">
        <f>+C9/C10</f>
        <v>5.347272289944989E-2</v>
      </c>
      <c r="D25" s="315">
        <f t="shared" ref="D25:O25" si="1">+D9/D10</f>
        <v>5.1294284259472911E-2</v>
      </c>
      <c r="E25" s="315">
        <f t="shared" si="1"/>
        <v>5.323717635880669E-2</v>
      </c>
      <c r="F25" s="315">
        <f t="shared" si="1"/>
        <v>5.284885424456659E-2</v>
      </c>
      <c r="G25" s="315">
        <f t="shared" si="1"/>
        <v>5.086653677797736E-2</v>
      </c>
      <c r="H25" s="315">
        <f t="shared" si="1"/>
        <v>4.9619867774707616E-2</v>
      </c>
      <c r="I25" s="315">
        <f t="shared" si="1"/>
        <v>4.9389960766608468E-2</v>
      </c>
      <c r="J25" s="315">
        <f t="shared" si="1"/>
        <v>5.1437188966152972E-2</v>
      </c>
      <c r="K25" s="315">
        <f t="shared" si="1"/>
        <v>5.0486588681127736E-2</v>
      </c>
      <c r="L25" s="315">
        <f t="shared" si="1"/>
        <v>5.2078330371384922E-2</v>
      </c>
      <c r="M25" s="315">
        <f t="shared" si="1"/>
        <v>5.2325809787335524E-2</v>
      </c>
      <c r="N25" s="315">
        <f t="shared" si="1"/>
        <v>5.3468224478988913E-2</v>
      </c>
      <c r="O25" s="315">
        <f t="shared" si="1"/>
        <v>5.442302247197707E-2</v>
      </c>
    </row>
    <row r="26" spans="2:15" ht="20.100000000000001" customHeight="1" x14ac:dyDescent="0.3">
      <c r="B26" s="105"/>
      <c r="C26" s="810"/>
      <c r="D26" s="78"/>
      <c r="E26" s="78"/>
      <c r="F26" s="62"/>
      <c r="G26" s="105"/>
      <c r="H26" s="105"/>
      <c r="I26" s="105"/>
      <c r="J26" s="105"/>
      <c r="K26" s="105"/>
      <c r="L26" s="105"/>
      <c r="M26" s="105"/>
      <c r="N26" s="105"/>
      <c r="O26" s="105"/>
    </row>
    <row r="27" spans="2:15" ht="20.100000000000001" customHeight="1" x14ac:dyDescent="0.25">
      <c r="B27" s="105"/>
      <c r="C27" s="810"/>
      <c r="D27" s="78"/>
      <c r="E27" s="78"/>
      <c r="F27" s="62"/>
      <c r="G27" s="105"/>
      <c r="H27" s="105"/>
      <c r="I27" s="105"/>
      <c r="J27" s="105"/>
      <c r="K27" s="105"/>
      <c r="L27" s="105"/>
      <c r="M27" s="105"/>
      <c r="N27" s="105"/>
      <c r="O27" s="105"/>
    </row>
    <row r="28" spans="2:15" ht="20.100000000000001" customHeight="1" x14ac:dyDescent="0.25">
      <c r="B28" s="102"/>
      <c r="C28" s="809"/>
      <c r="D28" s="760"/>
      <c r="E28" s="760"/>
      <c r="F28" s="34"/>
      <c r="G28" s="102"/>
      <c r="H28" s="102"/>
      <c r="I28" s="102"/>
      <c r="J28" s="102"/>
      <c r="K28" s="102"/>
      <c r="L28" s="102"/>
      <c r="M28" s="102"/>
      <c r="N28" s="102"/>
      <c r="O28" s="102"/>
    </row>
    <row r="29" spans="2:15" ht="20.100000000000001" customHeight="1" x14ac:dyDescent="0.25">
      <c r="B29" s="102"/>
      <c r="C29" s="809"/>
      <c r="D29" s="760"/>
      <c r="E29" s="760"/>
      <c r="F29" s="34"/>
      <c r="G29" s="102"/>
      <c r="H29" s="102"/>
      <c r="I29" s="102"/>
      <c r="J29" s="102"/>
      <c r="K29" s="102"/>
      <c r="L29" s="102"/>
      <c r="M29" s="102"/>
      <c r="N29" s="102"/>
      <c r="O29" s="102"/>
    </row>
    <row r="30" spans="2:15" ht="20.100000000000001" customHeight="1" x14ac:dyDescent="0.25">
      <c r="B30" s="102"/>
      <c r="C30" s="809"/>
      <c r="D30" s="760"/>
      <c r="E30" s="760"/>
      <c r="F30" s="34"/>
      <c r="G30" s="102"/>
      <c r="H30" s="102"/>
      <c r="I30" s="102"/>
      <c r="J30" s="102"/>
      <c r="K30" s="102"/>
      <c r="L30" s="102"/>
      <c r="M30" s="102"/>
      <c r="N30" s="102"/>
      <c r="O30" s="102"/>
    </row>
    <row r="31" spans="2:15" ht="20.100000000000001" customHeight="1" x14ac:dyDescent="0.25">
      <c r="B31" s="102"/>
      <c r="C31" s="809"/>
      <c r="D31" s="760"/>
      <c r="E31" s="760"/>
      <c r="F31" s="34"/>
      <c r="G31" s="102"/>
      <c r="H31" s="102"/>
      <c r="I31" s="102"/>
      <c r="J31" s="102"/>
      <c r="K31" s="102"/>
      <c r="L31" s="102"/>
      <c r="M31" s="102"/>
      <c r="N31" s="102"/>
      <c r="O31" s="102"/>
    </row>
    <row r="32" spans="2:15" ht="20.100000000000001" customHeight="1" x14ac:dyDescent="0.25">
      <c r="B32" s="102"/>
      <c r="C32" s="809"/>
      <c r="D32" s="760"/>
      <c r="E32" s="760"/>
      <c r="F32" s="34"/>
      <c r="G32" s="102"/>
      <c r="H32" s="102"/>
      <c r="I32" s="102"/>
      <c r="J32" s="102"/>
      <c r="K32" s="102"/>
      <c r="L32" s="102"/>
      <c r="M32" s="102"/>
      <c r="N32" s="102"/>
      <c r="O32" s="102"/>
    </row>
    <row r="33" spans="2:15" ht="20.100000000000001" customHeight="1" x14ac:dyDescent="0.25">
      <c r="C33" s="274"/>
      <c r="D33" s="173"/>
      <c r="E33" s="173"/>
      <c r="F33" s="177"/>
    </row>
    <row r="34" spans="2:15" ht="20.100000000000001" customHeight="1" x14ac:dyDescent="0.25">
      <c r="C34" s="274"/>
      <c r="D34" s="173"/>
      <c r="E34" s="173"/>
      <c r="F34" s="177"/>
    </row>
    <row r="35" spans="2:15" ht="20.100000000000001" customHeight="1" x14ac:dyDescent="0.25">
      <c r="C35" s="274"/>
      <c r="D35" s="173"/>
      <c r="E35" s="173"/>
      <c r="F35" s="177"/>
    </row>
    <row r="36" spans="2:15" ht="20.100000000000001" customHeight="1" x14ac:dyDescent="0.25">
      <c r="C36" s="274"/>
      <c r="D36" s="173"/>
      <c r="E36" s="173"/>
      <c r="F36" s="177"/>
    </row>
    <row r="37" spans="2:15" ht="20.100000000000001" customHeight="1" x14ac:dyDescent="0.25">
      <c r="C37" s="274"/>
      <c r="D37" s="173"/>
      <c r="E37" s="173"/>
      <c r="F37" s="177"/>
    </row>
    <row r="38" spans="2:15" ht="20.100000000000001" customHeight="1" x14ac:dyDescent="0.25">
      <c r="C38" s="274"/>
      <c r="D38" s="173"/>
      <c r="E38" s="173"/>
      <c r="F38" s="177"/>
    </row>
    <row r="39" spans="2:15" ht="20.100000000000001" customHeight="1" x14ac:dyDescent="0.25">
      <c r="C39" s="274"/>
      <c r="D39" s="173"/>
      <c r="E39" s="173"/>
      <c r="F39" s="177"/>
    </row>
    <row r="40" spans="2:15" ht="20.100000000000001" customHeight="1" x14ac:dyDescent="0.25">
      <c r="C40" s="274"/>
      <c r="D40" s="173"/>
      <c r="E40" s="173"/>
      <c r="F40" s="177"/>
    </row>
    <row r="41" spans="2:15" ht="20.100000000000001" customHeight="1" x14ac:dyDescent="0.25">
      <c r="C41" s="274"/>
      <c r="D41" s="173"/>
      <c r="E41" s="173"/>
      <c r="F41" s="177"/>
    </row>
    <row r="42" spans="2:15" ht="20.100000000000001" customHeight="1" x14ac:dyDescent="0.25">
      <c r="C42" s="274"/>
      <c r="D42" s="173"/>
      <c r="E42" s="173"/>
      <c r="F42" s="177"/>
    </row>
    <row r="43" spans="2:15" ht="21.75" customHeight="1" x14ac:dyDescent="0.25">
      <c r="B43" s="926" t="s">
        <v>358</v>
      </c>
      <c r="C43" s="926"/>
      <c r="D43" s="926"/>
      <c r="E43" s="926"/>
      <c r="F43" s="926"/>
      <c r="G43" s="926"/>
      <c r="H43" s="926"/>
      <c r="I43" s="926"/>
      <c r="J43" s="926"/>
      <c r="K43" s="926"/>
      <c r="L43" s="926"/>
      <c r="M43" s="926"/>
      <c r="N43" s="926"/>
      <c r="O43" s="926"/>
    </row>
    <row r="44" spans="2:15" ht="19.5" customHeight="1" x14ac:dyDescent="0.25">
      <c r="B44" s="200"/>
      <c r="C44" s="200"/>
      <c r="D44" s="200"/>
      <c r="E44" s="200"/>
      <c r="F44" s="200"/>
      <c r="G44" s="200"/>
      <c r="H44" s="200"/>
      <c r="I44" s="200"/>
      <c r="J44" s="200"/>
      <c r="K44" s="200"/>
      <c r="L44" s="200"/>
      <c r="M44" s="200"/>
    </row>
    <row r="45" spans="2:15" ht="19.5" customHeight="1" x14ac:dyDescent="0.25">
      <c r="B45" s="200"/>
      <c r="C45" s="200"/>
      <c r="D45" s="200"/>
      <c r="E45" s="200"/>
      <c r="F45" s="200"/>
      <c r="G45" s="200"/>
      <c r="H45" s="200"/>
      <c r="I45" s="200"/>
      <c r="J45" s="200"/>
      <c r="K45" s="200"/>
      <c r="L45" s="200"/>
      <c r="M45" s="200"/>
    </row>
    <row r="46" spans="2:15" ht="19.5" customHeight="1" x14ac:dyDescent="0.25">
      <c r="B46" s="200"/>
      <c r="C46" s="200"/>
      <c r="D46" s="200"/>
      <c r="E46" s="200"/>
      <c r="F46" s="200"/>
      <c r="G46" s="200"/>
      <c r="H46" s="200"/>
      <c r="I46" s="200"/>
      <c r="J46" s="200"/>
      <c r="K46" s="200"/>
      <c r="L46" s="200"/>
      <c r="M46" s="200"/>
    </row>
    <row r="47" spans="2:15" ht="19.5" customHeight="1" x14ac:dyDescent="0.25">
      <c r="B47" s="926" t="s">
        <v>358</v>
      </c>
      <c r="C47" s="926"/>
      <c r="D47" s="926"/>
      <c r="E47" s="926"/>
      <c r="F47" s="926"/>
      <c r="G47" s="926"/>
      <c r="H47" s="926"/>
      <c r="I47" s="926"/>
      <c r="J47" s="926"/>
      <c r="K47" s="926"/>
      <c r="L47" s="926"/>
      <c r="M47" s="926"/>
      <c r="N47" s="926"/>
      <c r="O47" s="926"/>
    </row>
    <row r="48" spans="2:15" ht="19.5" customHeight="1" x14ac:dyDescent="0.25">
      <c r="B48" s="811"/>
      <c r="C48" s="811"/>
      <c r="D48" s="811"/>
      <c r="E48" s="811"/>
      <c r="F48" s="811"/>
      <c r="G48" s="811"/>
      <c r="H48" s="811"/>
      <c r="I48" s="811"/>
      <c r="J48" s="811"/>
      <c r="K48" s="811"/>
      <c r="L48" s="811"/>
      <c r="M48" s="811"/>
      <c r="N48" s="691"/>
    </row>
    <row r="49" spans="2:15" ht="19.5" customHeight="1" x14ac:dyDescent="0.25">
      <c r="B49" s="691"/>
      <c r="C49" s="691"/>
      <c r="D49" s="691"/>
      <c r="E49" s="691"/>
      <c r="F49" s="720"/>
      <c r="G49" s="691"/>
      <c r="H49" s="691"/>
      <c r="I49" s="691"/>
      <c r="J49" s="691"/>
      <c r="K49" s="691"/>
      <c r="L49" s="691"/>
      <c r="M49" s="691"/>
      <c r="N49" s="691"/>
      <c r="O49" s="105"/>
    </row>
    <row r="50" spans="2:15" ht="19.5" customHeight="1" x14ac:dyDescent="0.25">
      <c r="B50" s="105"/>
      <c r="C50" s="105"/>
      <c r="D50" s="105"/>
      <c r="E50" s="105"/>
      <c r="F50" s="62"/>
      <c r="G50" s="105"/>
      <c r="H50" s="105"/>
      <c r="I50" s="105"/>
      <c r="J50" s="105"/>
      <c r="K50" s="105"/>
      <c r="L50" s="105"/>
      <c r="M50" s="105"/>
      <c r="N50" s="105"/>
      <c r="O50" s="105"/>
    </row>
    <row r="51" spans="2:15" ht="19.5" customHeight="1" x14ac:dyDescent="0.25">
      <c r="B51" s="106"/>
      <c r="C51" s="125">
        <f>+C13</f>
        <v>2007</v>
      </c>
      <c r="D51" s="125">
        <f t="shared" ref="D51:O51" si="2">+D13</f>
        <v>2008</v>
      </c>
      <c r="E51" s="125">
        <f t="shared" si="2"/>
        <v>2009</v>
      </c>
      <c r="F51" s="125">
        <f t="shared" si="2"/>
        <v>2010</v>
      </c>
      <c r="G51" s="125">
        <f t="shared" si="2"/>
        <v>2011</v>
      </c>
      <c r="H51" s="125">
        <f t="shared" si="2"/>
        <v>2012</v>
      </c>
      <c r="I51" s="125">
        <f t="shared" si="2"/>
        <v>2013</v>
      </c>
      <c r="J51" s="125">
        <f t="shared" si="2"/>
        <v>2014</v>
      </c>
      <c r="K51" s="125">
        <f t="shared" si="2"/>
        <v>2015</v>
      </c>
      <c r="L51" s="125">
        <f t="shared" si="2"/>
        <v>2016</v>
      </c>
      <c r="M51" s="125">
        <f t="shared" si="2"/>
        <v>2017</v>
      </c>
      <c r="N51" s="125">
        <f t="shared" si="2"/>
        <v>2018</v>
      </c>
      <c r="O51" s="125">
        <f t="shared" si="2"/>
        <v>2019</v>
      </c>
    </row>
    <row r="52" spans="2:15" ht="19.5" customHeight="1" x14ac:dyDescent="0.25">
      <c r="B52" s="83" t="s">
        <v>126</v>
      </c>
      <c r="C52" s="315">
        <f>C14/C15</f>
        <v>5.347272289944989E-2</v>
      </c>
      <c r="D52" s="315">
        <f t="shared" ref="D52:O52" si="3">D14/D15</f>
        <v>5.2687387330079605E-2</v>
      </c>
      <c r="E52" s="315">
        <f t="shared" si="3"/>
        <v>5.4527631056566613E-2</v>
      </c>
      <c r="F52" s="315">
        <f t="shared" si="3"/>
        <v>5.5138925671640936E-2</v>
      </c>
      <c r="G52" s="315">
        <f t="shared" si="3"/>
        <v>5.3703876023570282E-2</v>
      </c>
      <c r="H52" s="315">
        <f t="shared" si="3"/>
        <v>5.2320290577782223E-2</v>
      </c>
      <c r="I52" s="315">
        <f t="shared" si="3"/>
        <v>5.0729688235494654E-2</v>
      </c>
      <c r="J52" s="315">
        <f t="shared" si="3"/>
        <v>5.0696019110668664E-2</v>
      </c>
      <c r="K52" s="315">
        <f t="shared" si="3"/>
        <v>4.9099058355950888E-2</v>
      </c>
      <c r="L52" s="315">
        <f t="shared" si="3"/>
        <v>4.9812037012424037E-2</v>
      </c>
      <c r="M52" s="315">
        <f t="shared" si="3"/>
        <v>4.8798255052004059E-2</v>
      </c>
      <c r="N52" s="315">
        <f t="shared" si="3"/>
        <v>4.9146882971179341E-2</v>
      </c>
      <c r="O52" s="315">
        <f t="shared" si="3"/>
        <v>4.9269222039731837E-2</v>
      </c>
    </row>
    <row r="53" spans="2:15" ht="19.5" customHeight="1" x14ac:dyDescent="0.25">
      <c r="B53" s="105"/>
      <c r="C53" s="105"/>
      <c r="D53" s="105"/>
      <c r="E53" s="105"/>
      <c r="F53" s="62"/>
      <c r="G53" s="105"/>
      <c r="H53" s="105"/>
      <c r="I53" s="105"/>
      <c r="J53" s="105"/>
      <c r="K53" s="105"/>
      <c r="L53" s="103"/>
      <c r="M53" s="105"/>
      <c r="N53" s="105"/>
      <c r="O53" s="105"/>
    </row>
    <row r="54" spans="2:15" ht="19.5" customHeight="1" x14ac:dyDescent="0.25">
      <c r="B54" s="105"/>
      <c r="C54" s="105"/>
      <c r="D54" s="105"/>
      <c r="E54" s="105"/>
      <c r="F54" s="62"/>
      <c r="G54" s="105"/>
      <c r="H54" s="105"/>
      <c r="I54" s="105"/>
      <c r="J54" s="105"/>
      <c r="K54" s="105"/>
      <c r="L54" s="105"/>
      <c r="M54" s="105"/>
      <c r="N54" s="105"/>
    </row>
    <row r="55" spans="2:15" ht="19.5" customHeight="1" x14ac:dyDescent="0.25">
      <c r="B55" s="691"/>
      <c r="C55" s="691"/>
      <c r="D55" s="691"/>
      <c r="E55" s="691"/>
      <c r="F55" s="720"/>
      <c r="G55" s="691"/>
      <c r="H55" s="691"/>
      <c r="I55" s="691"/>
      <c r="J55" s="691"/>
      <c r="K55" s="691"/>
      <c r="L55" s="691"/>
      <c r="M55" s="691"/>
      <c r="N55" s="691"/>
    </row>
    <row r="56" spans="2:15" ht="19.5" customHeight="1" x14ac:dyDescent="0.25">
      <c r="B56" s="691"/>
      <c r="C56" s="691"/>
      <c r="D56" s="691"/>
      <c r="E56" s="691"/>
      <c r="F56" s="720"/>
      <c r="G56" s="691"/>
      <c r="H56" s="691"/>
      <c r="I56" s="691"/>
      <c r="J56" s="691"/>
      <c r="K56" s="691"/>
      <c r="L56" s="691"/>
      <c r="M56" s="691"/>
      <c r="N56" s="691"/>
    </row>
    <row r="57" spans="2:15" ht="19.5" customHeight="1" x14ac:dyDescent="0.25">
      <c r="B57" s="691"/>
      <c r="C57" s="691"/>
      <c r="D57" s="691"/>
      <c r="E57" s="691"/>
      <c r="F57" s="720"/>
      <c r="G57" s="691"/>
      <c r="H57" s="691"/>
      <c r="I57" s="691"/>
      <c r="J57" s="691"/>
      <c r="K57" s="691"/>
      <c r="L57" s="691"/>
      <c r="M57" s="691"/>
      <c r="N57" s="691"/>
    </row>
    <row r="58" spans="2:15" ht="19.5" customHeight="1" x14ac:dyDescent="0.25">
      <c r="B58" s="691"/>
      <c r="C58" s="691"/>
      <c r="D58" s="691"/>
      <c r="E58" s="691"/>
      <c r="F58" s="720"/>
      <c r="G58" s="691"/>
      <c r="H58" s="691"/>
      <c r="I58" s="691"/>
      <c r="J58" s="691"/>
      <c r="K58" s="691"/>
      <c r="L58" s="691"/>
      <c r="M58" s="691"/>
      <c r="N58" s="691"/>
    </row>
    <row r="59" spans="2:15" ht="19.5" customHeight="1" x14ac:dyDescent="0.25">
      <c r="B59" s="691"/>
      <c r="C59" s="691"/>
      <c r="D59" s="691"/>
      <c r="E59" s="691"/>
      <c r="F59" s="720"/>
      <c r="G59" s="691"/>
      <c r="H59" s="691"/>
      <c r="I59" s="691"/>
      <c r="J59" s="691"/>
      <c r="K59" s="691"/>
      <c r="L59" s="691"/>
      <c r="M59" s="691"/>
      <c r="N59" s="691"/>
    </row>
    <row r="60" spans="2:15" ht="19.5" customHeight="1" x14ac:dyDescent="0.25">
      <c r="B60" s="691"/>
      <c r="C60" s="691"/>
      <c r="D60" s="691"/>
      <c r="E60" s="691"/>
      <c r="F60" s="720"/>
      <c r="G60" s="691"/>
      <c r="H60" s="691"/>
      <c r="I60" s="691"/>
      <c r="J60" s="691"/>
      <c r="K60" s="691"/>
      <c r="L60" s="691"/>
      <c r="M60" s="691"/>
      <c r="N60" s="691"/>
    </row>
    <row r="61" spans="2:15" ht="19.5" customHeight="1" x14ac:dyDescent="0.25">
      <c r="B61" s="691"/>
      <c r="C61" s="691"/>
      <c r="D61" s="691"/>
      <c r="E61" s="691"/>
      <c r="F61" s="720"/>
      <c r="G61" s="691"/>
      <c r="H61" s="691"/>
      <c r="I61" s="691"/>
      <c r="J61" s="691"/>
      <c r="K61" s="691"/>
      <c r="L61" s="691"/>
      <c r="M61" s="691"/>
      <c r="N61" s="691"/>
    </row>
    <row r="62" spans="2:15" ht="19.5" customHeight="1" x14ac:dyDescent="0.25">
      <c r="F62" s="177"/>
    </row>
    <row r="63" spans="2:15" ht="19.5" customHeight="1" x14ac:dyDescent="0.25">
      <c r="F63" s="177"/>
    </row>
    <row r="64" spans="2:15" ht="19.5" customHeight="1" x14ac:dyDescent="0.25">
      <c r="F64" s="177"/>
    </row>
    <row r="65" spans="2:7" s="194" customFormat="1" ht="17.25" customHeight="1" x14ac:dyDescent="0.3">
      <c r="B65" s="160" t="s">
        <v>237</v>
      </c>
      <c r="C65" s="192"/>
      <c r="D65" s="192"/>
      <c r="E65" s="192"/>
      <c r="F65" s="193"/>
      <c r="G65" s="193"/>
    </row>
    <row r="66" spans="2:7" ht="15.75" x14ac:dyDescent="0.3">
      <c r="B66" s="160" t="s">
        <v>231</v>
      </c>
      <c r="C66" s="195"/>
      <c r="D66" s="195"/>
      <c r="E66" s="195"/>
      <c r="F66" s="191"/>
      <c r="G66" s="191"/>
    </row>
    <row r="67" spans="2:7" ht="15.75" x14ac:dyDescent="0.3">
      <c r="B67" s="160" t="s">
        <v>229</v>
      </c>
      <c r="C67" s="196"/>
      <c r="D67" s="196"/>
      <c r="E67" s="196"/>
      <c r="F67" s="191"/>
      <c r="G67" s="191"/>
    </row>
    <row r="76" spans="2:7" ht="42.75" x14ac:dyDescent="0.3">
      <c r="B76" s="480" t="s">
        <v>259</v>
      </c>
    </row>
    <row r="77" spans="2:7" ht="15.75" x14ac:dyDescent="0.3">
      <c r="B77" s="160" t="s">
        <v>229</v>
      </c>
    </row>
  </sheetData>
  <sheetProtection selectLockedCells="1" selectUnlockedCells="1"/>
  <mergeCells count="8">
    <mergeCell ref="B47:O47"/>
    <mergeCell ref="B5:M5"/>
    <mergeCell ref="B43:O43"/>
    <mergeCell ref="B3:O3"/>
    <mergeCell ref="B4:O4"/>
    <mergeCell ref="B7:O7"/>
    <mergeCell ref="B12:O12"/>
    <mergeCell ref="B20:O20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84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>
    <tabColor rgb="FF92D050"/>
    <pageSetUpPr fitToPage="1"/>
  </sheetPr>
  <dimension ref="A1:P75"/>
  <sheetViews>
    <sheetView showGridLines="0" showZeros="0" zoomScale="80" zoomScaleNormal="80" zoomScaleSheetLayoutView="100" workbookViewId="0">
      <selection activeCell="C10" sqref="C10"/>
    </sheetView>
  </sheetViews>
  <sheetFormatPr baseColWidth="10" defaultColWidth="21" defaultRowHeight="15" x14ac:dyDescent="0.25"/>
  <cols>
    <col min="1" max="1" width="2.85546875" style="144" customWidth="1"/>
    <col min="2" max="2" width="52.85546875" style="144" customWidth="1"/>
    <col min="3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5" ht="90.75" customHeight="1" x14ac:dyDescent="0.3"/>
    <row r="2" spans="2:15" ht="6" customHeight="1" x14ac:dyDescent="0.3">
      <c r="J2" s="189"/>
    </row>
    <row r="3" spans="2:15" ht="32.25" customHeight="1" x14ac:dyDescent="0.25">
      <c r="B3" s="926" t="s">
        <v>107</v>
      </c>
      <c r="C3" s="926"/>
      <c r="D3" s="926"/>
      <c r="E3" s="926"/>
      <c r="F3" s="926"/>
      <c r="G3" s="926"/>
      <c r="H3" s="926"/>
      <c r="I3" s="926"/>
      <c r="J3" s="926"/>
      <c r="K3" s="926"/>
      <c r="L3" s="926"/>
      <c r="M3" s="926"/>
      <c r="N3" s="926"/>
      <c r="O3" s="926"/>
    </row>
    <row r="4" spans="2:15" ht="39" customHeight="1" x14ac:dyDescent="0.25">
      <c r="B4" s="926" t="s">
        <v>359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2.1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19.149999999999999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5" ht="27" customHeight="1" x14ac:dyDescent="0.25">
      <c r="B7" s="932" t="s">
        <v>124</v>
      </c>
      <c r="C7" s="932"/>
      <c r="D7" s="932"/>
      <c r="E7" s="932"/>
      <c r="F7" s="932"/>
      <c r="G7" s="932"/>
      <c r="H7" s="932"/>
      <c r="I7" s="932"/>
      <c r="J7" s="932"/>
      <c r="K7" s="932"/>
      <c r="L7" s="932"/>
      <c r="M7" s="932"/>
      <c r="N7" s="932"/>
      <c r="O7" s="932"/>
    </row>
    <row r="8" spans="2:15" ht="27" customHeight="1" x14ac:dyDescent="0.25">
      <c r="B8" s="485" t="s">
        <v>40</v>
      </c>
      <c r="C8" s="485">
        <v>2007</v>
      </c>
      <c r="D8" s="485">
        <v>2008</v>
      </c>
      <c r="E8" s="485">
        <v>2009</v>
      </c>
      <c r="F8" s="485">
        <v>2010</v>
      </c>
      <c r="G8" s="485">
        <v>2011</v>
      </c>
      <c r="H8" s="485">
        <v>2012</v>
      </c>
      <c r="I8" s="485">
        <v>2013</v>
      </c>
      <c r="J8" s="485">
        <v>2014</v>
      </c>
      <c r="K8" s="485">
        <v>2015</v>
      </c>
      <c r="L8" s="485">
        <v>2016</v>
      </c>
      <c r="M8" s="485">
        <v>2017</v>
      </c>
      <c r="N8" s="485">
        <v>2018</v>
      </c>
      <c r="O8" s="485">
        <v>2019</v>
      </c>
    </row>
    <row r="9" spans="2:15" ht="40.9" customHeight="1" x14ac:dyDescent="0.25">
      <c r="B9" s="338" t="s">
        <v>543</v>
      </c>
      <c r="C9" s="569">
        <v>2051204</v>
      </c>
      <c r="D9" s="569">
        <v>2569843</v>
      </c>
      <c r="E9" s="569">
        <v>2850686</v>
      </c>
      <c r="F9" s="569">
        <v>3077692</v>
      </c>
      <c r="G9" s="569">
        <v>3629491</v>
      </c>
      <c r="H9" s="569">
        <v>3902072</v>
      </c>
      <c r="I9" s="569">
        <v>4499718</v>
      </c>
      <c r="J9" s="569">
        <v>4380616</v>
      </c>
      <c r="K9" s="569">
        <v>4455967</v>
      </c>
      <c r="L9" s="569">
        <v>4443285</v>
      </c>
      <c r="M9" s="569">
        <v>4807035</v>
      </c>
      <c r="N9" s="569">
        <v>4871148</v>
      </c>
      <c r="O9" s="569">
        <v>5019055</v>
      </c>
    </row>
    <row r="10" spans="2:15" ht="44.45" customHeight="1" x14ac:dyDescent="0.3">
      <c r="B10" s="340" t="s">
        <v>544</v>
      </c>
      <c r="C10" s="575">
        <v>5574209</v>
      </c>
      <c r="D10" s="575">
        <v>7306788</v>
      </c>
      <c r="E10" s="575">
        <v>8581275</v>
      </c>
      <c r="F10" s="575">
        <v>9181067</v>
      </c>
      <c r="G10" s="575">
        <v>10091166</v>
      </c>
      <c r="H10" s="575">
        <v>11726752</v>
      </c>
      <c r="I10" s="575">
        <v>13323278</v>
      </c>
      <c r="J10" s="575">
        <v>14542955</v>
      </c>
      <c r="K10" s="575">
        <v>14327128</v>
      </c>
      <c r="L10" s="575">
        <v>14596594</v>
      </c>
      <c r="M10" s="575">
        <v>15197218</v>
      </c>
      <c r="N10" s="575">
        <v>15829210</v>
      </c>
      <c r="O10" s="575">
        <v>15583493</v>
      </c>
    </row>
    <row r="11" spans="2:15" ht="27" customHeight="1" x14ac:dyDescent="0.3">
      <c r="B11" s="339"/>
      <c r="C11" s="337"/>
      <c r="D11" s="337"/>
      <c r="E11" s="337"/>
      <c r="F11" s="337"/>
      <c r="G11" s="337"/>
      <c r="H11" s="337"/>
      <c r="I11" s="337"/>
      <c r="J11" s="337"/>
      <c r="K11" s="337"/>
      <c r="L11" s="337"/>
      <c r="M11" s="337"/>
      <c r="N11" s="337"/>
      <c r="O11" s="337"/>
    </row>
    <row r="12" spans="2:15" ht="38.450000000000003" customHeight="1" x14ac:dyDescent="0.25">
      <c r="B12" s="932" t="s">
        <v>62</v>
      </c>
      <c r="C12" s="932"/>
      <c r="D12" s="932"/>
      <c r="E12" s="932"/>
      <c r="F12" s="932"/>
      <c r="G12" s="932"/>
      <c r="H12" s="932"/>
      <c r="I12" s="932"/>
      <c r="J12" s="932"/>
      <c r="K12" s="932"/>
      <c r="L12" s="932"/>
      <c r="M12" s="932"/>
      <c r="N12" s="932"/>
      <c r="O12" s="932"/>
    </row>
    <row r="13" spans="2:15" ht="33" customHeight="1" x14ac:dyDescent="0.25">
      <c r="B13" s="486" t="s">
        <v>40</v>
      </c>
      <c r="C13" s="486">
        <v>2007</v>
      </c>
      <c r="D13" s="486">
        <v>2008</v>
      </c>
      <c r="E13" s="486">
        <v>2009</v>
      </c>
      <c r="F13" s="486">
        <v>2010</v>
      </c>
      <c r="G13" s="486">
        <v>2011</v>
      </c>
      <c r="H13" s="486">
        <v>2012</v>
      </c>
      <c r="I13" s="486">
        <v>2013</v>
      </c>
      <c r="J13" s="486">
        <v>2014</v>
      </c>
      <c r="K13" s="486">
        <v>2015</v>
      </c>
      <c r="L13" s="486">
        <v>2016</v>
      </c>
      <c r="M13" s="486">
        <v>2017</v>
      </c>
      <c r="N13" s="486">
        <v>2018</v>
      </c>
      <c r="O13" s="486">
        <v>2019</v>
      </c>
    </row>
    <row r="14" spans="2:15" ht="46.15" customHeight="1" x14ac:dyDescent="0.25">
      <c r="B14" s="330" t="s">
        <v>543</v>
      </c>
      <c r="C14" s="580">
        <v>2051204</v>
      </c>
      <c r="D14" s="580">
        <v>2220490</v>
      </c>
      <c r="E14" s="580">
        <v>2456066</v>
      </c>
      <c r="F14" s="580">
        <v>2543326</v>
      </c>
      <c r="G14" s="580">
        <v>2736024</v>
      </c>
      <c r="H14" s="580">
        <v>2740594</v>
      </c>
      <c r="I14" s="580">
        <v>2692549</v>
      </c>
      <c r="J14" s="580">
        <v>2709285</v>
      </c>
      <c r="K14" s="580">
        <v>2937521</v>
      </c>
      <c r="L14" s="580">
        <v>2957687</v>
      </c>
      <c r="M14" s="580">
        <v>2993434</v>
      </c>
      <c r="N14" s="580">
        <v>3225503</v>
      </c>
      <c r="O14" s="580">
        <v>3179717</v>
      </c>
    </row>
    <row r="15" spans="2:15" ht="43.15" customHeight="1" x14ac:dyDescent="0.3">
      <c r="B15" s="351" t="s">
        <v>544</v>
      </c>
      <c r="C15" s="566">
        <v>5574209</v>
      </c>
      <c r="D15" s="566">
        <v>6191348</v>
      </c>
      <c r="E15" s="566">
        <v>6910254</v>
      </c>
      <c r="F15" s="566">
        <v>7213505</v>
      </c>
      <c r="G15" s="566">
        <v>7840882</v>
      </c>
      <c r="H15" s="566">
        <v>8712092</v>
      </c>
      <c r="I15" s="566">
        <v>9609763</v>
      </c>
      <c r="J15" s="566">
        <v>10252323</v>
      </c>
      <c r="K15" s="566">
        <v>10471797</v>
      </c>
      <c r="L15" s="566">
        <v>10453897</v>
      </c>
      <c r="M15" s="566">
        <v>10790007</v>
      </c>
      <c r="N15" s="566">
        <v>11167188</v>
      </c>
      <c r="O15" s="566">
        <v>10945324</v>
      </c>
    </row>
    <row r="16" spans="2:15" ht="18.75" customHeight="1" x14ac:dyDescent="0.3">
      <c r="B16" s="160" t="s">
        <v>261</v>
      </c>
      <c r="C16" s="186"/>
      <c r="D16" s="186"/>
      <c r="E16" s="186"/>
      <c r="F16" s="186"/>
      <c r="G16" s="186"/>
      <c r="H16" s="186"/>
      <c r="I16" s="186"/>
    </row>
    <row r="17" spans="2:15" ht="26.45" customHeight="1" x14ac:dyDescent="0.3">
      <c r="B17" s="480" t="s">
        <v>259</v>
      </c>
      <c r="C17" s="186"/>
      <c r="D17" s="186"/>
      <c r="E17" s="186"/>
      <c r="F17" s="186"/>
      <c r="G17" s="186"/>
      <c r="H17" s="186"/>
      <c r="I17" s="186"/>
      <c r="J17" s="186"/>
      <c r="K17" s="186"/>
      <c r="L17" s="186"/>
      <c r="M17" s="186"/>
      <c r="N17" s="186"/>
      <c r="O17" s="186"/>
    </row>
    <row r="18" spans="2:15" ht="18.75" customHeight="1" x14ac:dyDescent="0.3">
      <c r="B18" s="190"/>
      <c r="C18" s="186"/>
      <c r="D18" s="186"/>
      <c r="E18" s="186"/>
      <c r="F18" s="186"/>
      <c r="G18" s="186"/>
      <c r="H18" s="186"/>
      <c r="I18" s="186"/>
    </row>
    <row r="19" spans="2:15" ht="33.75" customHeight="1" x14ac:dyDescent="0.25">
      <c r="B19" s="926" t="s">
        <v>360</v>
      </c>
      <c r="C19" s="926"/>
      <c r="D19" s="926"/>
      <c r="E19" s="926"/>
      <c r="F19" s="926"/>
      <c r="G19" s="926"/>
      <c r="H19" s="926"/>
      <c r="I19" s="926"/>
      <c r="J19" s="926"/>
      <c r="K19" s="926"/>
      <c r="L19" s="926"/>
      <c r="M19" s="926"/>
      <c r="N19" s="926"/>
      <c r="O19" s="926"/>
    </row>
    <row r="20" spans="2:15" ht="19.5" customHeight="1" x14ac:dyDescent="0.3">
      <c r="B20" s="84"/>
      <c r="C20" s="84"/>
      <c r="D20" s="84"/>
      <c r="E20" s="84"/>
      <c r="F20" s="387"/>
      <c r="G20" s="84"/>
      <c r="H20" s="84"/>
      <c r="I20" s="84"/>
      <c r="J20" s="84"/>
      <c r="K20" s="84"/>
      <c r="L20" s="84"/>
      <c r="M20" s="84"/>
      <c r="N20" s="84"/>
      <c r="O20" s="84"/>
    </row>
    <row r="21" spans="2:15" ht="19.5" customHeight="1" x14ac:dyDescent="0.3">
      <c r="B21" s="82"/>
      <c r="C21" s="90">
        <f>+C8</f>
        <v>2007</v>
      </c>
      <c r="D21" s="90">
        <f t="shared" ref="D21:O21" si="0">+D8</f>
        <v>2008</v>
      </c>
      <c r="E21" s="90">
        <f t="shared" si="0"/>
        <v>2009</v>
      </c>
      <c r="F21" s="90">
        <f t="shared" si="0"/>
        <v>2010</v>
      </c>
      <c r="G21" s="90">
        <f t="shared" si="0"/>
        <v>2011</v>
      </c>
      <c r="H21" s="90">
        <f t="shared" si="0"/>
        <v>2012</v>
      </c>
      <c r="I21" s="90">
        <f t="shared" si="0"/>
        <v>2013</v>
      </c>
      <c r="J21" s="90">
        <f t="shared" si="0"/>
        <v>2014</v>
      </c>
      <c r="K21" s="90">
        <f t="shared" si="0"/>
        <v>2015</v>
      </c>
      <c r="L21" s="90">
        <f t="shared" si="0"/>
        <v>2016</v>
      </c>
      <c r="M21" s="90">
        <f t="shared" si="0"/>
        <v>2017</v>
      </c>
      <c r="N21" s="90">
        <f t="shared" si="0"/>
        <v>2018</v>
      </c>
      <c r="O21" s="90">
        <f t="shared" si="0"/>
        <v>2019</v>
      </c>
    </row>
    <row r="22" spans="2:15" ht="19.5" customHeight="1" x14ac:dyDescent="0.3">
      <c r="B22" s="83" t="s">
        <v>127</v>
      </c>
      <c r="C22" s="373">
        <f>+C9/C10</f>
        <v>0.36798117903365302</v>
      </c>
      <c r="D22" s="373">
        <f t="shared" ref="D22:O22" si="1">+D9/D10</f>
        <v>0.35170624903856523</v>
      </c>
      <c r="E22" s="373">
        <f t="shared" si="1"/>
        <v>0.33219842039790126</v>
      </c>
      <c r="F22" s="373">
        <f t="shared" si="1"/>
        <v>0.33522160332780493</v>
      </c>
      <c r="G22" s="373">
        <f t="shared" si="1"/>
        <v>0.35967013128116215</v>
      </c>
      <c r="H22" s="373">
        <f t="shared" si="1"/>
        <v>0.33274959681930683</v>
      </c>
      <c r="I22" s="373">
        <f t="shared" si="1"/>
        <v>0.33773355175805836</v>
      </c>
      <c r="J22" s="373">
        <f t="shared" si="1"/>
        <v>0.30121911262188461</v>
      </c>
      <c r="K22" s="373">
        <f t="shared" si="1"/>
        <v>0.31101606686280742</v>
      </c>
      <c r="L22" s="373">
        <f t="shared" si="1"/>
        <v>0.30440560311535692</v>
      </c>
      <c r="M22" s="373">
        <f t="shared" si="1"/>
        <v>0.3163101957213485</v>
      </c>
      <c r="N22" s="373">
        <f t="shared" si="1"/>
        <v>0.30773159241680414</v>
      </c>
      <c r="O22" s="373">
        <f t="shared" si="1"/>
        <v>0.32207509574393878</v>
      </c>
    </row>
    <row r="23" spans="2:15" ht="19.5" customHeight="1" x14ac:dyDescent="0.3">
      <c r="B23" s="105"/>
      <c r="C23" s="105"/>
      <c r="D23" s="105"/>
      <c r="E23" s="105"/>
      <c r="F23" s="62"/>
      <c r="G23" s="105"/>
      <c r="H23" s="105"/>
      <c r="I23" s="105"/>
      <c r="J23" s="105"/>
      <c r="K23" s="105"/>
      <c r="L23" s="105"/>
      <c r="M23" s="105"/>
      <c r="N23" s="105"/>
      <c r="O23" s="105"/>
    </row>
    <row r="24" spans="2:15" ht="19.5" customHeight="1" x14ac:dyDescent="0.3">
      <c r="B24" s="84"/>
      <c r="C24" s="84"/>
      <c r="D24" s="84"/>
      <c r="E24" s="84"/>
      <c r="F24" s="387"/>
      <c r="G24" s="84"/>
      <c r="H24" s="84"/>
      <c r="I24" s="84"/>
      <c r="J24" s="84"/>
      <c r="K24" s="84"/>
      <c r="L24" s="84"/>
      <c r="M24" s="84"/>
      <c r="N24" s="84"/>
      <c r="O24" s="84"/>
    </row>
    <row r="25" spans="2:15" ht="19.5" customHeight="1" x14ac:dyDescent="0.3">
      <c r="B25" s="84"/>
      <c r="C25" s="84"/>
      <c r="D25" s="84"/>
      <c r="E25" s="84"/>
      <c r="F25" s="387"/>
      <c r="G25" s="84"/>
      <c r="H25" s="84"/>
      <c r="I25" s="84"/>
      <c r="J25" s="84"/>
      <c r="K25" s="84"/>
      <c r="L25" s="84"/>
      <c r="M25" s="84"/>
      <c r="N25" s="84"/>
      <c r="O25" s="84"/>
    </row>
    <row r="26" spans="2:15" ht="19.5" customHeight="1" x14ac:dyDescent="0.25">
      <c r="B26" s="84"/>
      <c r="C26" s="84"/>
      <c r="D26" s="84"/>
      <c r="E26" s="84"/>
      <c r="F26" s="387"/>
      <c r="G26" s="84"/>
      <c r="H26" s="84"/>
      <c r="I26" s="84"/>
      <c r="J26" s="84"/>
      <c r="K26" s="84"/>
      <c r="L26" s="84"/>
      <c r="M26" s="84"/>
      <c r="N26" s="84"/>
      <c r="O26" s="84"/>
    </row>
    <row r="27" spans="2:15" ht="19.5" customHeight="1" x14ac:dyDescent="0.25">
      <c r="B27" s="84"/>
      <c r="C27" s="84"/>
      <c r="D27" s="84"/>
      <c r="E27" s="84"/>
      <c r="F27" s="387"/>
      <c r="G27" s="84"/>
      <c r="H27" s="84"/>
      <c r="I27" s="84"/>
      <c r="J27" s="84"/>
      <c r="K27" s="84"/>
      <c r="L27" s="84"/>
      <c r="M27" s="84"/>
      <c r="N27" s="84"/>
      <c r="O27" s="84"/>
    </row>
    <row r="28" spans="2:15" ht="19.5" customHeight="1" x14ac:dyDescent="0.25">
      <c r="B28" s="84"/>
      <c r="C28" s="84"/>
      <c r="D28" s="84"/>
      <c r="E28" s="84"/>
      <c r="F28" s="387"/>
      <c r="G28" s="84"/>
      <c r="H28" s="84"/>
      <c r="I28" s="84"/>
      <c r="J28" s="84"/>
      <c r="K28" s="84"/>
      <c r="L28" s="84"/>
      <c r="M28" s="84"/>
      <c r="N28" s="84"/>
      <c r="O28" s="84"/>
    </row>
    <row r="29" spans="2:15" ht="19.5" customHeight="1" x14ac:dyDescent="0.25">
      <c r="B29" s="84"/>
      <c r="C29" s="84"/>
      <c r="D29" s="84"/>
      <c r="E29" s="84"/>
      <c r="F29" s="387"/>
      <c r="G29" s="84"/>
      <c r="H29" s="84"/>
      <c r="I29" s="84"/>
      <c r="J29" s="84"/>
      <c r="K29" s="84"/>
      <c r="L29" s="84"/>
      <c r="M29" s="84"/>
      <c r="N29" s="84"/>
      <c r="O29" s="84"/>
    </row>
    <row r="30" spans="2:15" ht="19.5" customHeight="1" x14ac:dyDescent="0.25">
      <c r="B30" s="84"/>
      <c r="C30" s="84"/>
      <c r="D30" s="84"/>
      <c r="E30" s="84"/>
      <c r="F30" s="387"/>
      <c r="G30" s="84"/>
      <c r="H30" s="84"/>
      <c r="I30" s="84"/>
      <c r="J30" s="84"/>
      <c r="K30" s="84"/>
      <c r="L30" s="84"/>
      <c r="M30" s="84"/>
      <c r="N30" s="84"/>
      <c r="O30" s="84"/>
    </row>
    <row r="31" spans="2:15" ht="19.5" customHeight="1" x14ac:dyDescent="0.25">
      <c r="F31" s="177"/>
    </row>
    <row r="32" spans="2:15" ht="19.5" customHeight="1" x14ac:dyDescent="0.25">
      <c r="F32" s="177"/>
    </row>
    <row r="33" spans="1:16" ht="19.5" customHeight="1" x14ac:dyDescent="0.25">
      <c r="F33" s="177"/>
    </row>
    <row r="34" spans="1:16" ht="19.5" customHeight="1" x14ac:dyDescent="0.25">
      <c r="F34" s="177"/>
    </row>
    <row r="35" spans="1:16" ht="19.5" customHeight="1" x14ac:dyDescent="0.25">
      <c r="F35" s="177"/>
    </row>
    <row r="36" spans="1:16" ht="19.5" customHeight="1" x14ac:dyDescent="0.25">
      <c r="F36" s="177"/>
    </row>
    <row r="37" spans="1:16" ht="19.5" customHeight="1" x14ac:dyDescent="0.25">
      <c r="F37" s="177"/>
    </row>
    <row r="38" spans="1:16" ht="19.5" customHeight="1" x14ac:dyDescent="0.25">
      <c r="F38" s="177"/>
    </row>
    <row r="39" spans="1:16" ht="19.5" customHeight="1" x14ac:dyDescent="0.25">
      <c r="F39" s="177"/>
    </row>
    <row r="40" spans="1:16" ht="19.5" customHeight="1" x14ac:dyDescent="0.25">
      <c r="F40" s="177"/>
    </row>
    <row r="41" spans="1:16" ht="19.5" customHeight="1" x14ac:dyDescent="0.25">
      <c r="F41" s="177"/>
    </row>
    <row r="42" spans="1:16" ht="19.5" customHeight="1" x14ac:dyDescent="0.25">
      <c r="F42" s="177"/>
    </row>
    <row r="43" spans="1:16" ht="19.5" customHeight="1" x14ac:dyDescent="0.25">
      <c r="F43" s="177"/>
    </row>
    <row r="44" spans="1:16" ht="19.5" customHeight="1" x14ac:dyDescent="0.25">
      <c r="F44" s="177"/>
    </row>
    <row r="45" spans="1:16" ht="19.5" customHeight="1" x14ac:dyDescent="0.25">
      <c r="F45" s="177"/>
    </row>
    <row r="46" spans="1:16" ht="34.9" customHeight="1" x14ac:dyDescent="0.25">
      <c r="A46" s="926" t="s">
        <v>361</v>
      </c>
      <c r="B46" s="926"/>
      <c r="C46" s="926"/>
      <c r="D46" s="926"/>
      <c r="E46" s="926"/>
      <c r="F46" s="926"/>
      <c r="G46" s="926"/>
      <c r="H46" s="926"/>
      <c r="I46" s="926"/>
      <c r="J46" s="926"/>
      <c r="K46" s="926"/>
      <c r="L46" s="926"/>
      <c r="M46" s="926"/>
      <c r="N46" s="926"/>
      <c r="O46" s="926"/>
    </row>
    <row r="47" spans="1:16" ht="19.5" customHeight="1" x14ac:dyDescent="0.25">
      <c r="F47" s="177"/>
    </row>
    <row r="48" spans="1:16" ht="19.5" customHeight="1" x14ac:dyDescent="0.25">
      <c r="B48" s="102"/>
      <c r="C48" s="102"/>
      <c r="D48" s="102"/>
      <c r="E48" s="102"/>
      <c r="F48" s="34"/>
      <c r="G48" s="102"/>
      <c r="H48" s="102"/>
      <c r="I48" s="102"/>
      <c r="J48" s="102"/>
      <c r="K48" s="102"/>
      <c r="L48" s="102"/>
      <c r="M48" s="102"/>
      <c r="N48" s="102"/>
      <c r="O48" s="102"/>
      <c r="P48" s="102"/>
    </row>
    <row r="49" spans="1:16" ht="19.5" customHeight="1" x14ac:dyDescent="0.25">
      <c r="B49" s="105"/>
      <c r="C49" s="105"/>
      <c r="D49" s="105"/>
      <c r="E49" s="105"/>
      <c r="F49" s="62"/>
      <c r="G49" s="105"/>
      <c r="H49" s="105"/>
      <c r="I49" s="105"/>
      <c r="J49" s="105"/>
      <c r="K49" s="105"/>
      <c r="L49" s="105"/>
      <c r="M49" s="105"/>
      <c r="N49" s="105"/>
      <c r="O49" s="105"/>
      <c r="P49" s="102"/>
    </row>
    <row r="50" spans="1:16" ht="19.5" customHeight="1" x14ac:dyDescent="0.25">
      <c r="B50" s="105"/>
      <c r="C50" s="105"/>
      <c r="D50" s="105"/>
      <c r="E50" s="105"/>
      <c r="F50" s="62"/>
      <c r="G50" s="105"/>
      <c r="H50" s="105"/>
      <c r="I50" s="105"/>
      <c r="J50" s="105"/>
      <c r="K50" s="105"/>
      <c r="L50" s="105"/>
      <c r="M50" s="105"/>
      <c r="N50" s="105"/>
      <c r="O50" s="105"/>
      <c r="P50" s="102"/>
    </row>
    <row r="51" spans="1:16" ht="19.5" customHeight="1" x14ac:dyDescent="0.25">
      <c r="B51" s="105"/>
      <c r="C51" s="105"/>
      <c r="D51" s="105"/>
      <c r="E51" s="105"/>
      <c r="F51" s="62"/>
      <c r="G51" s="105"/>
      <c r="H51" s="105"/>
      <c r="I51" s="105"/>
      <c r="J51" s="105"/>
      <c r="K51" s="105"/>
      <c r="L51" s="105"/>
      <c r="M51" s="105"/>
      <c r="N51" s="105"/>
      <c r="O51" s="105"/>
      <c r="P51" s="102"/>
    </row>
    <row r="52" spans="1:16" ht="19.5" customHeight="1" x14ac:dyDescent="0.25">
      <c r="A52" s="105"/>
      <c r="B52" s="82"/>
      <c r="C52" s="90">
        <f>+C13</f>
        <v>2007</v>
      </c>
      <c r="D52" s="90">
        <f t="shared" ref="D52:O52" si="2">+D13</f>
        <v>2008</v>
      </c>
      <c r="E52" s="90">
        <f t="shared" si="2"/>
        <v>2009</v>
      </c>
      <c r="F52" s="90">
        <f t="shared" si="2"/>
        <v>2010</v>
      </c>
      <c r="G52" s="90">
        <f t="shared" si="2"/>
        <v>2011</v>
      </c>
      <c r="H52" s="90">
        <f t="shared" si="2"/>
        <v>2012</v>
      </c>
      <c r="I52" s="90">
        <f t="shared" si="2"/>
        <v>2013</v>
      </c>
      <c r="J52" s="90">
        <f t="shared" si="2"/>
        <v>2014</v>
      </c>
      <c r="K52" s="90">
        <f t="shared" si="2"/>
        <v>2015</v>
      </c>
      <c r="L52" s="90">
        <f t="shared" si="2"/>
        <v>2016</v>
      </c>
      <c r="M52" s="90">
        <f t="shared" si="2"/>
        <v>2017</v>
      </c>
      <c r="N52" s="90">
        <f t="shared" si="2"/>
        <v>2018</v>
      </c>
      <c r="O52" s="90">
        <f t="shared" si="2"/>
        <v>2019</v>
      </c>
      <c r="P52" s="102"/>
    </row>
    <row r="53" spans="1:16" ht="19.5" customHeight="1" x14ac:dyDescent="0.25">
      <c r="A53" s="105"/>
      <c r="B53" s="83" t="s">
        <v>127</v>
      </c>
      <c r="C53" s="373">
        <f>C14/C15</f>
        <v>0.36798117903365302</v>
      </c>
      <c r="D53" s="373">
        <f t="shared" ref="D53:O53" si="3">D14/D15</f>
        <v>0.35864403034686471</v>
      </c>
      <c r="E53" s="373">
        <f t="shared" si="3"/>
        <v>0.35542340411799622</v>
      </c>
      <c r="F53" s="373">
        <f t="shared" si="3"/>
        <v>0.35257839288944831</v>
      </c>
      <c r="G53" s="373">
        <f t="shared" si="3"/>
        <v>0.34894339692906995</v>
      </c>
      <c r="H53" s="373">
        <f t="shared" si="3"/>
        <v>0.31457358347455466</v>
      </c>
      <c r="I53" s="373">
        <f t="shared" si="3"/>
        <v>0.28018890788461692</v>
      </c>
      <c r="J53" s="373">
        <f t="shared" si="3"/>
        <v>0.26426059732999047</v>
      </c>
      <c r="K53" s="373">
        <f t="shared" si="3"/>
        <v>0.28051737442962271</v>
      </c>
      <c r="L53" s="373">
        <f t="shared" si="3"/>
        <v>0.28292674014293423</v>
      </c>
      <c r="M53" s="373">
        <f t="shared" si="3"/>
        <v>0.2774265114007804</v>
      </c>
      <c r="N53" s="373">
        <f t="shared" si="3"/>
        <v>0.28883753009262492</v>
      </c>
      <c r="O53" s="373">
        <f t="shared" si="3"/>
        <v>0.29050917085688827</v>
      </c>
      <c r="P53" s="102"/>
    </row>
    <row r="54" spans="1:16" ht="19.5" customHeight="1" x14ac:dyDescent="0.25">
      <c r="A54" s="105"/>
      <c r="B54" s="105"/>
      <c r="C54" s="105"/>
      <c r="D54" s="105"/>
      <c r="E54" s="105"/>
      <c r="F54" s="62"/>
      <c r="G54" s="105"/>
      <c r="H54" s="105"/>
      <c r="I54" s="105"/>
      <c r="J54" s="105"/>
      <c r="K54" s="105"/>
      <c r="L54" s="105"/>
      <c r="M54" s="105"/>
      <c r="N54" s="105"/>
      <c r="O54" s="105"/>
      <c r="P54" s="102"/>
    </row>
    <row r="55" spans="1:16" ht="19.5" customHeight="1" x14ac:dyDescent="0.25">
      <c r="B55" s="102"/>
      <c r="C55" s="102"/>
      <c r="D55" s="102"/>
      <c r="E55" s="102"/>
      <c r="F55" s="34"/>
      <c r="G55" s="102"/>
      <c r="H55" s="102"/>
      <c r="I55" s="102"/>
      <c r="J55" s="102"/>
      <c r="K55" s="102"/>
      <c r="L55" s="102"/>
      <c r="M55" s="102"/>
      <c r="N55" s="102"/>
      <c r="O55" s="102"/>
      <c r="P55" s="102"/>
    </row>
    <row r="56" spans="1:16" ht="19.5" customHeight="1" x14ac:dyDescent="0.25">
      <c r="B56" s="84"/>
      <c r="C56" s="84"/>
      <c r="D56" s="84"/>
      <c r="E56" s="84"/>
      <c r="F56" s="387"/>
      <c r="G56" s="84"/>
      <c r="H56" s="84"/>
      <c r="I56" s="84"/>
      <c r="J56" s="84"/>
      <c r="K56" s="84"/>
      <c r="L56" s="84"/>
      <c r="M56" s="84"/>
      <c r="N56" s="84"/>
      <c r="O56" s="84"/>
    </row>
    <row r="57" spans="1:16" ht="19.5" customHeight="1" x14ac:dyDescent="0.25">
      <c r="B57" s="84"/>
      <c r="C57" s="84"/>
      <c r="D57" s="84"/>
      <c r="E57" s="84"/>
      <c r="F57" s="387"/>
      <c r="G57" s="84"/>
      <c r="H57" s="84"/>
      <c r="I57" s="84"/>
      <c r="J57" s="84"/>
      <c r="K57" s="84"/>
      <c r="L57" s="84"/>
      <c r="M57" s="84"/>
      <c r="N57" s="84"/>
      <c r="O57" s="84"/>
    </row>
    <row r="58" spans="1:16" ht="19.5" customHeight="1" x14ac:dyDescent="0.25">
      <c r="F58" s="177"/>
    </row>
    <row r="59" spans="1:16" ht="19.5" customHeight="1" x14ac:dyDescent="0.25">
      <c r="F59" s="177"/>
    </row>
    <row r="60" spans="1:16" ht="19.5" customHeight="1" x14ac:dyDescent="0.25">
      <c r="F60" s="177"/>
    </row>
    <row r="61" spans="1:16" ht="19.5" customHeight="1" x14ac:dyDescent="0.25">
      <c r="F61" s="177"/>
    </row>
    <row r="62" spans="1:16" ht="19.5" customHeight="1" x14ac:dyDescent="0.25">
      <c r="F62" s="177"/>
    </row>
    <row r="63" spans="1:16" ht="19.5" customHeight="1" x14ac:dyDescent="0.25">
      <c r="F63" s="177"/>
    </row>
    <row r="64" spans="1:16" ht="19.5" customHeight="1" x14ac:dyDescent="0.25">
      <c r="F64" s="177"/>
    </row>
    <row r="65" spans="2:7" ht="19.5" customHeight="1" x14ac:dyDescent="0.25">
      <c r="F65" s="177"/>
    </row>
    <row r="66" spans="2:7" ht="19.5" customHeight="1" x14ac:dyDescent="0.25">
      <c r="F66" s="177"/>
    </row>
    <row r="67" spans="2:7" ht="19.5" customHeight="1" x14ac:dyDescent="0.25">
      <c r="F67" s="177"/>
    </row>
    <row r="68" spans="2:7" ht="19.5" customHeight="1" x14ac:dyDescent="0.25">
      <c r="F68" s="177"/>
    </row>
    <row r="69" spans="2:7" ht="19.5" customHeight="1" x14ac:dyDescent="0.25">
      <c r="F69" s="177"/>
    </row>
    <row r="70" spans="2:7" ht="19.5" customHeight="1" x14ac:dyDescent="0.25">
      <c r="F70" s="177"/>
    </row>
    <row r="71" spans="2:7" ht="19.5" customHeight="1" x14ac:dyDescent="0.25">
      <c r="F71" s="177"/>
    </row>
    <row r="72" spans="2:7" ht="6.6" customHeight="1" x14ac:dyDescent="0.25">
      <c r="F72" s="177"/>
    </row>
    <row r="73" spans="2:7" ht="19.5" customHeight="1" x14ac:dyDescent="0.25">
      <c r="F73" s="177"/>
    </row>
    <row r="74" spans="2:7" ht="42.75" x14ac:dyDescent="0.3">
      <c r="B74" s="480" t="s">
        <v>259</v>
      </c>
      <c r="C74" s="195"/>
      <c r="D74" s="195"/>
      <c r="E74" s="195"/>
      <c r="F74" s="191"/>
      <c r="G74" s="191"/>
    </row>
    <row r="75" spans="2:7" ht="15.75" x14ac:dyDescent="0.3">
      <c r="B75" s="160" t="s">
        <v>229</v>
      </c>
      <c r="C75" s="196"/>
      <c r="D75" s="196"/>
      <c r="E75" s="196"/>
      <c r="F75" s="191"/>
      <c r="G75" s="191"/>
    </row>
  </sheetData>
  <sheetProtection selectLockedCells="1" selectUnlockedCells="1"/>
  <mergeCells count="7">
    <mergeCell ref="A46:O46"/>
    <mergeCell ref="B5:M5"/>
    <mergeCell ref="B19:O19"/>
    <mergeCell ref="B3:O3"/>
    <mergeCell ref="B4:O4"/>
    <mergeCell ref="B7:O7"/>
    <mergeCell ref="B12:O12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P121"/>
  <sheetViews>
    <sheetView showGridLines="0" showZeros="0" zoomScale="80" zoomScaleNormal="80" zoomScaleSheetLayoutView="100" workbookViewId="0">
      <selection activeCell="C13" sqref="C13"/>
    </sheetView>
  </sheetViews>
  <sheetFormatPr baseColWidth="10" defaultColWidth="21" defaultRowHeight="15" x14ac:dyDescent="0.25"/>
  <cols>
    <col min="1" max="1" width="2.85546875" style="102" customWidth="1"/>
    <col min="2" max="2" width="52.7109375" style="102" customWidth="1"/>
    <col min="3" max="3" width="16.85546875" style="102" customWidth="1"/>
    <col min="4" max="15" width="15.28515625" style="102" customWidth="1"/>
    <col min="16" max="248" width="11.42578125" style="102" customWidth="1"/>
    <col min="249" max="249" width="2.7109375" style="102" customWidth="1"/>
    <col min="250" max="250" width="5.5703125" style="102" customWidth="1"/>
    <col min="251" max="251" width="14.5703125" style="102" customWidth="1"/>
    <col min="252" max="252" width="11.85546875" style="102" customWidth="1"/>
    <col min="253" max="255" width="15.7109375" style="102" customWidth="1"/>
    <col min="256" max="16384" width="21" style="102"/>
  </cols>
  <sheetData>
    <row r="1" spans="1:16" ht="66" customHeight="1" x14ac:dyDescent="0.3"/>
    <row r="2" spans="1:16" ht="21" customHeight="1" x14ac:dyDescent="0.3">
      <c r="J2" s="33"/>
    </row>
    <row r="3" spans="1:16" ht="32.25" customHeight="1" x14ac:dyDescent="0.25">
      <c r="A3" s="144"/>
      <c r="B3" s="926" t="s">
        <v>108</v>
      </c>
      <c r="C3" s="926"/>
      <c r="D3" s="926"/>
      <c r="E3" s="926"/>
      <c r="F3" s="926"/>
      <c r="G3" s="926"/>
      <c r="H3" s="926"/>
      <c r="I3" s="926"/>
      <c r="J3" s="926"/>
      <c r="K3" s="926"/>
      <c r="L3" s="926"/>
      <c r="M3" s="926"/>
      <c r="N3" s="926"/>
      <c r="O3" s="926"/>
    </row>
    <row r="4" spans="1:16" ht="36" customHeight="1" x14ac:dyDescent="0.25">
      <c r="A4" s="144"/>
      <c r="B4" s="926" t="s">
        <v>362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1:16" ht="0.6" customHeight="1" x14ac:dyDescent="0.3">
      <c r="A5" s="144"/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  <c r="N5" s="144"/>
      <c r="O5" s="144"/>
    </row>
    <row r="6" spans="1:16" ht="19.899999999999999" customHeight="1" x14ac:dyDescent="0.25">
      <c r="A6" s="144"/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1:16" ht="18.600000000000001" customHeight="1" x14ac:dyDescent="0.25">
      <c r="B7" s="932" t="s">
        <v>124</v>
      </c>
      <c r="C7" s="932"/>
      <c r="D7" s="932"/>
      <c r="E7" s="932"/>
      <c r="F7" s="932"/>
      <c r="G7" s="932"/>
      <c r="H7" s="932"/>
      <c r="I7" s="932"/>
      <c r="J7" s="932"/>
      <c r="K7" s="932"/>
      <c r="L7" s="932"/>
      <c r="M7" s="932"/>
      <c r="N7" s="932"/>
      <c r="O7" s="932"/>
    </row>
    <row r="8" spans="1:16" ht="33" customHeight="1" x14ac:dyDescent="0.25">
      <c r="B8" s="455" t="s">
        <v>40</v>
      </c>
      <c r="C8" s="455">
        <v>2007</v>
      </c>
      <c r="D8" s="455">
        <v>2008</v>
      </c>
      <c r="E8" s="455">
        <v>2009</v>
      </c>
      <c r="F8" s="455">
        <v>2010</v>
      </c>
      <c r="G8" s="455">
        <v>2011</v>
      </c>
      <c r="H8" s="455">
        <v>2012</v>
      </c>
      <c r="I8" s="455">
        <v>2013</v>
      </c>
      <c r="J8" s="455">
        <v>2014</v>
      </c>
      <c r="K8" s="455">
        <v>2015</v>
      </c>
      <c r="L8" s="455">
        <v>2016</v>
      </c>
      <c r="M8" s="455">
        <v>2017</v>
      </c>
      <c r="N8" s="455">
        <v>2018</v>
      </c>
      <c r="O8" s="455">
        <v>2019</v>
      </c>
    </row>
    <row r="9" spans="1:16" ht="37.9" customHeight="1" x14ac:dyDescent="0.25">
      <c r="B9" s="443" t="s">
        <v>545</v>
      </c>
      <c r="C9" s="566">
        <v>2051204</v>
      </c>
      <c r="D9" s="566">
        <v>2569843</v>
      </c>
      <c r="E9" s="566">
        <v>2850686</v>
      </c>
      <c r="F9" s="566">
        <v>3077692</v>
      </c>
      <c r="G9" s="566">
        <v>3629491</v>
      </c>
      <c r="H9" s="566">
        <v>3902072</v>
      </c>
      <c r="I9" s="566">
        <v>4499718</v>
      </c>
      <c r="J9" s="566">
        <v>4380616</v>
      </c>
      <c r="K9" s="566">
        <v>4455967</v>
      </c>
      <c r="L9" s="566">
        <v>4443285</v>
      </c>
      <c r="M9" s="566">
        <v>4807035</v>
      </c>
      <c r="N9" s="566">
        <v>4871148</v>
      </c>
      <c r="O9" s="566">
        <v>5019055</v>
      </c>
    </row>
    <row r="10" spans="1:16" ht="37.9" customHeight="1" x14ac:dyDescent="0.3">
      <c r="B10" s="443" t="s">
        <v>546</v>
      </c>
      <c r="C10" s="566">
        <v>1745024</v>
      </c>
      <c r="D10" s="566">
        <v>1912537</v>
      </c>
      <c r="E10" s="566">
        <v>2038903</v>
      </c>
      <c r="F10" s="566">
        <v>2293859</v>
      </c>
      <c r="G10" s="566">
        <v>2439076</v>
      </c>
      <c r="H10" s="566">
        <v>2595584</v>
      </c>
      <c r="I10" s="566">
        <v>2773285</v>
      </c>
      <c r="J10" s="566">
        <v>3046350</v>
      </c>
      <c r="K10" s="566">
        <v>3042581</v>
      </c>
      <c r="L10" s="566">
        <v>3079967</v>
      </c>
      <c r="M10" s="566">
        <v>3237144</v>
      </c>
      <c r="N10" s="566">
        <v>3395869</v>
      </c>
      <c r="O10" s="566">
        <v>3471147</v>
      </c>
    </row>
    <row r="11" spans="1:16" ht="37.9" customHeight="1" x14ac:dyDescent="0.25">
      <c r="B11" s="901" t="s">
        <v>547</v>
      </c>
      <c r="C11" s="912">
        <v>1215137</v>
      </c>
      <c r="D11" s="912">
        <v>1312052</v>
      </c>
      <c r="E11" s="912">
        <v>1367619</v>
      </c>
      <c r="F11" s="912">
        <v>1592375</v>
      </c>
      <c r="G11" s="912">
        <v>1694435</v>
      </c>
      <c r="H11" s="912">
        <v>1800241</v>
      </c>
      <c r="I11" s="912">
        <v>1921433</v>
      </c>
      <c r="J11" s="912">
        <v>2109530</v>
      </c>
      <c r="K11" s="912">
        <v>2097651</v>
      </c>
      <c r="L11" s="912">
        <v>2159133</v>
      </c>
      <c r="M11" s="912">
        <v>2311071</v>
      </c>
      <c r="N11" s="912">
        <v>2457646</v>
      </c>
      <c r="O11" s="912">
        <v>2531284</v>
      </c>
      <c r="P11" s="902"/>
    </row>
    <row r="12" spans="1:16" ht="37.9" customHeight="1" x14ac:dyDescent="0.3">
      <c r="B12" s="901" t="s">
        <v>548</v>
      </c>
      <c r="C12" s="912">
        <v>529887</v>
      </c>
      <c r="D12" s="912">
        <v>600485</v>
      </c>
      <c r="E12" s="912">
        <v>671284</v>
      </c>
      <c r="F12" s="912">
        <v>701484</v>
      </c>
      <c r="G12" s="912">
        <v>744641</v>
      </c>
      <c r="H12" s="912">
        <v>795343</v>
      </c>
      <c r="I12" s="912">
        <v>851852</v>
      </c>
      <c r="J12" s="912">
        <v>936820</v>
      </c>
      <c r="K12" s="912">
        <v>944930</v>
      </c>
      <c r="L12" s="912">
        <v>920834</v>
      </c>
      <c r="M12" s="912">
        <v>926073</v>
      </c>
      <c r="N12" s="912">
        <v>938223</v>
      </c>
      <c r="O12" s="912">
        <v>939863</v>
      </c>
      <c r="P12" s="902"/>
    </row>
    <row r="13" spans="1:16" ht="33" customHeight="1" x14ac:dyDescent="0.3">
      <c r="B13" s="605" t="s">
        <v>172</v>
      </c>
      <c r="C13" s="567">
        <v>3796228</v>
      </c>
      <c r="D13" s="567">
        <v>4482380</v>
      </c>
      <c r="E13" s="567">
        <v>4889589</v>
      </c>
      <c r="F13" s="567">
        <v>5371551</v>
      </c>
      <c r="G13" s="567">
        <v>6068567</v>
      </c>
      <c r="H13" s="567">
        <v>6497656</v>
      </c>
      <c r="I13" s="567">
        <v>7273003</v>
      </c>
      <c r="J13" s="567">
        <v>7426966</v>
      </c>
      <c r="K13" s="567">
        <v>7498548</v>
      </c>
      <c r="L13" s="567">
        <v>7523252</v>
      </c>
      <c r="M13" s="567">
        <v>8044179</v>
      </c>
      <c r="N13" s="567">
        <v>8267017</v>
      </c>
      <c r="O13" s="567">
        <v>8490202</v>
      </c>
    </row>
    <row r="14" spans="1:16" ht="33" customHeight="1" x14ac:dyDescent="0.3">
      <c r="B14" s="903"/>
      <c r="C14" s="243"/>
      <c r="D14" s="243"/>
      <c r="E14" s="243"/>
      <c r="F14" s="243"/>
      <c r="G14" s="243"/>
      <c r="H14" s="243"/>
      <c r="I14" s="243"/>
      <c r="J14" s="243"/>
      <c r="K14" s="243"/>
      <c r="L14" s="243"/>
      <c r="M14" s="243"/>
      <c r="N14" s="243"/>
      <c r="O14" s="243"/>
    </row>
    <row r="15" spans="1:16" ht="33" customHeight="1" x14ac:dyDescent="0.25">
      <c r="B15" s="932" t="s">
        <v>62</v>
      </c>
      <c r="C15" s="932"/>
      <c r="D15" s="932"/>
      <c r="E15" s="932"/>
      <c r="F15" s="932"/>
      <c r="G15" s="932"/>
      <c r="H15" s="932"/>
      <c r="I15" s="932"/>
      <c r="J15" s="932"/>
      <c r="K15" s="932"/>
      <c r="L15" s="932"/>
      <c r="M15" s="932"/>
      <c r="N15" s="932"/>
      <c r="O15" s="932"/>
    </row>
    <row r="16" spans="1:16" ht="33" customHeight="1" x14ac:dyDescent="0.25">
      <c r="B16" s="455" t="s">
        <v>40</v>
      </c>
      <c r="C16" s="455">
        <v>2007</v>
      </c>
      <c r="D16" s="455">
        <v>2008</v>
      </c>
      <c r="E16" s="455">
        <v>2009</v>
      </c>
      <c r="F16" s="455">
        <v>2010</v>
      </c>
      <c r="G16" s="455">
        <v>2011</v>
      </c>
      <c r="H16" s="455">
        <v>2012</v>
      </c>
      <c r="I16" s="455">
        <v>2013</v>
      </c>
      <c r="J16" s="455">
        <v>2014</v>
      </c>
      <c r="K16" s="455">
        <v>2015</v>
      </c>
      <c r="L16" s="455">
        <v>2016</v>
      </c>
      <c r="M16" s="455">
        <v>2017</v>
      </c>
      <c r="N16" s="455">
        <v>2018</v>
      </c>
      <c r="O16" s="455">
        <v>2019</v>
      </c>
    </row>
    <row r="17" spans="1:15" ht="37.9" customHeight="1" x14ac:dyDescent="0.25">
      <c r="B17" s="443" t="s">
        <v>545</v>
      </c>
      <c r="C17" s="566">
        <v>2051204</v>
      </c>
      <c r="D17" s="566">
        <v>2220490</v>
      </c>
      <c r="E17" s="566">
        <v>2456066</v>
      </c>
      <c r="F17" s="566">
        <v>2543326</v>
      </c>
      <c r="G17" s="566">
        <v>2736024</v>
      </c>
      <c r="H17" s="566">
        <v>2740594</v>
      </c>
      <c r="I17" s="566">
        <v>2692549</v>
      </c>
      <c r="J17" s="566">
        <v>2709285</v>
      </c>
      <c r="K17" s="566">
        <v>2937521</v>
      </c>
      <c r="L17" s="566">
        <v>2957687</v>
      </c>
      <c r="M17" s="566">
        <v>2993434</v>
      </c>
      <c r="N17" s="566">
        <v>3225503</v>
      </c>
      <c r="O17" s="566">
        <v>3179717</v>
      </c>
    </row>
    <row r="18" spans="1:15" ht="37.9" customHeight="1" x14ac:dyDescent="0.3">
      <c r="B18" s="443" t="s">
        <v>546</v>
      </c>
      <c r="C18" s="566">
        <v>1745024</v>
      </c>
      <c r="D18" s="566">
        <v>1812971</v>
      </c>
      <c r="E18" s="566">
        <v>1858128</v>
      </c>
      <c r="F18" s="566">
        <v>2028965</v>
      </c>
      <c r="G18" s="566">
        <v>2076292</v>
      </c>
      <c r="H18" s="566">
        <v>2083840</v>
      </c>
      <c r="I18" s="566">
        <v>2099476</v>
      </c>
      <c r="J18" s="566">
        <v>2156776</v>
      </c>
      <c r="K18" s="566">
        <v>2088500</v>
      </c>
      <c r="L18" s="566">
        <v>2070099</v>
      </c>
      <c r="M18" s="566">
        <v>2105889</v>
      </c>
      <c r="N18" s="566">
        <v>2162729</v>
      </c>
      <c r="O18" s="566">
        <v>2173392</v>
      </c>
    </row>
    <row r="19" spans="1:15" ht="37.9" customHeight="1" x14ac:dyDescent="0.25">
      <c r="B19" s="901" t="s">
        <v>547</v>
      </c>
      <c r="C19" s="566">
        <v>1215137</v>
      </c>
      <c r="D19" s="566">
        <v>1238569</v>
      </c>
      <c r="E19" s="566">
        <v>1251416</v>
      </c>
      <c r="F19" s="566">
        <v>1427373</v>
      </c>
      <c r="G19" s="566">
        <v>1461792</v>
      </c>
      <c r="H19" s="566">
        <v>1453748</v>
      </c>
      <c r="I19" s="566">
        <v>1457066</v>
      </c>
      <c r="J19" s="566">
        <v>1485016</v>
      </c>
      <c r="K19" s="566">
        <v>1421141</v>
      </c>
      <c r="L19" s="566">
        <v>1437155</v>
      </c>
      <c r="M19" s="566">
        <v>1483118</v>
      </c>
      <c r="N19" s="566">
        <v>1540817</v>
      </c>
      <c r="O19" s="566">
        <v>1557176</v>
      </c>
    </row>
    <row r="20" spans="1:15" ht="37.9" customHeight="1" x14ac:dyDescent="0.3">
      <c r="B20" s="901" t="s">
        <v>548</v>
      </c>
      <c r="C20" s="566">
        <v>529887</v>
      </c>
      <c r="D20" s="566">
        <v>574402</v>
      </c>
      <c r="E20" s="566">
        <v>606712</v>
      </c>
      <c r="F20" s="566">
        <v>601592</v>
      </c>
      <c r="G20" s="566">
        <v>614500</v>
      </c>
      <c r="H20" s="566">
        <v>630092</v>
      </c>
      <c r="I20" s="566">
        <v>642410</v>
      </c>
      <c r="J20" s="566">
        <v>671760</v>
      </c>
      <c r="K20" s="566">
        <v>667359</v>
      </c>
      <c r="L20" s="566">
        <v>632944</v>
      </c>
      <c r="M20" s="566">
        <v>622771</v>
      </c>
      <c r="N20" s="566">
        <v>621912</v>
      </c>
      <c r="O20" s="566">
        <v>616216</v>
      </c>
    </row>
    <row r="21" spans="1:15" ht="33" customHeight="1" x14ac:dyDescent="0.3">
      <c r="B21" s="605" t="s">
        <v>172</v>
      </c>
      <c r="C21" s="567">
        <v>3796228</v>
      </c>
      <c r="D21" s="567">
        <v>4033461</v>
      </c>
      <c r="E21" s="567">
        <v>4314194</v>
      </c>
      <c r="F21" s="567">
        <v>4572291</v>
      </c>
      <c r="G21" s="567">
        <v>4812316</v>
      </c>
      <c r="H21" s="567">
        <v>4824434</v>
      </c>
      <c r="I21" s="567">
        <v>4792025</v>
      </c>
      <c r="J21" s="567">
        <v>4866061</v>
      </c>
      <c r="K21" s="567">
        <v>5026021</v>
      </c>
      <c r="L21" s="567">
        <v>5027786</v>
      </c>
      <c r="M21" s="567">
        <v>5099323</v>
      </c>
      <c r="N21" s="567">
        <v>5388232</v>
      </c>
      <c r="O21" s="567">
        <v>5353109</v>
      </c>
    </row>
    <row r="22" spans="1:15" ht="18" customHeight="1" x14ac:dyDescent="0.3">
      <c r="B22" s="160" t="s">
        <v>230</v>
      </c>
      <c r="C22" s="74"/>
      <c r="D22" s="74"/>
      <c r="E22" s="74"/>
      <c r="F22" s="74"/>
      <c r="G22" s="74"/>
      <c r="H22" s="74"/>
      <c r="I22" s="74"/>
      <c r="J22" s="74"/>
      <c r="K22" s="74"/>
      <c r="L22" s="74"/>
      <c r="M22" s="74"/>
    </row>
    <row r="23" spans="1:15" ht="18" customHeight="1" x14ac:dyDescent="0.3">
      <c r="B23" s="160"/>
      <c r="C23" s="74"/>
      <c r="D23" s="74"/>
      <c r="E23" s="74"/>
      <c r="F23" s="74"/>
      <c r="G23" s="74"/>
      <c r="H23" s="74"/>
      <c r="I23" s="74"/>
      <c r="J23" s="74"/>
      <c r="K23" s="74"/>
      <c r="L23" s="74"/>
      <c r="M23" s="74"/>
    </row>
    <row r="24" spans="1:15" ht="18" customHeight="1" x14ac:dyDescent="0.25">
      <c r="B24" s="77"/>
      <c r="C24" s="74"/>
      <c r="D24" s="74"/>
      <c r="E24" s="74"/>
      <c r="F24" s="74"/>
      <c r="G24" s="74"/>
      <c r="H24" s="74"/>
      <c r="I24" s="74"/>
      <c r="J24" s="74"/>
      <c r="K24" s="74"/>
      <c r="L24" s="74"/>
      <c r="M24" s="74"/>
    </row>
    <row r="25" spans="1:15" ht="21.75" customHeight="1" x14ac:dyDescent="0.25">
      <c r="B25" s="926" t="s">
        <v>363</v>
      </c>
      <c r="C25" s="926"/>
      <c r="D25" s="926"/>
      <c r="E25" s="926"/>
      <c r="F25" s="926"/>
      <c r="G25" s="926"/>
      <c r="H25" s="926"/>
      <c r="I25" s="926"/>
      <c r="J25" s="926"/>
      <c r="K25" s="926"/>
      <c r="L25" s="926"/>
      <c r="M25" s="926"/>
      <c r="N25" s="926"/>
      <c r="O25" s="926"/>
    </row>
    <row r="26" spans="1:15" ht="19.5" customHeight="1" x14ac:dyDescent="0.25">
      <c r="A26" s="105"/>
      <c r="B26" s="36"/>
      <c r="C26" s="36"/>
      <c r="D26" s="36"/>
      <c r="E26" s="36"/>
      <c r="F26" s="129"/>
      <c r="G26" s="36"/>
      <c r="H26" s="36"/>
      <c r="I26" s="36"/>
      <c r="J26" s="36"/>
      <c r="K26" s="36"/>
      <c r="L26" s="36"/>
      <c r="M26" s="36"/>
      <c r="N26" s="36"/>
      <c r="O26" s="36"/>
    </row>
    <row r="27" spans="1:15" ht="19.5" customHeight="1" x14ac:dyDescent="0.25">
      <c r="A27" s="105"/>
      <c r="B27" s="904"/>
      <c r="C27" s="905">
        <v>2007</v>
      </c>
      <c r="D27" s="905">
        <v>2008</v>
      </c>
      <c r="E27" s="905">
        <v>2009</v>
      </c>
      <c r="F27" s="905">
        <v>2010</v>
      </c>
      <c r="G27" s="905">
        <v>2011</v>
      </c>
      <c r="H27" s="905">
        <v>2012</v>
      </c>
      <c r="I27" s="905">
        <v>2013</v>
      </c>
      <c r="J27" s="905">
        <v>2014</v>
      </c>
      <c r="K27" s="905">
        <v>2015</v>
      </c>
      <c r="L27" s="905">
        <v>2016</v>
      </c>
      <c r="M27" s="905">
        <v>2017</v>
      </c>
      <c r="N27" s="905">
        <v>2018</v>
      </c>
      <c r="O27" s="905">
        <v>2019</v>
      </c>
    </row>
    <row r="28" spans="1:15" ht="19.5" customHeight="1" x14ac:dyDescent="0.25">
      <c r="A28" s="105"/>
      <c r="B28" s="906" t="str">
        <f>+B9</f>
        <v>Gasto de consumo final público</v>
      </c>
      <c r="C28" s="510">
        <f>+C9/C13</f>
        <v>0.54032687183172345</v>
      </c>
      <c r="D28" s="510">
        <f t="shared" ref="D28:O28" si="0">+D9/D13</f>
        <v>0.57332109281230059</v>
      </c>
      <c r="E28" s="510">
        <f t="shared" si="0"/>
        <v>0.58301137375758982</v>
      </c>
      <c r="F28" s="510">
        <f t="shared" si="0"/>
        <v>0.57296151521227301</v>
      </c>
      <c r="G28" s="510">
        <f t="shared" si="0"/>
        <v>0.59808040349558633</v>
      </c>
      <c r="H28" s="510">
        <f t="shared" si="0"/>
        <v>0.60053533151031691</v>
      </c>
      <c r="I28" s="510">
        <f t="shared" si="0"/>
        <v>0.61868776899995781</v>
      </c>
      <c r="J28" s="510">
        <f t="shared" si="0"/>
        <v>0.5898257781172016</v>
      </c>
      <c r="K28" s="510">
        <f t="shared" si="0"/>
        <v>0.59424397896766146</v>
      </c>
      <c r="L28" s="510">
        <f t="shared" si="0"/>
        <v>0.59060696092594001</v>
      </c>
      <c r="M28" s="510">
        <f t="shared" si="0"/>
        <v>0.59757931791423335</v>
      </c>
      <c r="N28" s="510">
        <f t="shared" si="0"/>
        <v>0.58922680333184263</v>
      </c>
      <c r="O28" s="510">
        <f t="shared" si="0"/>
        <v>0.59115849069315429</v>
      </c>
    </row>
    <row r="29" spans="1:15" ht="19.5" customHeight="1" x14ac:dyDescent="0.25">
      <c r="A29" s="105"/>
      <c r="B29" s="906" t="str">
        <f>+B10</f>
        <v>Gasto de consumo final privado</v>
      </c>
      <c r="C29" s="510">
        <f>+C10/C13</f>
        <v>0.45967312816827649</v>
      </c>
      <c r="D29" s="510">
        <f t="shared" ref="D29:O29" si="1">+D10/D13</f>
        <v>0.42667890718769941</v>
      </c>
      <c r="E29" s="510">
        <f t="shared" si="1"/>
        <v>0.41698862624241018</v>
      </c>
      <c r="F29" s="510">
        <f t="shared" si="1"/>
        <v>0.42703848478772705</v>
      </c>
      <c r="G29" s="510">
        <f t="shared" si="1"/>
        <v>0.40191959650441367</v>
      </c>
      <c r="H29" s="510">
        <f t="shared" si="1"/>
        <v>0.39946466848968304</v>
      </c>
      <c r="I29" s="510">
        <f t="shared" si="1"/>
        <v>0.38131223100004219</v>
      </c>
      <c r="J29" s="510">
        <f t="shared" si="1"/>
        <v>0.41017422188279845</v>
      </c>
      <c r="K29" s="510">
        <f t="shared" si="1"/>
        <v>0.40575602103233854</v>
      </c>
      <c r="L29" s="510">
        <f t="shared" si="1"/>
        <v>0.40939303907405999</v>
      </c>
      <c r="M29" s="510">
        <f t="shared" si="1"/>
        <v>0.40242068208576659</v>
      </c>
      <c r="N29" s="510">
        <f t="shared" si="1"/>
        <v>0.41077319666815731</v>
      </c>
      <c r="O29" s="510">
        <f t="shared" si="1"/>
        <v>0.40884150930684571</v>
      </c>
    </row>
    <row r="30" spans="1:15" ht="19.5" customHeight="1" x14ac:dyDescent="0.25">
      <c r="A30" s="105"/>
      <c r="B30" s="907" t="str">
        <f>+B13</f>
        <v>Total</v>
      </c>
      <c r="C30" s="510">
        <f>SUM(C28:C29)</f>
        <v>1</v>
      </c>
      <c r="D30" s="510">
        <f t="shared" ref="D30:O30" si="2">SUM(D28:D29)</f>
        <v>1</v>
      </c>
      <c r="E30" s="510">
        <f t="shared" si="2"/>
        <v>1</v>
      </c>
      <c r="F30" s="510">
        <f t="shared" si="2"/>
        <v>1</v>
      </c>
      <c r="G30" s="510">
        <f t="shared" si="2"/>
        <v>1</v>
      </c>
      <c r="H30" s="510">
        <f t="shared" si="2"/>
        <v>1</v>
      </c>
      <c r="I30" s="510">
        <f t="shared" si="2"/>
        <v>1</v>
      </c>
      <c r="J30" s="510">
        <f t="shared" si="2"/>
        <v>1</v>
      </c>
      <c r="K30" s="510">
        <f t="shared" si="2"/>
        <v>1</v>
      </c>
      <c r="L30" s="510">
        <f t="shared" si="2"/>
        <v>1</v>
      </c>
      <c r="M30" s="510">
        <f t="shared" si="2"/>
        <v>1</v>
      </c>
      <c r="N30" s="510">
        <f t="shared" si="2"/>
        <v>1</v>
      </c>
      <c r="O30" s="510">
        <f t="shared" si="2"/>
        <v>1</v>
      </c>
    </row>
    <row r="31" spans="1:15" ht="19.5" customHeight="1" x14ac:dyDescent="0.25">
      <c r="B31" s="105"/>
      <c r="C31" s="105"/>
      <c r="D31" s="105"/>
      <c r="E31" s="105"/>
      <c r="F31" s="62"/>
      <c r="G31" s="105"/>
      <c r="H31" s="105"/>
      <c r="I31" s="105"/>
      <c r="J31" s="105"/>
      <c r="K31" s="105"/>
      <c r="L31" s="105"/>
      <c r="M31" s="105"/>
      <c r="N31" s="105"/>
      <c r="O31" s="105"/>
    </row>
    <row r="32" spans="1:15" ht="19.5" customHeight="1" x14ac:dyDescent="0.25">
      <c r="F32" s="34"/>
    </row>
    <row r="33" spans="2:15" ht="19.5" customHeight="1" x14ac:dyDescent="0.25">
      <c r="F33" s="34"/>
    </row>
    <row r="34" spans="2:15" ht="19.5" customHeight="1" x14ac:dyDescent="0.25">
      <c r="B34" s="144"/>
      <c r="C34" s="144"/>
      <c r="D34" s="144"/>
      <c r="E34" s="144"/>
      <c r="F34" s="177"/>
      <c r="G34" s="144"/>
      <c r="H34" s="144"/>
      <c r="I34" s="144"/>
      <c r="J34" s="144"/>
      <c r="K34" s="144"/>
      <c r="L34" s="144"/>
      <c r="M34" s="144"/>
      <c r="N34" s="144"/>
      <c r="O34" s="144"/>
    </row>
    <row r="35" spans="2:15" ht="19.5" customHeight="1" x14ac:dyDescent="0.25">
      <c r="B35" s="144"/>
      <c r="C35" s="144"/>
      <c r="D35" s="144"/>
      <c r="E35" s="144"/>
      <c r="F35" s="177"/>
      <c r="G35" s="144"/>
      <c r="H35" s="144"/>
      <c r="I35" s="144"/>
      <c r="J35" s="144"/>
      <c r="K35" s="144"/>
      <c r="L35" s="144"/>
      <c r="M35" s="144"/>
      <c r="N35" s="144"/>
      <c r="O35" s="144"/>
    </row>
    <row r="36" spans="2:15" ht="19.5" customHeight="1" x14ac:dyDescent="0.25">
      <c r="B36" s="144"/>
      <c r="C36" s="144"/>
      <c r="D36" s="144"/>
      <c r="E36" s="144"/>
      <c r="F36" s="177"/>
      <c r="G36" s="144"/>
      <c r="H36" s="144"/>
      <c r="I36" s="144"/>
      <c r="J36" s="144"/>
      <c r="K36" s="144"/>
      <c r="L36" s="144"/>
      <c r="M36" s="144"/>
      <c r="N36" s="144"/>
      <c r="O36" s="144"/>
    </row>
    <row r="37" spans="2:15" ht="19.5" customHeight="1" x14ac:dyDescent="0.25">
      <c r="B37" s="144"/>
      <c r="C37" s="144"/>
      <c r="D37" s="144"/>
      <c r="E37" s="144"/>
      <c r="F37" s="177"/>
      <c r="G37" s="144"/>
      <c r="H37" s="144"/>
      <c r="I37" s="144"/>
      <c r="J37" s="144"/>
      <c r="K37" s="144"/>
      <c r="L37" s="144"/>
      <c r="M37" s="144"/>
      <c r="N37" s="144"/>
      <c r="O37" s="144"/>
    </row>
    <row r="38" spans="2:15" ht="19.5" customHeight="1" x14ac:dyDescent="0.25">
      <c r="B38" s="144"/>
      <c r="C38" s="144"/>
      <c r="D38" s="144"/>
      <c r="E38" s="144"/>
      <c r="F38" s="177"/>
      <c r="G38" s="144"/>
      <c r="H38" s="144"/>
      <c r="I38" s="144"/>
      <c r="J38" s="144"/>
      <c r="K38" s="144"/>
      <c r="L38" s="144"/>
      <c r="M38" s="144"/>
      <c r="N38" s="144"/>
      <c r="O38" s="144"/>
    </row>
    <row r="39" spans="2:15" ht="19.5" customHeight="1" x14ac:dyDescent="0.25">
      <c r="B39" s="105"/>
      <c r="C39" s="105"/>
      <c r="D39" s="105"/>
      <c r="E39" s="105"/>
      <c r="F39" s="62"/>
      <c r="G39" s="105"/>
      <c r="H39" s="105"/>
      <c r="I39" s="105"/>
      <c r="J39" s="105"/>
      <c r="K39" s="105"/>
      <c r="L39" s="105"/>
      <c r="M39" s="105"/>
    </row>
    <row r="40" spans="2:15" ht="19.5" customHeight="1" x14ac:dyDescent="0.25">
      <c r="B40" s="105"/>
      <c r="C40" s="105"/>
      <c r="D40" s="105"/>
      <c r="E40" s="105"/>
      <c r="F40" s="62"/>
      <c r="G40" s="105"/>
      <c r="H40" s="105"/>
      <c r="I40" s="105"/>
      <c r="J40" s="105"/>
      <c r="K40" s="105"/>
      <c r="L40" s="105"/>
      <c r="M40" s="105"/>
    </row>
    <row r="41" spans="2:15" ht="19.5" customHeight="1" x14ac:dyDescent="0.25">
      <c r="B41" s="105"/>
      <c r="C41" s="105"/>
      <c r="D41" s="105"/>
      <c r="E41" s="105"/>
      <c r="F41" s="62"/>
      <c r="G41" s="105"/>
      <c r="H41" s="105"/>
      <c r="I41" s="105"/>
      <c r="J41" s="105"/>
      <c r="K41" s="105"/>
      <c r="L41" s="105"/>
      <c r="M41" s="105"/>
    </row>
    <row r="42" spans="2:15" ht="19.5" customHeight="1" x14ac:dyDescent="0.25">
      <c r="B42" s="105"/>
      <c r="C42" s="105"/>
      <c r="D42" s="105"/>
      <c r="E42" s="105"/>
      <c r="F42" s="62"/>
      <c r="G42" s="105"/>
      <c r="H42" s="105"/>
      <c r="I42" s="105"/>
      <c r="J42" s="105"/>
      <c r="K42" s="105"/>
      <c r="L42" s="105"/>
      <c r="M42" s="105"/>
    </row>
    <row r="43" spans="2:15" ht="19.5" customHeight="1" x14ac:dyDescent="0.25">
      <c r="B43" s="105"/>
      <c r="C43" s="105"/>
      <c r="D43" s="105"/>
      <c r="E43" s="105"/>
      <c r="F43" s="62"/>
      <c r="G43" s="105"/>
      <c r="H43" s="105"/>
      <c r="I43" s="105"/>
      <c r="J43" s="105"/>
      <c r="K43" s="105"/>
      <c r="L43" s="105"/>
      <c r="M43" s="105"/>
    </row>
    <row r="44" spans="2:15" ht="19.5" customHeight="1" x14ac:dyDescent="0.25">
      <c r="B44" s="105"/>
      <c r="C44" s="105"/>
      <c r="D44" s="105"/>
      <c r="E44" s="105"/>
      <c r="F44" s="62"/>
      <c r="G44" s="105"/>
      <c r="H44" s="105"/>
      <c r="I44" s="105"/>
      <c r="J44" s="105"/>
      <c r="K44" s="105"/>
      <c r="L44" s="105"/>
      <c r="M44" s="105"/>
    </row>
    <row r="45" spans="2:15" ht="19.5" customHeight="1" x14ac:dyDescent="0.25">
      <c r="B45" s="105"/>
      <c r="C45" s="105"/>
      <c r="D45" s="105"/>
      <c r="E45" s="105"/>
      <c r="F45" s="62"/>
      <c r="G45" s="105"/>
      <c r="H45" s="105"/>
      <c r="I45" s="105"/>
      <c r="J45" s="105"/>
      <c r="K45" s="105"/>
      <c r="L45" s="105"/>
      <c r="M45" s="105"/>
    </row>
    <row r="46" spans="2:15" ht="19.5" customHeight="1" x14ac:dyDescent="0.25">
      <c r="B46" s="105"/>
      <c r="C46" s="105"/>
      <c r="D46" s="105"/>
      <c r="E46" s="105"/>
      <c r="F46" s="62"/>
      <c r="G46" s="105"/>
      <c r="H46" s="105"/>
      <c r="I46" s="105"/>
      <c r="J46" s="105"/>
      <c r="K46" s="105"/>
      <c r="L46" s="105"/>
      <c r="M46" s="105"/>
    </row>
    <row r="47" spans="2:15" ht="19.5" customHeight="1" x14ac:dyDescent="0.25">
      <c r="B47" s="105"/>
      <c r="C47" s="105"/>
      <c r="D47" s="105"/>
      <c r="E47" s="105"/>
      <c r="F47" s="62"/>
      <c r="G47" s="105"/>
      <c r="H47" s="105"/>
      <c r="I47" s="105"/>
      <c r="J47" s="105"/>
      <c r="K47" s="105"/>
      <c r="L47" s="105"/>
      <c r="M47" s="105"/>
    </row>
    <row r="48" spans="2:15" ht="19.5" customHeight="1" x14ac:dyDescent="0.25">
      <c r="B48" s="105"/>
      <c r="C48" s="105"/>
      <c r="D48" s="105"/>
      <c r="E48" s="105"/>
      <c r="F48" s="62"/>
      <c r="G48" s="105"/>
      <c r="H48" s="105"/>
      <c r="I48" s="105"/>
      <c r="J48" s="105"/>
      <c r="K48" s="105"/>
      <c r="L48" s="105"/>
      <c r="M48" s="105"/>
    </row>
    <row r="49" spans="1:15" ht="19.5" customHeight="1" x14ac:dyDescent="0.25">
      <c r="B49" s="105"/>
      <c r="C49" s="105"/>
      <c r="D49" s="105"/>
      <c r="E49" s="105"/>
      <c r="F49" s="62"/>
      <c r="G49" s="105"/>
      <c r="H49" s="105"/>
      <c r="I49" s="105"/>
      <c r="J49" s="105"/>
      <c r="K49" s="105"/>
      <c r="L49" s="105"/>
      <c r="M49" s="105"/>
    </row>
    <row r="50" spans="1:15" ht="19.5" customHeight="1" x14ac:dyDescent="0.25">
      <c r="A50" s="926" t="s">
        <v>364</v>
      </c>
      <c r="B50" s="926"/>
      <c r="C50" s="926"/>
      <c r="D50" s="926"/>
      <c r="E50" s="926"/>
      <c r="F50" s="926"/>
      <c r="G50" s="926"/>
      <c r="H50" s="926"/>
      <c r="I50" s="926"/>
      <c r="J50" s="926"/>
      <c r="K50" s="926"/>
      <c r="L50" s="926"/>
      <c r="M50" s="926"/>
      <c r="N50" s="926"/>
    </row>
    <row r="51" spans="1:15" ht="19.5" customHeight="1" x14ac:dyDescent="0.25">
      <c r="B51" s="105"/>
      <c r="C51" s="105"/>
      <c r="D51" s="105"/>
      <c r="E51" s="105"/>
      <c r="F51" s="62"/>
      <c r="G51" s="105"/>
      <c r="H51" s="105"/>
      <c r="I51" s="105"/>
      <c r="J51" s="105"/>
      <c r="K51" s="105"/>
      <c r="L51" s="105"/>
      <c r="M51" s="105"/>
      <c r="N51" s="105"/>
      <c r="O51" s="105"/>
    </row>
    <row r="52" spans="1:15" ht="19.5" customHeight="1" x14ac:dyDescent="0.25">
      <c r="B52" s="105"/>
      <c r="C52" s="905">
        <v>2007</v>
      </c>
      <c r="D52" s="905">
        <v>2008</v>
      </c>
      <c r="E52" s="905">
        <v>2009</v>
      </c>
      <c r="F52" s="905">
        <v>2010</v>
      </c>
      <c r="G52" s="905">
        <v>2011</v>
      </c>
      <c r="H52" s="905">
        <v>2012</v>
      </c>
      <c r="I52" s="905">
        <v>2013</v>
      </c>
      <c r="J52" s="905">
        <v>2014</v>
      </c>
      <c r="K52" s="905">
        <v>2015</v>
      </c>
      <c r="L52" s="905">
        <v>2016</v>
      </c>
      <c r="M52" s="905">
        <v>2017</v>
      </c>
      <c r="N52" s="905">
        <v>2018</v>
      </c>
      <c r="O52" s="905">
        <v>2019</v>
      </c>
    </row>
    <row r="53" spans="1:15" ht="19.5" customHeight="1" x14ac:dyDescent="0.25">
      <c r="B53" s="908" t="str">
        <f>+B17</f>
        <v>Gasto de consumo final público</v>
      </c>
      <c r="C53" s="510">
        <f>+C17/C21</f>
        <v>0.54032687183172345</v>
      </c>
      <c r="D53" s="510">
        <f t="shared" ref="D53:O53" si="3">+D17/D21</f>
        <v>0.5505172852793172</v>
      </c>
      <c r="E53" s="510">
        <f t="shared" si="3"/>
        <v>0.56929892350691691</v>
      </c>
      <c r="F53" s="510">
        <f t="shared" si="3"/>
        <v>0.55624762290939045</v>
      </c>
      <c r="G53" s="510">
        <f t="shared" si="3"/>
        <v>0.56854620519517007</v>
      </c>
      <c r="H53" s="510">
        <f t="shared" si="3"/>
        <v>0.56806539378505339</v>
      </c>
      <c r="I53" s="510">
        <f t="shared" si="3"/>
        <v>0.56188125061951888</v>
      </c>
      <c r="J53" s="510">
        <f t="shared" si="3"/>
        <v>0.5567716886409767</v>
      </c>
      <c r="K53" s="510">
        <f t="shared" si="3"/>
        <v>0.58446254004907661</v>
      </c>
      <c r="L53" s="510">
        <f t="shared" si="3"/>
        <v>0.58826827553917371</v>
      </c>
      <c r="M53" s="510">
        <f t="shared" si="3"/>
        <v>0.58702576793037031</v>
      </c>
      <c r="N53" s="510">
        <f t="shared" si="3"/>
        <v>0.59861991837025574</v>
      </c>
      <c r="O53" s="510">
        <f t="shared" si="3"/>
        <v>0.59399444322915895</v>
      </c>
    </row>
    <row r="54" spans="1:15" ht="19.5" customHeight="1" x14ac:dyDescent="0.25">
      <c r="B54" s="908" t="str">
        <f>+B18</f>
        <v>Gasto de consumo final privado</v>
      </c>
      <c r="C54" s="510">
        <f>+C18/C21</f>
        <v>0.45967312816827649</v>
      </c>
      <c r="D54" s="510">
        <f t="shared" ref="D54:O54" si="4">+D18/D21</f>
        <v>0.4494827147206828</v>
      </c>
      <c r="E54" s="510">
        <f t="shared" si="4"/>
        <v>0.43070107649308309</v>
      </c>
      <c r="F54" s="510">
        <f t="shared" si="4"/>
        <v>0.4437523770906095</v>
      </c>
      <c r="G54" s="510">
        <f t="shared" si="4"/>
        <v>0.43145379480482993</v>
      </c>
      <c r="H54" s="510">
        <f t="shared" si="4"/>
        <v>0.43193460621494667</v>
      </c>
      <c r="I54" s="510">
        <f t="shared" si="4"/>
        <v>0.43811874938048112</v>
      </c>
      <c r="J54" s="510">
        <f t="shared" si="4"/>
        <v>0.44322831135902324</v>
      </c>
      <c r="K54" s="510">
        <f t="shared" si="4"/>
        <v>0.41553745995092339</v>
      </c>
      <c r="L54" s="510">
        <f t="shared" si="4"/>
        <v>0.41173172446082629</v>
      </c>
      <c r="M54" s="510">
        <f t="shared" si="4"/>
        <v>0.41297423206962963</v>
      </c>
      <c r="N54" s="510">
        <f t="shared" si="4"/>
        <v>0.4013800816297442</v>
      </c>
      <c r="O54" s="510">
        <f t="shared" si="4"/>
        <v>0.40600555677084105</v>
      </c>
    </row>
    <row r="55" spans="1:15" ht="19.5" customHeight="1" x14ac:dyDescent="0.25">
      <c r="B55" s="908"/>
      <c r="C55" s="510">
        <f>SUM(C53:C54)</f>
        <v>1</v>
      </c>
      <c r="D55" s="510">
        <f t="shared" ref="D55:O55" si="5">SUM(D53:D54)</f>
        <v>1</v>
      </c>
      <c r="E55" s="510">
        <f t="shared" si="5"/>
        <v>1</v>
      </c>
      <c r="F55" s="510">
        <f t="shared" si="5"/>
        <v>1</v>
      </c>
      <c r="G55" s="510">
        <f t="shared" si="5"/>
        <v>1</v>
      </c>
      <c r="H55" s="510">
        <f t="shared" si="5"/>
        <v>1</v>
      </c>
      <c r="I55" s="510">
        <f t="shared" si="5"/>
        <v>1</v>
      </c>
      <c r="J55" s="510">
        <f t="shared" si="5"/>
        <v>1</v>
      </c>
      <c r="K55" s="510">
        <f t="shared" si="5"/>
        <v>1</v>
      </c>
      <c r="L55" s="510">
        <f t="shared" si="5"/>
        <v>1</v>
      </c>
      <c r="M55" s="510">
        <f t="shared" si="5"/>
        <v>1</v>
      </c>
      <c r="N55" s="510">
        <f t="shared" si="5"/>
        <v>1</v>
      </c>
      <c r="O55" s="510">
        <f t="shared" si="5"/>
        <v>1</v>
      </c>
    </row>
    <row r="56" spans="1:15" ht="19.5" customHeight="1" x14ac:dyDescent="0.25">
      <c r="B56" s="105"/>
      <c r="C56" s="105"/>
      <c r="D56" s="105"/>
      <c r="E56" s="105"/>
      <c r="F56" s="62"/>
      <c r="G56" s="105"/>
      <c r="H56" s="105"/>
      <c r="I56" s="105"/>
      <c r="J56" s="105"/>
      <c r="K56" s="105"/>
      <c r="L56" s="105"/>
      <c r="M56" s="105"/>
      <c r="N56" s="105"/>
      <c r="O56" s="105"/>
    </row>
    <row r="57" spans="1:15" ht="19.5" customHeight="1" x14ac:dyDescent="0.25">
      <c r="B57" s="105"/>
      <c r="C57" s="105"/>
      <c r="D57" s="105"/>
      <c r="E57" s="105"/>
      <c r="F57" s="62"/>
      <c r="G57" s="105"/>
      <c r="H57" s="105"/>
      <c r="I57" s="105"/>
      <c r="J57" s="105"/>
      <c r="K57" s="105"/>
      <c r="L57" s="105"/>
      <c r="M57" s="105"/>
    </row>
    <row r="58" spans="1:15" ht="19.5" customHeight="1" x14ac:dyDescent="0.25">
      <c r="B58" s="105"/>
      <c r="C58" s="105"/>
      <c r="D58" s="105"/>
      <c r="E58" s="105"/>
      <c r="F58" s="62"/>
      <c r="G58" s="105"/>
      <c r="H58" s="105"/>
      <c r="I58" s="105"/>
      <c r="J58" s="105"/>
      <c r="K58" s="105"/>
      <c r="L58" s="105"/>
      <c r="M58" s="105"/>
    </row>
    <row r="59" spans="1:15" ht="19.5" customHeight="1" x14ac:dyDescent="0.25">
      <c r="B59" s="105"/>
      <c r="C59" s="105"/>
      <c r="D59" s="105"/>
      <c r="E59" s="105"/>
      <c r="F59" s="62"/>
      <c r="G59" s="105"/>
      <c r="H59" s="105"/>
      <c r="I59" s="105"/>
      <c r="J59" s="105"/>
      <c r="K59" s="105"/>
      <c r="L59" s="105"/>
      <c r="M59" s="105"/>
    </row>
    <row r="60" spans="1:15" ht="19.5" customHeight="1" x14ac:dyDescent="0.25">
      <c r="B60" s="105"/>
      <c r="C60" s="105"/>
      <c r="D60" s="105"/>
      <c r="E60" s="105"/>
      <c r="F60" s="62"/>
      <c r="G60" s="105"/>
      <c r="H60" s="105"/>
      <c r="I60" s="105"/>
      <c r="J60" s="105"/>
      <c r="K60" s="105"/>
      <c r="L60" s="105"/>
      <c r="M60" s="105"/>
    </row>
    <row r="61" spans="1:15" ht="19.5" customHeight="1" x14ac:dyDescent="0.25">
      <c r="B61" s="105"/>
      <c r="C61" s="105"/>
      <c r="D61" s="105"/>
      <c r="E61" s="105"/>
      <c r="F61" s="62"/>
      <c r="G61" s="105"/>
      <c r="H61" s="105"/>
      <c r="I61" s="105"/>
      <c r="J61" s="105"/>
      <c r="K61" s="105"/>
      <c r="L61" s="105"/>
      <c r="M61" s="105"/>
    </row>
    <row r="62" spans="1:15" ht="19.5" customHeight="1" x14ac:dyDescent="0.25">
      <c r="B62" s="105"/>
      <c r="C62" s="105"/>
      <c r="D62" s="105"/>
      <c r="E62" s="105"/>
      <c r="F62" s="62"/>
      <c r="G62" s="105"/>
      <c r="H62" s="105"/>
      <c r="I62" s="105"/>
      <c r="J62" s="105"/>
      <c r="K62" s="105"/>
      <c r="L62" s="105"/>
      <c r="M62" s="105"/>
    </row>
    <row r="63" spans="1:15" ht="19.5" customHeight="1" x14ac:dyDescent="0.25">
      <c r="B63" s="105"/>
      <c r="C63" s="105"/>
      <c r="D63" s="105"/>
      <c r="E63" s="105"/>
      <c r="F63" s="62"/>
      <c r="G63" s="105"/>
      <c r="H63" s="105"/>
      <c r="I63" s="105"/>
      <c r="J63" s="105"/>
      <c r="K63" s="105"/>
      <c r="L63" s="105"/>
      <c r="M63" s="105"/>
    </row>
    <row r="64" spans="1:15" ht="19.5" customHeight="1" x14ac:dyDescent="0.25">
      <c r="B64" s="105"/>
      <c r="C64" s="105"/>
      <c r="D64" s="105"/>
      <c r="E64" s="105"/>
      <c r="F64" s="62"/>
      <c r="G64" s="105"/>
      <c r="H64" s="105"/>
      <c r="I64" s="105"/>
      <c r="J64" s="105"/>
      <c r="K64" s="105"/>
      <c r="L64" s="105"/>
      <c r="M64" s="105"/>
    </row>
    <row r="65" spans="2:16" ht="19.5" customHeight="1" x14ac:dyDescent="0.25">
      <c r="B65" s="105"/>
      <c r="C65" s="105"/>
      <c r="D65" s="105"/>
      <c r="E65" s="105"/>
      <c r="F65" s="62"/>
      <c r="G65" s="105"/>
      <c r="H65" s="105"/>
      <c r="I65" s="105"/>
      <c r="J65" s="105"/>
      <c r="K65" s="105"/>
      <c r="L65" s="105"/>
      <c r="M65" s="105"/>
    </row>
    <row r="66" spans="2:16" ht="19.5" customHeight="1" x14ac:dyDescent="0.25">
      <c r="B66" s="105"/>
      <c r="C66" s="105"/>
      <c r="D66" s="105"/>
      <c r="E66" s="105"/>
      <c r="F66" s="62"/>
      <c r="G66" s="105"/>
      <c r="H66" s="105"/>
      <c r="I66" s="105"/>
      <c r="J66" s="105"/>
      <c r="K66" s="105"/>
      <c r="L66" s="105"/>
      <c r="M66" s="105"/>
    </row>
    <row r="67" spans="2:16" ht="19.5" customHeight="1" x14ac:dyDescent="0.25">
      <c r="B67" s="105"/>
      <c r="C67" s="105"/>
      <c r="D67" s="105"/>
      <c r="E67" s="105"/>
      <c r="F67" s="62"/>
      <c r="G67" s="105"/>
      <c r="H67" s="105"/>
      <c r="I67" s="105"/>
      <c r="J67" s="105"/>
      <c r="K67" s="105"/>
      <c r="L67" s="105"/>
      <c r="M67" s="105"/>
    </row>
    <row r="68" spans="2:16" ht="19.5" customHeight="1" x14ac:dyDescent="0.25">
      <c r="B68" s="105"/>
      <c r="C68" s="105"/>
      <c r="D68" s="105"/>
      <c r="E68" s="105"/>
      <c r="F68" s="62"/>
      <c r="G68" s="105"/>
      <c r="H68" s="105"/>
      <c r="I68" s="105"/>
      <c r="J68" s="105"/>
      <c r="K68" s="105"/>
      <c r="L68" s="105"/>
      <c r="M68" s="105"/>
    </row>
    <row r="69" spans="2:16" ht="19.5" customHeight="1" x14ac:dyDescent="0.25">
      <c r="B69" s="105"/>
      <c r="C69" s="105"/>
      <c r="D69" s="105"/>
      <c r="E69" s="105"/>
      <c r="F69" s="62"/>
      <c r="G69" s="105"/>
      <c r="H69" s="105"/>
      <c r="I69" s="105"/>
      <c r="J69" s="105"/>
      <c r="K69" s="105"/>
      <c r="L69" s="105"/>
      <c r="M69" s="105"/>
    </row>
    <row r="70" spans="2:16" ht="19.5" customHeight="1" x14ac:dyDescent="0.25">
      <c r="B70" s="105"/>
      <c r="C70" s="105"/>
      <c r="D70" s="105"/>
      <c r="E70" s="105"/>
      <c r="F70" s="62"/>
      <c r="G70" s="105"/>
      <c r="H70" s="105"/>
      <c r="I70" s="105"/>
      <c r="J70" s="105"/>
      <c r="K70" s="105"/>
      <c r="L70" s="105"/>
      <c r="M70" s="105"/>
    </row>
    <row r="71" spans="2:16" ht="19.5" customHeight="1" x14ac:dyDescent="0.25">
      <c r="B71" s="105"/>
      <c r="C71" s="105"/>
      <c r="D71" s="105"/>
      <c r="E71" s="105"/>
      <c r="F71" s="62"/>
      <c r="G71" s="105"/>
      <c r="H71" s="105"/>
      <c r="I71" s="105"/>
      <c r="J71" s="105"/>
      <c r="K71" s="105"/>
      <c r="L71" s="105"/>
      <c r="M71" s="105"/>
    </row>
    <row r="72" spans="2:16" ht="19.5" customHeight="1" x14ac:dyDescent="0.25">
      <c r="B72" s="105"/>
      <c r="C72" s="105"/>
      <c r="D72" s="105"/>
      <c r="E72" s="105"/>
      <c r="F72" s="62"/>
      <c r="G72" s="105"/>
      <c r="H72" s="105"/>
      <c r="I72" s="105"/>
      <c r="J72" s="105"/>
      <c r="K72" s="105"/>
      <c r="L72" s="105"/>
      <c r="M72" s="105"/>
    </row>
    <row r="73" spans="2:16" ht="19.5" customHeight="1" x14ac:dyDescent="0.25">
      <c r="B73" s="105"/>
      <c r="C73" s="105"/>
      <c r="D73" s="105"/>
      <c r="E73" s="105"/>
      <c r="F73" s="62"/>
      <c r="G73" s="105"/>
      <c r="H73" s="105"/>
      <c r="I73" s="105"/>
      <c r="J73" s="105"/>
      <c r="K73" s="105"/>
      <c r="L73" s="105"/>
      <c r="M73" s="105"/>
    </row>
    <row r="74" spans="2:16" ht="19.5" customHeight="1" x14ac:dyDescent="0.25">
      <c r="B74" s="105"/>
      <c r="C74" s="105"/>
      <c r="D74" s="105"/>
      <c r="E74" s="105"/>
      <c r="F74" s="62"/>
      <c r="G74" s="105"/>
      <c r="H74" s="105"/>
      <c r="I74" s="105"/>
      <c r="J74" s="105"/>
      <c r="K74" s="105"/>
      <c r="L74" s="105"/>
      <c r="M74" s="105"/>
    </row>
    <row r="75" spans="2:16" ht="19.5" customHeight="1" x14ac:dyDescent="0.25">
      <c r="B75" s="938" t="s">
        <v>501</v>
      </c>
      <c r="C75" s="938"/>
      <c r="D75" s="938"/>
      <c r="E75" s="938"/>
      <c r="F75" s="938"/>
      <c r="G75" s="938"/>
      <c r="H75" s="938"/>
      <c r="I75" s="938"/>
      <c r="J75" s="938"/>
      <c r="K75" s="938"/>
      <c r="L75" s="938"/>
      <c r="M75" s="938"/>
      <c r="N75" s="938"/>
      <c r="O75" s="938"/>
    </row>
    <row r="76" spans="2:16" ht="19.5" customHeight="1" x14ac:dyDescent="0.25">
      <c r="E76" s="105"/>
      <c r="F76" s="62"/>
      <c r="G76" s="105"/>
      <c r="H76" s="105"/>
      <c r="I76" s="105"/>
      <c r="J76" s="105"/>
      <c r="K76" s="105"/>
      <c r="L76" s="105"/>
      <c r="M76" s="105"/>
    </row>
    <row r="77" spans="2:16" ht="19.5" customHeight="1" x14ac:dyDescent="0.25">
      <c r="E77" s="105"/>
      <c r="F77" s="62"/>
      <c r="G77" s="105"/>
      <c r="H77" s="105"/>
      <c r="I77" s="105"/>
      <c r="J77" s="105"/>
      <c r="K77" s="105"/>
      <c r="L77" s="105"/>
      <c r="M77" s="105"/>
    </row>
    <row r="78" spans="2:16" ht="19.5" customHeight="1" x14ac:dyDescent="0.25">
      <c r="E78" s="105"/>
      <c r="F78" s="105">
        <v>2019</v>
      </c>
      <c r="G78" s="105"/>
      <c r="H78" s="36"/>
      <c r="I78" s="36"/>
      <c r="J78" s="36"/>
      <c r="K78" s="36"/>
      <c r="L78" s="36"/>
      <c r="M78" s="36"/>
      <c r="N78" s="36"/>
      <c r="O78" s="36"/>
      <c r="P78" s="36"/>
    </row>
    <row r="79" spans="2:16" ht="19.5" customHeight="1" x14ac:dyDescent="0.25">
      <c r="E79" s="78" t="str">
        <f>+B9</f>
        <v>Gasto de consumo final público</v>
      </c>
      <c r="F79" s="87">
        <f>+O9/O13</f>
        <v>0.59115849069315429</v>
      </c>
      <c r="G79" s="105"/>
      <c r="I79" s="36"/>
      <c r="J79" s="36"/>
      <c r="K79" s="36"/>
      <c r="L79" s="36"/>
      <c r="M79" s="36"/>
      <c r="N79" s="36"/>
      <c r="O79" s="36"/>
      <c r="P79" s="36"/>
    </row>
    <row r="80" spans="2:16" ht="19.5" customHeight="1" x14ac:dyDescent="0.25">
      <c r="E80" s="78" t="str">
        <f>+B10</f>
        <v>Gasto de consumo final privado</v>
      </c>
      <c r="F80" s="87">
        <f>+O10/O13</f>
        <v>0.40884150930684571</v>
      </c>
      <c r="G80" s="105"/>
      <c r="I80" s="36"/>
      <c r="J80" s="36"/>
      <c r="K80" s="36"/>
      <c r="L80" s="36"/>
      <c r="M80" s="36"/>
      <c r="N80" s="36"/>
      <c r="O80" s="36"/>
      <c r="P80" s="36"/>
    </row>
    <row r="81" spans="2:16" ht="19.5" customHeight="1" x14ac:dyDescent="0.25">
      <c r="E81" s="105"/>
      <c r="F81" s="674">
        <f>+F79+F80</f>
        <v>1</v>
      </c>
      <c r="G81" s="105"/>
      <c r="I81" s="36"/>
      <c r="J81" s="36"/>
      <c r="K81" s="36"/>
      <c r="L81" s="36"/>
      <c r="M81" s="36"/>
      <c r="N81" s="36"/>
      <c r="O81" s="36"/>
      <c r="P81" s="36"/>
    </row>
    <row r="82" spans="2:16" ht="19.5" customHeight="1" x14ac:dyDescent="0.25">
      <c r="B82" s="36"/>
      <c r="C82" s="36"/>
      <c r="D82" s="36"/>
      <c r="E82" s="105"/>
      <c r="F82" s="62"/>
      <c r="G82" s="105"/>
      <c r="H82" s="36"/>
      <c r="I82" s="36"/>
      <c r="J82" s="36"/>
      <c r="K82" s="36"/>
      <c r="L82" s="36"/>
      <c r="M82" s="36"/>
      <c r="N82" s="36"/>
      <c r="O82" s="36"/>
      <c r="P82" s="36"/>
    </row>
    <row r="83" spans="2:16" ht="19.5" customHeight="1" x14ac:dyDescent="0.25">
      <c r="B83" s="36"/>
      <c r="C83" s="36"/>
      <c r="D83" s="36"/>
      <c r="E83" s="36"/>
      <c r="F83" s="129"/>
      <c r="G83" s="36"/>
      <c r="H83" s="36"/>
      <c r="I83" s="36"/>
      <c r="J83" s="36"/>
      <c r="K83" s="36"/>
      <c r="L83" s="36"/>
      <c r="M83" s="36"/>
      <c r="N83" s="36"/>
      <c r="O83" s="36"/>
      <c r="P83" s="36"/>
    </row>
    <row r="84" spans="2:16" ht="19.5" customHeight="1" x14ac:dyDescent="0.25">
      <c r="B84" s="36"/>
      <c r="C84" s="36"/>
      <c r="D84" s="36"/>
      <c r="E84" s="36"/>
      <c r="F84" s="129"/>
      <c r="G84" s="36"/>
      <c r="H84" s="36"/>
      <c r="I84" s="36"/>
      <c r="J84" s="36"/>
      <c r="K84" s="36"/>
      <c r="L84" s="36"/>
      <c r="M84" s="36"/>
      <c r="N84" s="36"/>
      <c r="O84" s="36"/>
      <c r="P84" s="36"/>
    </row>
    <row r="85" spans="2:16" ht="19.5" customHeight="1" x14ac:dyDescent="0.25">
      <c r="B85" s="105"/>
      <c r="C85" s="105"/>
      <c r="D85" s="105"/>
      <c r="E85" s="105"/>
      <c r="F85" s="62"/>
      <c r="G85" s="105"/>
      <c r="H85" s="105"/>
      <c r="I85" s="105"/>
      <c r="J85" s="105"/>
      <c r="K85" s="105"/>
      <c r="L85" s="105"/>
      <c r="M85" s="105"/>
    </row>
    <row r="86" spans="2:16" ht="19.5" customHeight="1" x14ac:dyDescent="0.25">
      <c r="B86" s="105"/>
      <c r="C86" s="105"/>
      <c r="D86" s="105"/>
      <c r="E86" s="105"/>
      <c r="F86" s="62"/>
      <c r="G86" s="105"/>
      <c r="H86" s="105"/>
      <c r="I86" s="105"/>
      <c r="J86" s="105"/>
      <c r="K86" s="105"/>
      <c r="L86" s="105"/>
      <c r="M86" s="105"/>
    </row>
    <row r="87" spans="2:16" ht="19.5" customHeight="1" x14ac:dyDescent="0.25">
      <c r="B87" s="105"/>
      <c r="C87" s="105"/>
      <c r="D87" s="105"/>
      <c r="E87" s="105"/>
      <c r="F87" s="62"/>
      <c r="G87" s="105"/>
      <c r="H87" s="105"/>
      <c r="I87" s="105"/>
      <c r="J87" s="105"/>
      <c r="K87" s="105"/>
      <c r="L87" s="105"/>
      <c r="M87" s="105"/>
    </row>
    <row r="88" spans="2:16" ht="19.5" customHeight="1" x14ac:dyDescent="0.25">
      <c r="B88" s="105"/>
      <c r="C88" s="105"/>
      <c r="D88" s="105"/>
      <c r="E88" s="105"/>
      <c r="F88" s="62"/>
      <c r="G88" s="105"/>
      <c r="H88" s="105"/>
      <c r="I88" s="105"/>
      <c r="J88" s="105"/>
      <c r="K88" s="105"/>
      <c r="L88" s="105"/>
      <c r="M88" s="105"/>
    </row>
    <row r="89" spans="2:16" ht="19.5" customHeight="1" x14ac:dyDescent="0.25">
      <c r="B89" s="105"/>
      <c r="C89" s="105"/>
      <c r="D89" s="105"/>
      <c r="E89" s="105"/>
      <c r="F89" s="62"/>
      <c r="G89" s="105"/>
      <c r="H89" s="105"/>
      <c r="I89" s="105"/>
      <c r="J89" s="105"/>
      <c r="K89" s="105"/>
      <c r="L89" s="105"/>
      <c r="M89" s="105"/>
    </row>
    <row r="90" spans="2:16" ht="19.5" customHeight="1" x14ac:dyDescent="0.25">
      <c r="B90" s="105"/>
      <c r="C90" s="105"/>
      <c r="D90" s="105"/>
      <c r="E90" s="105"/>
      <c r="F90" s="62"/>
      <c r="G90" s="105"/>
      <c r="H90" s="105"/>
      <c r="I90" s="105"/>
      <c r="J90" s="105"/>
      <c r="K90" s="105"/>
      <c r="L90" s="105"/>
      <c r="M90" s="105"/>
    </row>
    <row r="91" spans="2:16" ht="19.5" customHeight="1" x14ac:dyDescent="0.25">
      <c r="B91" s="105"/>
      <c r="C91" s="105"/>
      <c r="D91" s="105"/>
      <c r="E91" s="105"/>
      <c r="F91" s="62"/>
      <c r="G91" s="105"/>
      <c r="H91" s="105"/>
      <c r="I91" s="105"/>
      <c r="J91" s="105"/>
      <c r="K91" s="105"/>
      <c r="L91" s="105"/>
      <c r="M91" s="105"/>
    </row>
    <row r="92" spans="2:16" ht="19.5" customHeight="1" x14ac:dyDescent="0.25">
      <c r="B92" s="105"/>
      <c r="C92" s="105"/>
      <c r="D92" s="105"/>
      <c r="E92" s="105"/>
      <c r="F92" s="62"/>
      <c r="G92" s="105"/>
      <c r="H92" s="105"/>
      <c r="I92" s="105"/>
      <c r="J92" s="105"/>
      <c r="K92" s="105"/>
      <c r="L92" s="105"/>
      <c r="M92" s="105"/>
    </row>
    <row r="93" spans="2:16" ht="19.5" customHeight="1" x14ac:dyDescent="0.25">
      <c r="B93" s="105"/>
      <c r="C93" s="105"/>
      <c r="D93" s="105"/>
      <c r="E93" s="105"/>
      <c r="F93" s="62"/>
      <c r="G93" s="105"/>
      <c r="H93" s="105"/>
      <c r="I93" s="105"/>
      <c r="J93" s="105"/>
      <c r="K93" s="105"/>
      <c r="L93" s="105"/>
      <c r="M93" s="105"/>
    </row>
    <row r="94" spans="2:16" ht="19.5" customHeight="1" x14ac:dyDescent="0.25">
      <c r="B94" s="105"/>
      <c r="C94" s="105"/>
      <c r="D94" s="105"/>
      <c r="E94" s="105"/>
      <c r="F94" s="62"/>
      <c r="G94" s="105"/>
      <c r="H94" s="105"/>
      <c r="I94" s="105"/>
      <c r="J94" s="105"/>
      <c r="K94" s="105"/>
      <c r="L94" s="105"/>
      <c r="M94" s="105"/>
    </row>
    <row r="95" spans="2:16" ht="19.5" customHeight="1" x14ac:dyDescent="0.25">
      <c r="B95" s="105"/>
      <c r="C95" s="105"/>
      <c r="D95" s="105"/>
      <c r="E95" s="105"/>
      <c r="F95" s="62"/>
      <c r="G95" s="105"/>
      <c r="H95" s="105"/>
      <c r="I95" s="105"/>
      <c r="J95" s="105"/>
      <c r="K95" s="105"/>
      <c r="L95" s="105"/>
      <c r="M95" s="105"/>
    </row>
    <row r="96" spans="2:16" ht="19.5" customHeight="1" x14ac:dyDescent="0.25">
      <c r="B96" s="105"/>
      <c r="C96" s="105"/>
      <c r="D96" s="105"/>
      <c r="E96" s="105"/>
      <c r="F96" s="62"/>
      <c r="G96" s="105"/>
      <c r="H96" s="105"/>
      <c r="I96" s="105"/>
      <c r="J96" s="105"/>
      <c r="K96" s="105"/>
      <c r="L96" s="105"/>
      <c r="M96" s="105"/>
    </row>
    <row r="97" spans="2:15" ht="19.5" customHeight="1" x14ac:dyDescent="0.25">
      <c r="B97" s="105"/>
      <c r="C97" s="105"/>
      <c r="D97" s="105"/>
      <c r="E97" s="105"/>
      <c r="F97" s="62"/>
      <c r="G97" s="105"/>
      <c r="H97" s="105"/>
      <c r="I97" s="105"/>
      <c r="J97" s="105"/>
      <c r="K97" s="105"/>
      <c r="L97" s="105"/>
      <c r="M97" s="105"/>
    </row>
    <row r="98" spans="2:15" ht="19.5" customHeight="1" x14ac:dyDescent="0.25">
      <c r="B98" s="938" t="s">
        <v>498</v>
      </c>
      <c r="C98" s="938"/>
      <c r="D98" s="938"/>
      <c r="E98" s="938"/>
      <c r="F98" s="938"/>
      <c r="G98" s="938"/>
      <c r="H98" s="938"/>
      <c r="I98" s="938"/>
      <c r="J98" s="938"/>
      <c r="K98" s="938"/>
      <c r="L98" s="938"/>
      <c r="M98" s="938"/>
      <c r="N98" s="938"/>
      <c r="O98" s="938"/>
    </row>
    <row r="99" spans="2:15" ht="19.5" customHeight="1" x14ac:dyDescent="0.25">
      <c r="B99" s="105"/>
      <c r="F99" s="62"/>
      <c r="G99" s="105"/>
      <c r="H99" s="105"/>
      <c r="I99" s="105"/>
      <c r="J99" s="105"/>
      <c r="K99" s="105"/>
      <c r="L99" s="105"/>
      <c r="M99" s="105"/>
    </row>
    <row r="100" spans="2:15" ht="19.5" customHeight="1" x14ac:dyDescent="0.25">
      <c r="B100" s="105"/>
      <c r="F100" s="62"/>
      <c r="G100" s="105"/>
      <c r="H100" s="105"/>
      <c r="I100" s="105"/>
      <c r="J100" s="105"/>
      <c r="K100" s="105"/>
      <c r="L100" s="105"/>
      <c r="M100" s="105"/>
    </row>
    <row r="101" spans="2:15" ht="19.5" customHeight="1" x14ac:dyDescent="0.25">
      <c r="B101" s="105"/>
      <c r="C101" s="36"/>
      <c r="D101" s="36"/>
      <c r="E101" s="36"/>
      <c r="F101" s="62"/>
      <c r="G101" s="105"/>
      <c r="H101" s="105"/>
      <c r="I101" s="105"/>
      <c r="J101" s="105"/>
      <c r="K101" s="105"/>
      <c r="L101" s="105"/>
      <c r="M101" s="105"/>
    </row>
    <row r="102" spans="2:15" ht="19.5" customHeight="1" x14ac:dyDescent="0.25">
      <c r="B102" s="105"/>
      <c r="C102" s="105"/>
      <c r="D102" s="105"/>
      <c r="E102" s="105"/>
      <c r="F102" s="62"/>
      <c r="G102" s="105"/>
      <c r="H102" s="105"/>
      <c r="I102" s="105"/>
      <c r="J102" s="105"/>
      <c r="K102" s="105"/>
      <c r="L102" s="105"/>
      <c r="M102" s="105"/>
    </row>
    <row r="103" spans="2:15" ht="19.5" customHeight="1" x14ac:dyDescent="0.25">
      <c r="B103" s="84"/>
      <c r="C103" s="84"/>
      <c r="D103" s="84"/>
      <c r="E103" s="84"/>
      <c r="F103" s="387"/>
      <c r="G103" s="105"/>
      <c r="H103" s="105"/>
      <c r="I103" s="105"/>
      <c r="J103" s="105"/>
      <c r="K103" s="105"/>
      <c r="L103" s="105"/>
      <c r="M103" s="105"/>
    </row>
    <row r="104" spans="2:15" ht="25.9" customHeight="1" x14ac:dyDescent="0.25">
      <c r="B104" s="84"/>
      <c r="C104" s="105"/>
      <c r="D104" s="86">
        <v>2019</v>
      </c>
      <c r="E104" s="86" t="s">
        <v>499</v>
      </c>
      <c r="F104" s="62"/>
      <c r="G104" s="105"/>
      <c r="H104" s="105"/>
      <c r="I104" s="105"/>
      <c r="J104" s="105"/>
      <c r="K104" s="105"/>
      <c r="L104" s="105"/>
      <c r="M104" s="105"/>
    </row>
    <row r="105" spans="2:15" ht="28.9" customHeight="1" x14ac:dyDescent="0.25">
      <c r="B105" s="84"/>
      <c r="C105" s="910" t="str">
        <f>+B9</f>
        <v>Gasto de consumo final público</v>
      </c>
      <c r="D105" s="685">
        <f>O9</f>
        <v>5019055</v>
      </c>
      <c r="E105" s="87">
        <f>D105/D107</f>
        <v>0.66474564916886514</v>
      </c>
      <c r="F105" s="62"/>
      <c r="G105" s="105"/>
      <c r="H105" s="105"/>
      <c r="I105" s="105"/>
      <c r="J105" s="105"/>
      <c r="K105" s="105"/>
      <c r="L105" s="105"/>
      <c r="M105" s="105"/>
    </row>
    <row r="106" spans="2:15" ht="31.15" customHeight="1" x14ac:dyDescent="0.25">
      <c r="B106" s="84"/>
      <c r="C106" s="910" t="str">
        <f>+B10</f>
        <v>Gasto de consumo final privado</v>
      </c>
      <c r="D106" s="685">
        <f>O11</f>
        <v>2531284</v>
      </c>
      <c r="E106" s="87">
        <f>D106/D107</f>
        <v>0.33525435083113486</v>
      </c>
      <c r="F106" s="62"/>
      <c r="G106" s="105"/>
      <c r="H106" s="105"/>
      <c r="I106" s="105"/>
      <c r="J106" s="105"/>
      <c r="K106" s="105"/>
      <c r="L106" s="105"/>
      <c r="M106" s="105"/>
    </row>
    <row r="107" spans="2:15" ht="19.5" customHeight="1" x14ac:dyDescent="0.25">
      <c r="B107" s="84"/>
      <c r="C107" s="911" t="s">
        <v>500</v>
      </c>
      <c r="D107" s="685">
        <f>D105+D106</f>
        <v>7550339</v>
      </c>
      <c r="E107" s="674">
        <f>SUM(E105:E106)</f>
        <v>1</v>
      </c>
      <c r="F107" s="62"/>
      <c r="G107" s="105"/>
      <c r="H107" s="105"/>
      <c r="I107" s="105"/>
      <c r="J107" s="105"/>
      <c r="K107" s="105"/>
      <c r="L107" s="105"/>
      <c r="M107" s="105"/>
    </row>
    <row r="108" spans="2:15" ht="19.5" customHeight="1" x14ac:dyDescent="0.25">
      <c r="B108" s="84"/>
      <c r="C108" s="105"/>
      <c r="D108" s="685">
        <f>+D107-O9-O11</f>
        <v>0</v>
      </c>
      <c r="E108" s="105"/>
      <c r="F108" s="62"/>
      <c r="G108" s="105"/>
      <c r="H108" s="105"/>
      <c r="I108" s="105"/>
      <c r="J108" s="105"/>
      <c r="K108" s="105"/>
      <c r="L108" s="105"/>
      <c r="M108" s="105"/>
    </row>
    <row r="109" spans="2:15" ht="19.5" customHeight="1" x14ac:dyDescent="0.25">
      <c r="B109" s="105"/>
      <c r="C109" s="105"/>
      <c r="D109" s="105"/>
      <c r="E109" s="105"/>
      <c r="F109" s="62"/>
      <c r="G109" s="105"/>
      <c r="H109" s="105"/>
      <c r="I109" s="105"/>
      <c r="J109" s="105"/>
      <c r="K109" s="105"/>
      <c r="L109" s="105"/>
      <c r="M109" s="105"/>
    </row>
    <row r="110" spans="2:15" ht="19.5" customHeight="1" x14ac:dyDescent="0.25">
      <c r="B110" s="105"/>
      <c r="C110" s="105"/>
      <c r="D110" s="105"/>
      <c r="E110" s="105"/>
      <c r="F110" s="62"/>
      <c r="G110" s="105"/>
      <c r="H110" s="105"/>
      <c r="I110" s="105"/>
      <c r="J110" s="105"/>
      <c r="K110" s="105"/>
      <c r="L110" s="105"/>
      <c r="M110" s="105"/>
    </row>
    <row r="111" spans="2:15" ht="19.5" customHeight="1" x14ac:dyDescent="0.25">
      <c r="B111" s="105"/>
      <c r="C111" s="105"/>
      <c r="D111" s="105"/>
      <c r="E111" s="105"/>
      <c r="F111" s="62"/>
      <c r="G111" s="105"/>
      <c r="H111" s="105"/>
      <c r="I111" s="105"/>
      <c r="J111" s="105"/>
      <c r="K111" s="105"/>
      <c r="L111" s="105"/>
      <c r="M111" s="105"/>
    </row>
    <row r="112" spans="2:15" ht="19.5" customHeight="1" x14ac:dyDescent="0.25">
      <c r="B112" s="105"/>
      <c r="C112" s="105"/>
      <c r="D112" s="105"/>
      <c r="E112" s="105"/>
      <c r="F112" s="62"/>
      <c r="G112" s="105"/>
      <c r="H112" s="105"/>
      <c r="I112" s="105"/>
      <c r="J112" s="105"/>
      <c r="K112" s="105"/>
      <c r="L112" s="105"/>
      <c r="M112" s="105"/>
    </row>
    <row r="113" spans="2:13" ht="19.5" customHeight="1" x14ac:dyDescent="0.25">
      <c r="B113" s="105"/>
      <c r="C113" s="105"/>
      <c r="D113" s="105"/>
      <c r="E113" s="105"/>
      <c r="F113" s="62"/>
      <c r="G113" s="105"/>
      <c r="H113" s="105"/>
      <c r="I113" s="105"/>
      <c r="J113" s="105"/>
      <c r="K113" s="105"/>
      <c r="L113" s="105"/>
      <c r="M113" s="105"/>
    </row>
    <row r="114" spans="2:13" ht="19.5" customHeight="1" x14ac:dyDescent="0.25">
      <c r="B114" s="105"/>
      <c r="C114" s="105"/>
      <c r="D114" s="105"/>
      <c r="E114" s="105"/>
      <c r="F114" s="62"/>
      <c r="G114" s="105"/>
      <c r="H114" s="105"/>
      <c r="I114" s="105"/>
      <c r="J114" s="105"/>
      <c r="K114" s="105"/>
      <c r="L114" s="105"/>
      <c r="M114" s="105"/>
    </row>
    <row r="115" spans="2:13" ht="19.5" customHeight="1" x14ac:dyDescent="0.25">
      <c r="B115" s="105"/>
      <c r="C115" s="105"/>
      <c r="D115" s="105"/>
      <c r="E115" s="105"/>
      <c r="F115" s="62"/>
      <c r="G115" s="105"/>
      <c r="H115" s="105"/>
      <c r="I115" s="105"/>
      <c r="J115" s="105"/>
      <c r="K115" s="105"/>
      <c r="L115" s="105"/>
      <c r="M115" s="105"/>
    </row>
    <row r="116" spans="2:13" ht="19.5" customHeight="1" x14ac:dyDescent="0.25">
      <c r="B116" s="105"/>
      <c r="C116" s="105"/>
      <c r="D116" s="105"/>
      <c r="E116" s="105"/>
      <c r="F116" s="62"/>
      <c r="G116" s="105"/>
      <c r="H116" s="105"/>
      <c r="I116" s="105"/>
      <c r="J116" s="105"/>
      <c r="K116" s="105"/>
      <c r="L116" s="105"/>
      <c r="M116" s="105"/>
    </row>
    <row r="117" spans="2:13" ht="19.5" customHeight="1" x14ac:dyDescent="0.25">
      <c r="B117" s="105"/>
      <c r="C117" s="105"/>
      <c r="D117" s="105"/>
      <c r="E117" s="105"/>
      <c r="F117" s="62"/>
      <c r="G117" s="105"/>
      <c r="H117" s="105"/>
      <c r="I117" s="105"/>
      <c r="J117" s="105"/>
      <c r="K117" s="105"/>
      <c r="L117" s="105"/>
      <c r="M117" s="105"/>
    </row>
    <row r="118" spans="2:13" ht="19.5" customHeight="1" x14ac:dyDescent="0.25">
      <c r="B118" s="105"/>
      <c r="C118" s="105"/>
      <c r="D118" s="105"/>
      <c r="E118" s="105"/>
      <c r="F118" s="62"/>
      <c r="G118" s="105"/>
      <c r="H118" s="105"/>
      <c r="I118" s="105"/>
      <c r="J118" s="105"/>
      <c r="K118" s="105"/>
      <c r="L118" s="105"/>
      <c r="M118" s="105"/>
    </row>
    <row r="119" spans="2:13" ht="43.5" customHeight="1" x14ac:dyDescent="0.25">
      <c r="B119" s="939" t="s">
        <v>262</v>
      </c>
      <c r="C119" s="939"/>
      <c r="D119" s="939"/>
      <c r="E119" s="939"/>
      <c r="F119" s="939"/>
      <c r="G119" s="939"/>
      <c r="H119" s="939"/>
      <c r="I119" s="939"/>
      <c r="J119" s="939"/>
      <c r="K119" s="939"/>
      <c r="L119" s="939"/>
      <c r="M119" s="939"/>
    </row>
    <row r="120" spans="2:13" ht="15.75" customHeight="1" x14ac:dyDescent="0.3">
      <c r="B120" s="160" t="s">
        <v>230</v>
      </c>
      <c r="F120" s="34"/>
    </row>
    <row r="121" spans="2:13" s="39" customFormat="1" ht="15.75" customHeight="1" x14ac:dyDescent="0.3">
      <c r="B121" s="160" t="s">
        <v>229</v>
      </c>
      <c r="C121" s="909"/>
      <c r="D121" s="909"/>
      <c r="E121" s="909"/>
    </row>
  </sheetData>
  <sheetProtection selectLockedCells="1" selectUnlockedCells="1"/>
  <mergeCells count="10">
    <mergeCell ref="A50:N50"/>
    <mergeCell ref="B75:O75"/>
    <mergeCell ref="B98:O98"/>
    <mergeCell ref="B119:M119"/>
    <mergeCell ref="B3:O3"/>
    <mergeCell ref="B4:O4"/>
    <mergeCell ref="B5:M5"/>
    <mergeCell ref="B7:O7"/>
    <mergeCell ref="B15:O15"/>
    <mergeCell ref="B25:O25"/>
  </mergeCells>
  <conditionalFormatting sqref="D108">
    <cfRule type="cellIs" dxfId="24" priority="1" operator="notEqual">
      <formula>0</formula>
    </cfRule>
  </conditionalFormatting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tabColor rgb="FF92D050"/>
    <pageSetUpPr fitToPage="1"/>
  </sheetPr>
  <dimension ref="B1:P75"/>
  <sheetViews>
    <sheetView showGridLines="0" showZeros="0" zoomScale="80" zoomScaleNormal="80" zoomScaleSheetLayoutView="100" workbookViewId="0">
      <selection activeCell="C10" sqref="C10"/>
    </sheetView>
  </sheetViews>
  <sheetFormatPr baseColWidth="10" defaultColWidth="21" defaultRowHeight="15" x14ac:dyDescent="0.25"/>
  <cols>
    <col min="1" max="1" width="2.85546875" style="32" customWidth="1"/>
    <col min="2" max="2" width="52.28515625" style="32" customWidth="1"/>
    <col min="3" max="15" width="15.28515625" style="32" customWidth="1"/>
    <col min="16" max="248" width="11.42578125" style="32" customWidth="1"/>
    <col min="249" max="249" width="2.7109375" style="32" customWidth="1"/>
    <col min="250" max="250" width="5.5703125" style="32" customWidth="1"/>
    <col min="251" max="251" width="14.5703125" style="32" customWidth="1"/>
    <col min="252" max="252" width="11.85546875" style="32" customWidth="1"/>
    <col min="253" max="255" width="15.7109375" style="32" customWidth="1"/>
    <col min="256" max="16384" width="21" style="32"/>
  </cols>
  <sheetData>
    <row r="1" spans="2:15" ht="79.5" customHeight="1" x14ac:dyDescent="0.3"/>
    <row r="2" spans="2:15" ht="21" customHeight="1" x14ac:dyDescent="0.3">
      <c r="J2" s="33"/>
    </row>
    <row r="3" spans="2:15" ht="21.75" customHeight="1" x14ac:dyDescent="0.25">
      <c r="B3" s="926" t="s">
        <v>109</v>
      </c>
      <c r="C3" s="926"/>
      <c r="D3" s="926"/>
      <c r="E3" s="926"/>
      <c r="F3" s="926"/>
      <c r="G3" s="926"/>
      <c r="H3" s="926"/>
      <c r="I3" s="926"/>
      <c r="J3" s="926"/>
      <c r="K3" s="926"/>
      <c r="L3" s="926"/>
      <c r="M3" s="926"/>
      <c r="N3" s="926"/>
      <c r="O3" s="926"/>
    </row>
    <row r="4" spans="2:15" ht="36" customHeight="1" x14ac:dyDescent="0.25">
      <c r="B4" s="926" t="s">
        <v>365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2.1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  <c r="N5" s="144"/>
      <c r="O5" s="144"/>
    </row>
    <row r="6" spans="2:15" ht="28.15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5" ht="18" customHeight="1" x14ac:dyDescent="0.25">
      <c r="B7" s="932" t="s">
        <v>124</v>
      </c>
      <c r="C7" s="932"/>
      <c r="D7" s="932"/>
      <c r="E7" s="932"/>
      <c r="F7" s="932"/>
      <c r="G7" s="932"/>
      <c r="H7" s="932"/>
      <c r="I7" s="932"/>
      <c r="J7" s="932"/>
      <c r="K7" s="932"/>
      <c r="L7" s="932"/>
      <c r="M7" s="932"/>
      <c r="N7" s="932"/>
      <c r="O7" s="932"/>
    </row>
    <row r="8" spans="2:15" ht="33" customHeight="1" x14ac:dyDescent="0.25">
      <c r="B8" s="485" t="s">
        <v>40</v>
      </c>
      <c r="C8" s="485">
        <v>2007</v>
      </c>
      <c r="D8" s="485">
        <v>2008</v>
      </c>
      <c r="E8" s="485">
        <v>2009</v>
      </c>
      <c r="F8" s="485">
        <v>2010</v>
      </c>
      <c r="G8" s="485">
        <v>2011</v>
      </c>
      <c r="H8" s="485">
        <v>2012</v>
      </c>
      <c r="I8" s="485">
        <v>2013</v>
      </c>
      <c r="J8" s="485">
        <v>2014</v>
      </c>
      <c r="K8" s="485">
        <v>2015</v>
      </c>
      <c r="L8" s="485">
        <v>2016</v>
      </c>
      <c r="M8" s="485">
        <v>2017</v>
      </c>
      <c r="N8" s="485">
        <v>2018</v>
      </c>
      <c r="O8" s="485">
        <v>2019</v>
      </c>
    </row>
    <row r="9" spans="2:15" ht="37.9" customHeight="1" x14ac:dyDescent="0.25">
      <c r="B9" s="351" t="s">
        <v>545</v>
      </c>
      <c r="C9" s="566">
        <v>2051204</v>
      </c>
      <c r="D9" s="566">
        <v>2569843</v>
      </c>
      <c r="E9" s="566">
        <v>2850686</v>
      </c>
      <c r="F9" s="566">
        <v>3077692</v>
      </c>
      <c r="G9" s="566">
        <v>3629491</v>
      </c>
      <c r="H9" s="566">
        <v>3902072</v>
      </c>
      <c r="I9" s="566">
        <v>4499718</v>
      </c>
      <c r="J9" s="566">
        <v>4380616</v>
      </c>
      <c r="K9" s="566">
        <v>4455967</v>
      </c>
      <c r="L9" s="566">
        <v>4443285</v>
      </c>
      <c r="M9" s="566">
        <v>4807035</v>
      </c>
      <c r="N9" s="566">
        <v>4871148</v>
      </c>
      <c r="O9" s="566">
        <v>5019055</v>
      </c>
    </row>
    <row r="10" spans="2:15" ht="37.9" customHeight="1" x14ac:dyDescent="0.3">
      <c r="B10" s="351" t="s">
        <v>511</v>
      </c>
      <c r="C10" s="566">
        <v>51007777</v>
      </c>
      <c r="D10" s="566">
        <v>61762635</v>
      </c>
      <c r="E10" s="566">
        <v>62519686</v>
      </c>
      <c r="F10" s="566">
        <v>69555367</v>
      </c>
      <c r="G10" s="566">
        <v>79276664</v>
      </c>
      <c r="H10" s="566">
        <v>87924544</v>
      </c>
      <c r="I10" s="566">
        <v>95129659</v>
      </c>
      <c r="J10" s="566">
        <v>101726331</v>
      </c>
      <c r="K10" s="566">
        <v>99290381</v>
      </c>
      <c r="L10" s="566">
        <v>99937696</v>
      </c>
      <c r="M10" s="566">
        <v>104295862</v>
      </c>
      <c r="N10" s="566">
        <v>107562008</v>
      </c>
      <c r="O10" s="566">
        <v>108108009</v>
      </c>
    </row>
    <row r="11" spans="2:15" s="102" customFormat="1" ht="33" customHeight="1" x14ac:dyDescent="0.3">
      <c r="B11" s="270"/>
      <c r="C11" s="216"/>
      <c r="D11" s="216"/>
      <c r="E11" s="216"/>
      <c r="F11" s="216"/>
      <c r="G11" s="216"/>
      <c r="H11" s="216"/>
      <c r="I11" s="216"/>
      <c r="J11" s="216"/>
      <c r="K11" s="216"/>
      <c r="L11" s="216"/>
      <c r="M11" s="216"/>
      <c r="N11" s="216"/>
      <c r="O11" s="216"/>
    </row>
    <row r="12" spans="2:15" s="102" customFormat="1" ht="33" customHeight="1" x14ac:dyDescent="0.25">
      <c r="B12" s="932" t="s">
        <v>62</v>
      </c>
      <c r="C12" s="932"/>
      <c r="D12" s="932"/>
      <c r="E12" s="932"/>
      <c r="F12" s="932"/>
      <c r="G12" s="932"/>
      <c r="H12" s="932"/>
      <c r="I12" s="932"/>
      <c r="J12" s="932"/>
      <c r="K12" s="932"/>
      <c r="L12" s="932"/>
      <c r="M12" s="932"/>
      <c r="N12" s="932"/>
      <c r="O12" s="932"/>
    </row>
    <row r="13" spans="2:15" s="102" customFormat="1" ht="33" customHeight="1" x14ac:dyDescent="0.25">
      <c r="B13" s="485" t="s">
        <v>40</v>
      </c>
      <c r="C13" s="485">
        <v>2007</v>
      </c>
      <c r="D13" s="485">
        <v>2008</v>
      </c>
      <c r="E13" s="485">
        <v>2009</v>
      </c>
      <c r="F13" s="485">
        <v>2010</v>
      </c>
      <c r="G13" s="485">
        <v>2011</v>
      </c>
      <c r="H13" s="485">
        <v>2012</v>
      </c>
      <c r="I13" s="485">
        <v>2013</v>
      </c>
      <c r="J13" s="485">
        <v>2014</v>
      </c>
      <c r="K13" s="485">
        <v>2015</v>
      </c>
      <c r="L13" s="485">
        <v>2016</v>
      </c>
      <c r="M13" s="485">
        <v>2017</v>
      </c>
      <c r="N13" s="485">
        <v>2018</v>
      </c>
      <c r="O13" s="485">
        <v>2019</v>
      </c>
    </row>
    <row r="14" spans="2:15" s="102" customFormat="1" ht="37.9" customHeight="1" x14ac:dyDescent="0.25">
      <c r="B14" s="351" t="s">
        <v>545</v>
      </c>
      <c r="C14" s="566">
        <v>2051204</v>
      </c>
      <c r="D14" s="566">
        <v>2220490</v>
      </c>
      <c r="E14" s="566">
        <v>2456066</v>
      </c>
      <c r="F14" s="566">
        <v>2543326</v>
      </c>
      <c r="G14" s="566">
        <v>2736024</v>
      </c>
      <c r="H14" s="566">
        <v>2740594</v>
      </c>
      <c r="I14" s="566">
        <v>2692549</v>
      </c>
      <c r="J14" s="566">
        <v>2709285</v>
      </c>
      <c r="K14" s="566">
        <v>2937521</v>
      </c>
      <c r="L14" s="566">
        <v>2957687</v>
      </c>
      <c r="M14" s="566">
        <v>2993434</v>
      </c>
      <c r="N14" s="566">
        <v>3225503</v>
      </c>
      <c r="O14" s="566">
        <v>3179717</v>
      </c>
    </row>
    <row r="15" spans="2:15" ht="37.9" customHeight="1" x14ac:dyDescent="0.3">
      <c r="B15" s="351" t="s">
        <v>511</v>
      </c>
      <c r="C15" s="566">
        <v>51007777</v>
      </c>
      <c r="D15" s="566">
        <v>54250408</v>
      </c>
      <c r="E15" s="566">
        <v>54557732</v>
      </c>
      <c r="F15" s="566">
        <v>56481055</v>
      </c>
      <c r="G15" s="566">
        <v>60925064</v>
      </c>
      <c r="H15" s="566">
        <v>64362433</v>
      </c>
      <c r="I15" s="566">
        <v>67546128</v>
      </c>
      <c r="J15" s="566">
        <v>70105362</v>
      </c>
      <c r="K15" s="566">
        <v>70174677</v>
      </c>
      <c r="L15" s="566">
        <v>69314066</v>
      </c>
      <c r="M15" s="566">
        <v>70955691</v>
      </c>
      <c r="N15" s="566">
        <v>71870517</v>
      </c>
      <c r="O15" s="566">
        <v>71879217</v>
      </c>
    </row>
    <row r="16" spans="2:15" ht="15.75" customHeight="1" x14ac:dyDescent="0.3">
      <c r="B16" s="160" t="s">
        <v>257</v>
      </c>
      <c r="C16" s="174"/>
      <c r="D16" s="174"/>
      <c r="E16" s="174"/>
      <c r="F16" s="174"/>
      <c r="G16" s="174"/>
      <c r="H16" s="174"/>
      <c r="I16" s="174"/>
      <c r="J16" s="174"/>
      <c r="K16" s="174"/>
      <c r="L16" s="174"/>
      <c r="M16" s="174"/>
      <c r="N16" s="144"/>
      <c r="O16" s="144"/>
    </row>
    <row r="17" spans="2:16" ht="25.9" customHeight="1" x14ac:dyDescent="0.3">
      <c r="B17" s="480" t="s">
        <v>258</v>
      </c>
      <c r="C17" s="76"/>
      <c r="D17" s="76"/>
      <c r="E17" s="76"/>
      <c r="F17" s="76"/>
      <c r="G17" s="76"/>
      <c r="H17" s="76"/>
      <c r="I17" s="76"/>
      <c r="J17" s="76"/>
      <c r="K17" s="76"/>
      <c r="L17" s="76"/>
      <c r="M17" s="76"/>
    </row>
    <row r="18" spans="2:16" s="102" customFormat="1" ht="15.75" customHeight="1" x14ac:dyDescent="0.3">
      <c r="B18" s="480"/>
      <c r="C18" s="76"/>
      <c r="D18" s="76"/>
      <c r="E18" s="76"/>
      <c r="F18" s="76"/>
      <c r="G18" s="76"/>
      <c r="H18" s="76"/>
      <c r="I18" s="76"/>
      <c r="J18" s="76"/>
      <c r="K18" s="76"/>
      <c r="L18" s="76"/>
      <c r="M18" s="76"/>
    </row>
    <row r="19" spans="2:16" s="102" customFormat="1" ht="15.75" customHeight="1" x14ac:dyDescent="0.3">
      <c r="B19" s="480"/>
      <c r="C19" s="76"/>
      <c r="D19" s="76"/>
      <c r="E19" s="76"/>
      <c r="F19" s="76"/>
      <c r="G19" s="76"/>
      <c r="H19" s="76"/>
      <c r="I19" s="76"/>
      <c r="J19" s="76"/>
      <c r="K19" s="76"/>
      <c r="L19" s="76"/>
      <c r="M19" s="76"/>
    </row>
    <row r="20" spans="2:16" ht="21.75" customHeight="1" x14ac:dyDescent="0.25">
      <c r="B20" s="926" t="s">
        <v>366</v>
      </c>
      <c r="C20" s="926"/>
      <c r="D20" s="926"/>
      <c r="E20" s="926"/>
      <c r="F20" s="926"/>
      <c r="G20" s="926"/>
      <c r="H20" s="926"/>
      <c r="I20" s="926"/>
      <c r="J20" s="926"/>
      <c r="K20" s="926"/>
      <c r="L20" s="926"/>
      <c r="M20" s="926"/>
      <c r="N20" s="926"/>
      <c r="O20" s="926"/>
    </row>
    <row r="21" spans="2:16" ht="19.5" customHeight="1" x14ac:dyDescent="0.3">
      <c r="B21" s="482"/>
      <c r="C21" s="482"/>
      <c r="D21" s="482"/>
      <c r="E21" s="482"/>
      <c r="F21" s="482"/>
      <c r="G21" s="482"/>
      <c r="H21" s="482"/>
      <c r="I21" s="482"/>
      <c r="J21" s="482"/>
      <c r="K21" s="482"/>
      <c r="L21" s="482"/>
      <c r="M21" s="482"/>
      <c r="N21" s="144"/>
      <c r="O21" s="144"/>
      <c r="P21" s="144"/>
    </row>
    <row r="22" spans="2:16" ht="19.5" customHeight="1" x14ac:dyDescent="0.3">
      <c r="B22" s="105"/>
      <c r="C22" s="86"/>
      <c r="D22" s="86"/>
      <c r="E22" s="86"/>
      <c r="F22" s="89"/>
      <c r="G22" s="86"/>
      <c r="H22" s="86"/>
      <c r="I22" s="86"/>
      <c r="J22" s="86"/>
      <c r="K22" s="86"/>
      <c r="L22" s="86"/>
      <c r="M22" s="86"/>
      <c r="N22" s="105"/>
      <c r="O22" s="105"/>
      <c r="P22" s="144"/>
    </row>
    <row r="23" spans="2:16" ht="19.5" customHeight="1" x14ac:dyDescent="0.3">
      <c r="B23" s="82"/>
      <c r="C23" s="90">
        <f>+C8</f>
        <v>2007</v>
      </c>
      <c r="D23" s="90">
        <f t="shared" ref="D23:O23" si="0">+D8</f>
        <v>2008</v>
      </c>
      <c r="E23" s="90">
        <f t="shared" si="0"/>
        <v>2009</v>
      </c>
      <c r="F23" s="90">
        <f t="shared" si="0"/>
        <v>2010</v>
      </c>
      <c r="G23" s="90">
        <f t="shared" si="0"/>
        <v>2011</v>
      </c>
      <c r="H23" s="90">
        <f t="shared" si="0"/>
        <v>2012</v>
      </c>
      <c r="I23" s="90">
        <f t="shared" si="0"/>
        <v>2013</v>
      </c>
      <c r="J23" s="90">
        <f t="shared" si="0"/>
        <v>2014</v>
      </c>
      <c r="K23" s="90">
        <f t="shared" si="0"/>
        <v>2015</v>
      </c>
      <c r="L23" s="90">
        <f t="shared" si="0"/>
        <v>2016</v>
      </c>
      <c r="M23" s="90">
        <f t="shared" si="0"/>
        <v>2017</v>
      </c>
      <c r="N23" s="90">
        <f t="shared" si="0"/>
        <v>2018</v>
      </c>
      <c r="O23" s="90">
        <f t="shared" si="0"/>
        <v>2019</v>
      </c>
      <c r="P23" s="144"/>
    </row>
    <row r="24" spans="2:16" ht="19.5" customHeight="1" x14ac:dyDescent="0.25">
      <c r="B24" s="83" t="s">
        <v>166</v>
      </c>
      <c r="C24" s="373">
        <f>C9/C10</f>
        <v>4.0213554101759814E-2</v>
      </c>
      <c r="D24" s="373">
        <f t="shared" ref="D24:O24" si="1">D9/D10</f>
        <v>4.1608376974201312E-2</v>
      </c>
      <c r="E24" s="373">
        <f t="shared" si="1"/>
        <v>4.5596614160858071E-2</v>
      </c>
      <c r="F24" s="373">
        <f t="shared" si="1"/>
        <v>4.424808800160597E-2</v>
      </c>
      <c r="G24" s="373">
        <f t="shared" si="1"/>
        <v>4.5782589943492075E-2</v>
      </c>
      <c r="H24" s="373">
        <f t="shared" si="1"/>
        <v>4.437978091760135E-2</v>
      </c>
      <c r="I24" s="373">
        <f t="shared" si="1"/>
        <v>4.7300894876538976E-2</v>
      </c>
      <c r="J24" s="373">
        <f t="shared" si="1"/>
        <v>4.3062754322673841E-2</v>
      </c>
      <c r="K24" s="373">
        <f t="shared" si="1"/>
        <v>4.4878133764035009E-2</v>
      </c>
      <c r="L24" s="373">
        <f t="shared" si="1"/>
        <v>4.4460550701509068E-2</v>
      </c>
      <c r="M24" s="373">
        <f t="shared" si="1"/>
        <v>4.6090371255572922E-2</v>
      </c>
      <c r="N24" s="373">
        <f t="shared" si="1"/>
        <v>4.5286882334885384E-2</v>
      </c>
      <c r="O24" s="373">
        <f t="shared" si="1"/>
        <v>4.642630131131173E-2</v>
      </c>
      <c r="P24" s="144"/>
    </row>
    <row r="25" spans="2:16" ht="19.5" customHeight="1" x14ac:dyDescent="0.3">
      <c r="B25" s="82"/>
      <c r="C25" s="82"/>
      <c r="D25" s="82"/>
      <c r="E25" s="82"/>
      <c r="F25" s="62"/>
      <c r="G25" s="82"/>
      <c r="H25" s="82"/>
      <c r="I25" s="82"/>
      <c r="J25" s="82"/>
      <c r="K25" s="82"/>
      <c r="L25" s="82"/>
      <c r="M25" s="82"/>
      <c r="N25" s="82"/>
      <c r="O25" s="82"/>
      <c r="P25" s="144"/>
    </row>
    <row r="26" spans="2:16" ht="19.5" customHeight="1" x14ac:dyDescent="0.3">
      <c r="B26" s="84"/>
      <c r="C26" s="84"/>
      <c r="D26" s="84"/>
      <c r="E26" s="84"/>
      <c r="F26" s="387"/>
      <c r="G26" s="84"/>
      <c r="H26" s="84"/>
      <c r="I26" s="84"/>
      <c r="J26" s="84"/>
      <c r="K26" s="84"/>
      <c r="L26" s="84"/>
      <c r="M26" s="84"/>
      <c r="N26" s="84"/>
      <c r="O26" s="84"/>
      <c r="P26" s="144"/>
    </row>
    <row r="27" spans="2:16" ht="19.5" customHeight="1" x14ac:dyDescent="0.3">
      <c r="F27" s="34"/>
      <c r="L27" s="66"/>
    </row>
    <row r="28" spans="2:16" ht="19.5" customHeight="1" x14ac:dyDescent="0.25">
      <c r="F28" s="34"/>
    </row>
    <row r="29" spans="2:16" ht="19.5" customHeight="1" x14ac:dyDescent="0.25">
      <c r="F29" s="34"/>
    </row>
    <row r="30" spans="2:16" ht="19.5" customHeight="1" x14ac:dyDescent="0.25">
      <c r="F30" s="34"/>
    </row>
    <row r="31" spans="2:16" ht="19.5" customHeight="1" x14ac:dyDescent="0.25">
      <c r="F31" s="34"/>
    </row>
    <row r="32" spans="2:16" ht="19.5" customHeight="1" x14ac:dyDescent="0.25">
      <c r="F32" s="34"/>
    </row>
    <row r="33" spans="2:15" ht="19.5" customHeight="1" x14ac:dyDescent="0.25">
      <c r="F33" s="34"/>
    </row>
    <row r="34" spans="2:15" ht="19.5" customHeight="1" x14ac:dyDescent="0.25">
      <c r="F34" s="34"/>
    </row>
    <row r="35" spans="2:15" ht="19.5" customHeight="1" x14ac:dyDescent="0.25">
      <c r="F35" s="34"/>
    </row>
    <row r="36" spans="2:15" ht="19.5" customHeight="1" x14ac:dyDescent="0.25">
      <c r="F36" s="34"/>
    </row>
    <row r="37" spans="2:15" ht="19.5" customHeight="1" x14ac:dyDescent="0.25">
      <c r="F37" s="34"/>
    </row>
    <row r="38" spans="2:15" s="102" customFormat="1" ht="19.5" customHeight="1" x14ac:dyDescent="0.25">
      <c r="F38" s="34"/>
    </row>
    <row r="39" spans="2:15" s="102" customFormat="1" ht="19.5" customHeight="1" x14ac:dyDescent="0.25">
      <c r="F39" s="34"/>
    </row>
    <row r="40" spans="2:15" s="102" customFormat="1" ht="19.5" customHeight="1" x14ac:dyDescent="0.25">
      <c r="F40" s="34"/>
    </row>
    <row r="41" spans="2:15" s="102" customFormat="1" ht="19.5" customHeight="1" x14ac:dyDescent="0.25">
      <c r="F41" s="34"/>
    </row>
    <row r="42" spans="2:15" s="102" customFormat="1" ht="16.149999999999999" customHeight="1" x14ac:dyDescent="0.25">
      <c r="F42" s="34"/>
    </row>
    <row r="43" spans="2:15" s="102" customFormat="1" ht="16.149999999999999" customHeight="1" x14ac:dyDescent="0.25">
      <c r="F43" s="34"/>
    </row>
    <row r="44" spans="2:15" s="102" customFormat="1" ht="16.149999999999999" customHeight="1" x14ac:dyDescent="0.25">
      <c r="F44" s="34"/>
    </row>
    <row r="45" spans="2:15" s="102" customFormat="1" ht="16.149999999999999" customHeight="1" x14ac:dyDescent="0.25">
      <c r="B45" s="926" t="s">
        <v>367</v>
      </c>
      <c r="C45" s="926"/>
      <c r="D45" s="926"/>
      <c r="E45" s="926"/>
      <c r="F45" s="926"/>
      <c r="G45" s="926"/>
      <c r="H45" s="926"/>
      <c r="I45" s="926"/>
      <c r="J45" s="926"/>
      <c r="K45" s="926"/>
      <c r="L45" s="926"/>
      <c r="M45" s="926"/>
      <c r="N45" s="926"/>
      <c r="O45" s="926"/>
    </row>
    <row r="46" spans="2:15" s="102" customFormat="1" ht="16.149999999999999" customHeight="1" x14ac:dyDescent="0.25">
      <c r="F46" s="34"/>
    </row>
    <row r="47" spans="2:15" s="102" customFormat="1" ht="16.149999999999999" customHeight="1" x14ac:dyDescent="0.25">
      <c r="F47" s="34"/>
    </row>
    <row r="48" spans="2:15" s="102" customFormat="1" ht="16.149999999999999" customHeight="1" x14ac:dyDescent="0.25">
      <c r="F48" s="34"/>
    </row>
    <row r="49" spans="2:15" s="102" customFormat="1" ht="16.149999999999999" customHeight="1" x14ac:dyDescent="0.25">
      <c r="F49" s="34"/>
    </row>
    <row r="50" spans="2:15" s="102" customFormat="1" ht="16.149999999999999" customHeight="1" x14ac:dyDescent="0.25">
      <c r="F50" s="34"/>
    </row>
    <row r="51" spans="2:15" s="102" customFormat="1" ht="16.149999999999999" customHeight="1" x14ac:dyDescent="0.25">
      <c r="F51" s="34"/>
    </row>
    <row r="52" spans="2:15" s="102" customFormat="1" ht="16.149999999999999" customHeight="1" x14ac:dyDescent="0.25">
      <c r="F52" s="34"/>
    </row>
    <row r="53" spans="2:15" s="102" customFormat="1" ht="16.149999999999999" customHeight="1" x14ac:dyDescent="0.25">
      <c r="F53" s="34"/>
    </row>
    <row r="54" spans="2:15" s="102" customFormat="1" ht="16.149999999999999" customHeight="1" x14ac:dyDescent="0.25">
      <c r="F54" s="34"/>
    </row>
    <row r="55" spans="2:15" s="102" customFormat="1" ht="16.149999999999999" customHeight="1" x14ac:dyDescent="0.25">
      <c r="B55" s="84"/>
      <c r="C55" s="745"/>
      <c r="D55" s="745"/>
      <c r="E55" s="745"/>
      <c r="F55" s="812"/>
      <c r="G55" s="745"/>
      <c r="H55" s="745"/>
      <c r="I55" s="745"/>
      <c r="J55" s="745"/>
      <c r="K55" s="745"/>
      <c r="L55" s="745"/>
      <c r="M55" s="745"/>
      <c r="N55" s="84"/>
      <c r="O55" s="84"/>
    </row>
    <row r="56" spans="2:15" s="102" customFormat="1" ht="16.149999999999999" customHeight="1" x14ac:dyDescent="0.25">
      <c r="B56" s="82"/>
      <c r="C56" s="90">
        <f>+C41</f>
        <v>0</v>
      </c>
      <c r="D56" s="90">
        <f t="shared" ref="D56:O56" si="2">+D41</f>
        <v>0</v>
      </c>
      <c r="E56" s="90">
        <f t="shared" si="2"/>
        <v>0</v>
      </c>
      <c r="F56" s="90">
        <f t="shared" si="2"/>
        <v>0</v>
      </c>
      <c r="G56" s="90">
        <f t="shared" si="2"/>
        <v>0</v>
      </c>
      <c r="H56" s="90">
        <f t="shared" si="2"/>
        <v>0</v>
      </c>
      <c r="I56" s="90">
        <f t="shared" si="2"/>
        <v>0</v>
      </c>
      <c r="J56" s="90">
        <f t="shared" si="2"/>
        <v>0</v>
      </c>
      <c r="K56" s="90">
        <f t="shared" si="2"/>
        <v>0</v>
      </c>
      <c r="L56" s="90">
        <f t="shared" si="2"/>
        <v>0</v>
      </c>
      <c r="M56" s="90">
        <f t="shared" si="2"/>
        <v>0</v>
      </c>
      <c r="N56" s="90">
        <f t="shared" si="2"/>
        <v>0</v>
      </c>
      <c r="O56" s="90">
        <f t="shared" si="2"/>
        <v>0</v>
      </c>
    </row>
    <row r="57" spans="2:15" s="102" customFormat="1" ht="41.45" customHeight="1" x14ac:dyDescent="0.25">
      <c r="B57" s="83" t="s">
        <v>166</v>
      </c>
      <c r="C57" s="373">
        <f>+C14/C15</f>
        <v>4.0213554101759814E-2</v>
      </c>
      <c r="D57" s="373">
        <f t="shared" ref="D57:O57" si="3">+D14/D15</f>
        <v>4.0930383417577244E-2</v>
      </c>
      <c r="E57" s="373">
        <f t="shared" si="3"/>
        <v>4.5017743772779999E-2</v>
      </c>
      <c r="F57" s="373">
        <f t="shared" si="3"/>
        <v>4.5029718371939052E-2</v>
      </c>
      <c r="G57" s="373">
        <f t="shared" si="3"/>
        <v>4.490802012124271E-2</v>
      </c>
      <c r="H57" s="373">
        <f t="shared" si="3"/>
        <v>4.2580646384203655E-2</v>
      </c>
      <c r="I57" s="373">
        <f t="shared" si="3"/>
        <v>3.9862373754421573E-2</v>
      </c>
      <c r="J57" s="373">
        <f t="shared" si="3"/>
        <v>3.8645902719965985E-2</v>
      </c>
      <c r="K57" s="373">
        <f t="shared" si="3"/>
        <v>4.1860128547510096E-2</v>
      </c>
      <c r="L57" s="373">
        <f t="shared" si="3"/>
        <v>4.2670805085940275E-2</v>
      </c>
      <c r="M57" s="373">
        <f t="shared" si="3"/>
        <v>4.2187370143432185E-2</v>
      </c>
      <c r="N57" s="373">
        <f t="shared" si="3"/>
        <v>4.4879362701676404E-2</v>
      </c>
      <c r="O57" s="373">
        <f t="shared" si="3"/>
        <v>4.423694543027646E-2</v>
      </c>
    </row>
    <row r="58" spans="2:15" s="102" customFormat="1" ht="16.149999999999999" customHeight="1" x14ac:dyDescent="0.25">
      <c r="B58" s="93"/>
      <c r="C58" s="93"/>
      <c r="D58" s="93"/>
      <c r="E58" s="93"/>
      <c r="F58" s="387"/>
      <c r="G58" s="93"/>
      <c r="H58" s="93"/>
      <c r="I58" s="93"/>
      <c r="J58" s="93"/>
      <c r="K58" s="93"/>
      <c r="L58" s="93"/>
      <c r="M58" s="93"/>
      <c r="N58" s="93"/>
      <c r="O58" s="93"/>
    </row>
    <row r="59" spans="2:15" s="102" customFormat="1" ht="16.149999999999999" customHeight="1" x14ac:dyDescent="0.25">
      <c r="B59" s="84"/>
      <c r="C59" s="84"/>
      <c r="D59" s="84"/>
      <c r="E59" s="84"/>
      <c r="F59" s="387"/>
      <c r="G59" s="84"/>
      <c r="H59" s="84"/>
      <c r="I59" s="84"/>
      <c r="J59" s="84"/>
      <c r="K59" s="84"/>
      <c r="L59" s="84"/>
      <c r="M59" s="84"/>
      <c r="N59" s="84"/>
      <c r="O59" s="84"/>
    </row>
    <row r="60" spans="2:15" s="102" customFormat="1" ht="16.149999999999999" customHeight="1" x14ac:dyDescent="0.25">
      <c r="F60" s="34"/>
    </row>
    <row r="61" spans="2:15" s="102" customFormat="1" ht="16.149999999999999" customHeight="1" x14ac:dyDescent="0.25">
      <c r="F61" s="34"/>
    </row>
    <row r="62" spans="2:15" s="102" customFormat="1" ht="16.149999999999999" customHeight="1" x14ac:dyDescent="0.25">
      <c r="F62" s="34"/>
    </row>
    <row r="63" spans="2:15" s="102" customFormat="1" ht="16.149999999999999" customHeight="1" x14ac:dyDescent="0.25">
      <c r="F63" s="34"/>
    </row>
    <row r="64" spans="2:15" s="102" customFormat="1" ht="16.149999999999999" customHeight="1" x14ac:dyDescent="0.25">
      <c r="F64" s="34"/>
    </row>
    <row r="65" spans="2:13" s="102" customFormat="1" ht="16.149999999999999" customHeight="1" x14ac:dyDescent="0.25">
      <c r="F65" s="34"/>
    </row>
    <row r="66" spans="2:13" s="102" customFormat="1" ht="16.149999999999999" customHeight="1" x14ac:dyDescent="0.25">
      <c r="F66" s="34"/>
    </row>
    <row r="67" spans="2:13" s="102" customFormat="1" ht="16.149999999999999" customHeight="1" x14ac:dyDescent="0.25">
      <c r="F67" s="34"/>
    </row>
    <row r="68" spans="2:13" s="102" customFormat="1" ht="16.149999999999999" customHeight="1" x14ac:dyDescent="0.25">
      <c r="F68" s="34"/>
    </row>
    <row r="69" spans="2:13" s="102" customFormat="1" ht="16.149999999999999" customHeight="1" x14ac:dyDescent="0.25">
      <c r="F69" s="34"/>
    </row>
    <row r="70" spans="2:13" s="102" customFormat="1" ht="16.149999999999999" customHeight="1" x14ac:dyDescent="0.25">
      <c r="F70" s="34"/>
    </row>
    <row r="71" spans="2:13" s="102" customFormat="1" ht="19.5" customHeight="1" x14ac:dyDescent="0.25">
      <c r="F71" s="34"/>
    </row>
    <row r="72" spans="2:13" s="102" customFormat="1" ht="51" customHeight="1" x14ac:dyDescent="0.25">
      <c r="B72" s="939" t="s">
        <v>262</v>
      </c>
      <c r="C72" s="939"/>
      <c r="D72" s="939"/>
      <c r="E72" s="939"/>
      <c r="F72" s="939"/>
      <c r="G72" s="939"/>
      <c r="H72" s="939"/>
      <c r="I72" s="939"/>
      <c r="J72" s="939"/>
      <c r="K72" s="939"/>
      <c r="L72" s="939"/>
      <c r="M72" s="939"/>
    </row>
    <row r="73" spans="2:13" ht="17.25" customHeight="1" x14ac:dyDescent="0.3">
      <c r="B73" s="160" t="s">
        <v>230</v>
      </c>
      <c r="C73" s="102"/>
      <c r="D73" s="102"/>
      <c r="E73" s="102"/>
      <c r="F73" s="34"/>
      <c r="G73" s="102"/>
      <c r="H73" s="102"/>
      <c r="I73" s="102"/>
      <c r="J73" s="102"/>
      <c r="K73" s="102"/>
      <c r="L73" s="102"/>
      <c r="M73" s="102"/>
    </row>
    <row r="74" spans="2:13" s="102" customFormat="1" ht="16.149999999999999" customHeight="1" x14ac:dyDescent="0.3">
      <c r="B74" s="160" t="s">
        <v>229</v>
      </c>
      <c r="C74" s="50"/>
      <c r="D74" s="50"/>
      <c r="E74" s="50"/>
      <c r="F74" s="47"/>
      <c r="G74" s="47"/>
      <c r="H74" s="39"/>
      <c r="I74" s="39"/>
      <c r="J74" s="39"/>
      <c r="K74" s="39"/>
      <c r="L74" s="39"/>
      <c r="M74" s="39"/>
    </row>
    <row r="75" spans="2:13" s="39" customFormat="1" ht="15.75" customHeight="1" x14ac:dyDescent="0.3">
      <c r="B75" s="160"/>
      <c r="C75" s="49"/>
      <c r="D75" s="49"/>
      <c r="E75" s="49"/>
      <c r="F75" s="47"/>
      <c r="G75" s="47"/>
    </row>
  </sheetData>
  <sheetProtection selectLockedCells="1" selectUnlockedCells="1"/>
  <mergeCells count="8">
    <mergeCell ref="B3:O3"/>
    <mergeCell ref="B7:O7"/>
    <mergeCell ref="B12:O12"/>
    <mergeCell ref="B45:O45"/>
    <mergeCell ref="B72:M72"/>
    <mergeCell ref="B5:M5"/>
    <mergeCell ref="B20:O20"/>
    <mergeCell ref="B4:O4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>
    <tabColor rgb="FF92D050"/>
    <pageSetUpPr fitToPage="1"/>
  </sheetPr>
  <dimension ref="A1:P68"/>
  <sheetViews>
    <sheetView showGridLines="0" showZeros="0" zoomScale="80" zoomScaleNormal="80" zoomScaleSheetLayoutView="100" workbookViewId="0">
      <selection activeCell="D9" sqref="D9"/>
    </sheetView>
  </sheetViews>
  <sheetFormatPr baseColWidth="10" defaultColWidth="21" defaultRowHeight="15" x14ac:dyDescent="0.25"/>
  <cols>
    <col min="1" max="1" width="2.85546875" style="144" customWidth="1"/>
    <col min="2" max="2" width="52.5703125" style="144" customWidth="1"/>
    <col min="3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5" ht="77.25" customHeight="1" x14ac:dyDescent="0.3"/>
    <row r="2" spans="2:15" ht="21" customHeight="1" x14ac:dyDescent="0.3">
      <c r="J2" s="189"/>
    </row>
    <row r="3" spans="2:15" ht="32.25" customHeight="1" x14ac:dyDescent="0.25">
      <c r="B3" s="926" t="s">
        <v>110</v>
      </c>
      <c r="C3" s="926"/>
      <c r="D3" s="926"/>
      <c r="E3" s="926"/>
      <c r="F3" s="926"/>
      <c r="G3" s="926"/>
      <c r="H3" s="926"/>
      <c r="I3" s="926"/>
      <c r="J3" s="926"/>
      <c r="K3" s="926"/>
      <c r="L3" s="926"/>
      <c r="M3" s="926"/>
      <c r="N3" s="926"/>
      <c r="O3" s="926"/>
    </row>
    <row r="4" spans="2:15" ht="39" customHeight="1" x14ac:dyDescent="0.25">
      <c r="B4" s="926" t="s">
        <v>368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2.1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14.45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5" ht="27.75" customHeight="1" x14ac:dyDescent="0.25">
      <c r="B7" s="932" t="s">
        <v>124</v>
      </c>
      <c r="C7" s="932"/>
      <c r="D7" s="932"/>
      <c r="E7" s="932"/>
      <c r="F7" s="932"/>
      <c r="G7" s="932"/>
      <c r="H7" s="932"/>
      <c r="I7" s="932"/>
      <c r="J7" s="932"/>
      <c r="K7" s="932"/>
      <c r="L7" s="932"/>
      <c r="M7" s="932"/>
      <c r="N7" s="932"/>
      <c r="O7" s="932"/>
    </row>
    <row r="8" spans="2:15" ht="33" customHeight="1" x14ac:dyDescent="0.25">
      <c r="B8" s="485" t="s">
        <v>40</v>
      </c>
      <c r="C8" s="485">
        <v>2007</v>
      </c>
      <c r="D8" s="485">
        <v>2008</v>
      </c>
      <c r="E8" s="485">
        <v>2009</v>
      </c>
      <c r="F8" s="485">
        <v>2010</v>
      </c>
      <c r="G8" s="485">
        <v>2011</v>
      </c>
      <c r="H8" s="485">
        <v>2012</v>
      </c>
      <c r="I8" s="485">
        <v>2013</v>
      </c>
      <c r="J8" s="485">
        <v>2014</v>
      </c>
      <c r="K8" s="485">
        <v>2015</v>
      </c>
      <c r="L8" s="485">
        <v>2016</v>
      </c>
      <c r="M8" s="485">
        <v>2017</v>
      </c>
      <c r="N8" s="485">
        <v>2018</v>
      </c>
      <c r="O8" s="485">
        <v>2019</v>
      </c>
    </row>
    <row r="9" spans="2:15" ht="37.9" customHeight="1" x14ac:dyDescent="0.3">
      <c r="B9" s="351" t="s">
        <v>546</v>
      </c>
      <c r="C9" s="568">
        <v>1745024</v>
      </c>
      <c r="D9" s="568">
        <v>1912537</v>
      </c>
      <c r="E9" s="568">
        <v>2038903</v>
      </c>
      <c r="F9" s="568">
        <v>2293859</v>
      </c>
      <c r="G9" s="568">
        <v>2439076</v>
      </c>
      <c r="H9" s="568">
        <v>2595584</v>
      </c>
      <c r="I9" s="568">
        <v>2773285</v>
      </c>
      <c r="J9" s="568">
        <v>3046350</v>
      </c>
      <c r="K9" s="568">
        <v>3042581</v>
      </c>
      <c r="L9" s="568">
        <v>3079967</v>
      </c>
      <c r="M9" s="568">
        <v>3237144</v>
      </c>
      <c r="N9" s="568">
        <v>3395869</v>
      </c>
      <c r="O9" s="568">
        <v>3471147</v>
      </c>
    </row>
    <row r="10" spans="2:15" ht="37.9" customHeight="1" x14ac:dyDescent="0.3">
      <c r="B10" s="351" t="s">
        <v>511</v>
      </c>
      <c r="C10" s="568">
        <v>51007777</v>
      </c>
      <c r="D10" s="568">
        <v>61762635</v>
      </c>
      <c r="E10" s="568">
        <v>62519686</v>
      </c>
      <c r="F10" s="568">
        <v>69555367</v>
      </c>
      <c r="G10" s="568">
        <v>79276664</v>
      </c>
      <c r="H10" s="568">
        <v>87924544</v>
      </c>
      <c r="I10" s="568">
        <v>95129659</v>
      </c>
      <c r="J10" s="568">
        <v>101726331</v>
      </c>
      <c r="K10" s="568">
        <v>99290381</v>
      </c>
      <c r="L10" s="568">
        <v>99937696</v>
      </c>
      <c r="M10" s="568">
        <v>104295862</v>
      </c>
      <c r="N10" s="568">
        <v>107562008</v>
      </c>
      <c r="O10" s="568">
        <v>108108009</v>
      </c>
    </row>
    <row r="11" spans="2:15" ht="33" customHeight="1" x14ac:dyDescent="0.3">
      <c r="B11" s="270"/>
      <c r="C11" s="275"/>
      <c r="D11" s="275"/>
      <c r="E11" s="275"/>
      <c r="F11" s="275"/>
      <c r="G11" s="275"/>
      <c r="H11" s="275"/>
      <c r="I11" s="275"/>
      <c r="J11" s="275"/>
      <c r="K11" s="275"/>
      <c r="L11" s="275"/>
      <c r="M11" s="275"/>
      <c r="N11" s="275"/>
      <c r="O11" s="275"/>
    </row>
    <row r="12" spans="2:15" ht="33" customHeight="1" x14ac:dyDescent="0.25">
      <c r="B12" s="932" t="s">
        <v>62</v>
      </c>
      <c r="C12" s="932"/>
      <c r="D12" s="932"/>
      <c r="E12" s="932"/>
      <c r="F12" s="932"/>
      <c r="G12" s="932"/>
      <c r="H12" s="932"/>
      <c r="I12" s="932"/>
      <c r="J12" s="932"/>
      <c r="K12" s="932"/>
      <c r="L12" s="932"/>
      <c r="M12" s="932"/>
      <c r="N12" s="932"/>
      <c r="O12" s="932"/>
    </row>
    <row r="13" spans="2:15" ht="33" customHeight="1" x14ac:dyDescent="0.25">
      <c r="B13" s="485" t="s">
        <v>40</v>
      </c>
      <c r="C13" s="485">
        <v>2007</v>
      </c>
      <c r="D13" s="485">
        <v>2008</v>
      </c>
      <c r="E13" s="485">
        <v>2009</v>
      </c>
      <c r="F13" s="485">
        <v>2010</v>
      </c>
      <c r="G13" s="485">
        <v>2011</v>
      </c>
      <c r="H13" s="485">
        <v>2012</v>
      </c>
      <c r="I13" s="485">
        <v>2013</v>
      </c>
      <c r="J13" s="485">
        <v>2014</v>
      </c>
      <c r="K13" s="485">
        <v>2015</v>
      </c>
      <c r="L13" s="485">
        <v>2016</v>
      </c>
      <c r="M13" s="485">
        <v>2017</v>
      </c>
      <c r="N13" s="485">
        <v>2018</v>
      </c>
      <c r="O13" s="485">
        <v>2019</v>
      </c>
    </row>
    <row r="14" spans="2:15" ht="37.9" customHeight="1" x14ac:dyDescent="0.3">
      <c r="B14" s="351" t="s">
        <v>546</v>
      </c>
      <c r="C14" s="568">
        <v>1745024</v>
      </c>
      <c r="D14" s="568">
        <v>1812971</v>
      </c>
      <c r="E14" s="568">
        <v>1858128</v>
      </c>
      <c r="F14" s="568">
        <v>2028965</v>
      </c>
      <c r="G14" s="568">
        <v>2076292</v>
      </c>
      <c r="H14" s="568">
        <v>2083840</v>
      </c>
      <c r="I14" s="568">
        <v>2099476</v>
      </c>
      <c r="J14" s="568">
        <v>2156776</v>
      </c>
      <c r="K14" s="568">
        <v>2088500</v>
      </c>
      <c r="L14" s="568">
        <v>2070099</v>
      </c>
      <c r="M14" s="568">
        <v>2105889</v>
      </c>
      <c r="N14" s="568">
        <v>2162729</v>
      </c>
      <c r="O14" s="568">
        <v>2173392</v>
      </c>
    </row>
    <row r="15" spans="2:15" ht="37.9" customHeight="1" x14ac:dyDescent="0.3">
      <c r="B15" s="351" t="s">
        <v>511</v>
      </c>
      <c r="C15" s="568">
        <v>51007777</v>
      </c>
      <c r="D15" s="568">
        <v>54250408</v>
      </c>
      <c r="E15" s="568">
        <v>54557732</v>
      </c>
      <c r="F15" s="568">
        <v>56481055</v>
      </c>
      <c r="G15" s="568">
        <v>60925064</v>
      </c>
      <c r="H15" s="568">
        <v>64362433</v>
      </c>
      <c r="I15" s="568">
        <v>67546128</v>
      </c>
      <c r="J15" s="568">
        <v>70105362</v>
      </c>
      <c r="K15" s="568">
        <v>70174677</v>
      </c>
      <c r="L15" s="568">
        <v>69314066</v>
      </c>
      <c r="M15" s="568">
        <v>70955691</v>
      </c>
      <c r="N15" s="568">
        <v>71870517</v>
      </c>
      <c r="O15" s="568">
        <v>71879217</v>
      </c>
    </row>
    <row r="16" spans="2:15" ht="18.75" customHeight="1" x14ac:dyDescent="0.3">
      <c r="B16" s="160" t="s">
        <v>257</v>
      </c>
      <c r="C16" s="174"/>
      <c r="D16" s="174"/>
      <c r="E16" s="174"/>
      <c r="F16" s="174"/>
      <c r="G16" s="174"/>
      <c r="H16" s="174"/>
      <c r="I16" s="174"/>
      <c r="J16" s="174"/>
      <c r="K16" s="174"/>
      <c r="L16" s="174"/>
      <c r="M16" s="174"/>
    </row>
    <row r="17" spans="2:16" ht="27.6" customHeight="1" x14ac:dyDescent="0.3">
      <c r="B17" s="480" t="s">
        <v>263</v>
      </c>
      <c r="C17" s="174"/>
      <c r="D17" s="174"/>
      <c r="E17" s="174"/>
      <c r="F17" s="174"/>
      <c r="G17" s="174"/>
      <c r="H17" s="174"/>
      <c r="I17" s="174"/>
      <c r="J17" s="174"/>
      <c r="K17" s="174"/>
      <c r="L17" s="174"/>
      <c r="M17" s="174"/>
    </row>
    <row r="18" spans="2:16" ht="18.75" customHeight="1" x14ac:dyDescent="0.3">
      <c r="B18" s="190"/>
      <c r="C18" s="174"/>
      <c r="D18" s="174"/>
      <c r="E18" s="174"/>
      <c r="F18" s="174"/>
      <c r="G18" s="174"/>
      <c r="H18" s="174"/>
      <c r="I18" s="174"/>
      <c r="J18" s="174"/>
      <c r="K18" s="174"/>
      <c r="L18" s="174"/>
      <c r="M18" s="174"/>
    </row>
    <row r="19" spans="2:16" ht="26.45" customHeight="1" x14ac:dyDescent="0.25">
      <c r="B19" s="926" t="s">
        <v>369</v>
      </c>
      <c r="C19" s="926"/>
      <c r="D19" s="926"/>
      <c r="E19" s="926"/>
      <c r="F19" s="926"/>
      <c r="G19" s="926"/>
      <c r="H19" s="926"/>
      <c r="I19" s="926"/>
      <c r="J19" s="926"/>
      <c r="K19" s="926"/>
      <c r="L19" s="926"/>
      <c r="M19" s="926"/>
      <c r="N19" s="926"/>
      <c r="O19" s="926"/>
    </row>
    <row r="20" spans="2:16" ht="19.5" customHeight="1" x14ac:dyDescent="0.3">
      <c r="F20" s="177"/>
    </row>
    <row r="21" spans="2:16" ht="19.5" customHeight="1" x14ac:dyDescent="0.3">
      <c r="B21" s="105"/>
      <c r="C21" s="86"/>
      <c r="D21" s="86"/>
      <c r="E21" s="86"/>
      <c r="F21" s="89"/>
      <c r="G21" s="86"/>
      <c r="H21" s="86"/>
      <c r="I21" s="86"/>
      <c r="J21" s="86"/>
      <c r="K21" s="86"/>
      <c r="L21" s="86"/>
      <c r="M21" s="86"/>
      <c r="N21" s="86"/>
      <c r="O21" s="105"/>
    </row>
    <row r="22" spans="2:16" ht="19.5" customHeight="1" x14ac:dyDescent="0.3">
      <c r="B22" s="105"/>
      <c r="C22" s="86">
        <f>+C8</f>
        <v>2007</v>
      </c>
      <c r="D22" s="86">
        <f t="shared" ref="D22:N22" si="0">+D8</f>
        <v>2008</v>
      </c>
      <c r="E22" s="86">
        <f t="shared" si="0"/>
        <v>2009</v>
      </c>
      <c r="F22" s="86">
        <f t="shared" si="0"/>
        <v>2010</v>
      </c>
      <c r="G22" s="86">
        <f t="shared" si="0"/>
        <v>2011</v>
      </c>
      <c r="H22" s="86">
        <f t="shared" si="0"/>
        <v>2012</v>
      </c>
      <c r="I22" s="86">
        <f t="shared" si="0"/>
        <v>2013</v>
      </c>
      <c r="J22" s="86">
        <f t="shared" si="0"/>
        <v>2014</v>
      </c>
      <c r="K22" s="86">
        <f t="shared" si="0"/>
        <v>2015</v>
      </c>
      <c r="L22" s="86">
        <f t="shared" si="0"/>
        <v>2016</v>
      </c>
      <c r="M22" s="86">
        <f t="shared" si="0"/>
        <v>2017</v>
      </c>
      <c r="N22" s="86">
        <f t="shared" si="0"/>
        <v>2018</v>
      </c>
      <c r="O22" s="86">
        <f>+O8</f>
        <v>2019</v>
      </c>
      <c r="P22" s="105"/>
    </row>
    <row r="23" spans="2:16" ht="19.5" customHeight="1" x14ac:dyDescent="0.25">
      <c r="B23" s="290" t="s">
        <v>193</v>
      </c>
      <c r="C23" s="327">
        <f>+C9/C10</f>
        <v>3.4210940029791928E-2</v>
      </c>
      <c r="D23" s="327">
        <f t="shared" ref="D23:O23" si="1">+D9/D10</f>
        <v>3.0965923005066089E-2</v>
      </c>
      <c r="E23" s="327">
        <f t="shared" si="1"/>
        <v>3.2612175947268833E-2</v>
      </c>
      <c r="F23" s="327">
        <f t="shared" si="1"/>
        <v>3.2978892915625044E-2</v>
      </c>
      <c r="G23" s="327">
        <f t="shared" si="1"/>
        <v>3.0766632662544934E-2</v>
      </c>
      <c r="H23" s="327">
        <f t="shared" si="1"/>
        <v>2.9520585287311812E-2</v>
      </c>
      <c r="I23" s="327">
        <f t="shared" si="1"/>
        <v>2.9152685178867297E-2</v>
      </c>
      <c r="J23" s="327">
        <f t="shared" si="1"/>
        <v>2.9946523874924771E-2</v>
      </c>
      <c r="K23" s="327">
        <f t="shared" si="1"/>
        <v>3.0643260398003708E-2</v>
      </c>
      <c r="L23" s="327">
        <f t="shared" si="1"/>
        <v>3.0818871389630596E-2</v>
      </c>
      <c r="M23" s="327">
        <f t="shared" si="1"/>
        <v>3.1038086630896248E-2</v>
      </c>
      <c r="N23" s="327">
        <f t="shared" si="1"/>
        <v>3.1571268174911724E-2</v>
      </c>
      <c r="O23" s="327">
        <f t="shared" si="1"/>
        <v>3.2108139185136601E-2</v>
      </c>
      <c r="P23" s="105"/>
    </row>
    <row r="24" spans="2:16" ht="19.5" customHeight="1" x14ac:dyDescent="0.3">
      <c r="B24" s="105"/>
      <c r="C24" s="105"/>
      <c r="D24" s="105"/>
      <c r="E24" s="105"/>
      <c r="F24" s="62"/>
      <c r="G24" s="105"/>
      <c r="H24" s="105"/>
      <c r="I24" s="105"/>
      <c r="J24" s="105"/>
      <c r="K24" s="105"/>
      <c r="L24" s="105"/>
      <c r="M24" s="105"/>
      <c r="N24" s="105"/>
      <c r="O24" s="105"/>
      <c r="P24" s="105"/>
    </row>
    <row r="25" spans="2:16" ht="19.5" customHeight="1" x14ac:dyDescent="0.3">
      <c r="F25" s="177"/>
    </row>
    <row r="26" spans="2:16" ht="19.5" customHeight="1" x14ac:dyDescent="0.3">
      <c r="F26" s="177"/>
    </row>
    <row r="27" spans="2:16" ht="19.5" customHeight="1" x14ac:dyDescent="0.25">
      <c r="F27" s="177"/>
    </row>
    <row r="28" spans="2:16" ht="19.5" customHeight="1" x14ac:dyDescent="0.25">
      <c r="F28" s="177"/>
    </row>
    <row r="29" spans="2:16" ht="19.5" customHeight="1" x14ac:dyDescent="0.25">
      <c r="F29" s="177"/>
    </row>
    <row r="30" spans="2:16" ht="19.5" customHeight="1" x14ac:dyDescent="0.25">
      <c r="F30" s="177"/>
    </row>
    <row r="31" spans="2:16" ht="19.5" customHeight="1" x14ac:dyDescent="0.25">
      <c r="F31" s="177"/>
    </row>
    <row r="32" spans="2:16" ht="19.5" customHeight="1" x14ac:dyDescent="0.25">
      <c r="F32" s="177"/>
    </row>
    <row r="33" spans="1:16" ht="19.5" customHeight="1" x14ac:dyDescent="0.25">
      <c r="F33" s="177"/>
    </row>
    <row r="34" spans="1:16" ht="19.5" customHeight="1" x14ac:dyDescent="0.25">
      <c r="F34" s="177"/>
    </row>
    <row r="35" spans="1:16" ht="19.5" customHeight="1" x14ac:dyDescent="0.25">
      <c r="F35" s="177"/>
    </row>
    <row r="36" spans="1:16" ht="19.5" customHeight="1" x14ac:dyDescent="0.25">
      <c r="F36" s="177"/>
    </row>
    <row r="37" spans="1:16" ht="19.5" customHeight="1" x14ac:dyDescent="0.25">
      <c r="F37" s="177"/>
    </row>
    <row r="38" spans="1:16" ht="19.5" customHeight="1" x14ac:dyDescent="0.25">
      <c r="F38" s="177"/>
    </row>
    <row r="39" spans="1:16" ht="19.5" customHeight="1" x14ac:dyDescent="0.25">
      <c r="F39" s="177"/>
    </row>
    <row r="40" spans="1:16" ht="19.5" customHeight="1" x14ac:dyDescent="0.25">
      <c r="F40" s="177"/>
    </row>
    <row r="41" spans="1:16" ht="19.5" customHeight="1" x14ac:dyDescent="0.25">
      <c r="F41" s="177"/>
    </row>
    <row r="42" spans="1:16" ht="36" customHeight="1" x14ac:dyDescent="0.25">
      <c r="A42" s="926" t="s">
        <v>370</v>
      </c>
      <c r="B42" s="926"/>
      <c r="C42" s="926"/>
      <c r="D42" s="926"/>
      <c r="E42" s="926"/>
      <c r="F42" s="926"/>
      <c r="G42" s="926"/>
      <c r="H42" s="926"/>
      <c r="I42" s="926"/>
      <c r="J42" s="926"/>
      <c r="K42" s="926"/>
      <c r="L42" s="926"/>
      <c r="M42" s="926"/>
      <c r="N42" s="926"/>
    </row>
    <row r="43" spans="1:16" ht="19.5" customHeight="1" x14ac:dyDescent="0.25">
      <c r="F43" s="177"/>
    </row>
    <row r="44" spans="1:16" ht="19.5" customHeight="1" x14ac:dyDescent="0.25">
      <c r="F44" s="177"/>
    </row>
    <row r="45" spans="1:16" ht="19.5" customHeight="1" x14ac:dyDescent="0.25">
      <c r="B45" s="102"/>
      <c r="C45" s="102"/>
      <c r="D45" s="102"/>
      <c r="E45" s="102"/>
      <c r="F45" s="34"/>
      <c r="G45" s="102"/>
      <c r="H45" s="102"/>
      <c r="I45" s="102"/>
      <c r="J45" s="102"/>
      <c r="K45" s="102"/>
      <c r="L45" s="102"/>
      <c r="M45" s="102"/>
      <c r="N45" s="102"/>
      <c r="O45" s="102"/>
      <c r="P45" s="102"/>
    </row>
    <row r="46" spans="1:16" ht="19.5" customHeight="1" x14ac:dyDescent="0.25">
      <c r="B46" s="691"/>
      <c r="C46" s="813"/>
      <c r="D46" s="813"/>
      <c r="E46" s="813"/>
      <c r="F46" s="814"/>
      <c r="G46" s="813"/>
      <c r="H46" s="813"/>
      <c r="I46" s="813"/>
      <c r="J46" s="813"/>
      <c r="K46" s="813"/>
      <c r="L46" s="813"/>
      <c r="M46" s="813"/>
      <c r="N46" s="813"/>
      <c r="O46" s="691"/>
      <c r="P46" s="102"/>
    </row>
    <row r="47" spans="1:16" ht="19.5" customHeight="1" x14ac:dyDescent="0.25">
      <c r="B47" s="105"/>
      <c r="C47" s="86">
        <f>+C8</f>
        <v>2007</v>
      </c>
      <c r="D47" s="86">
        <f t="shared" ref="D47:O47" si="2">+D8</f>
        <v>2008</v>
      </c>
      <c r="E47" s="86">
        <f t="shared" si="2"/>
        <v>2009</v>
      </c>
      <c r="F47" s="86">
        <f t="shared" si="2"/>
        <v>2010</v>
      </c>
      <c r="G47" s="86">
        <f t="shared" si="2"/>
        <v>2011</v>
      </c>
      <c r="H47" s="86">
        <f t="shared" si="2"/>
        <v>2012</v>
      </c>
      <c r="I47" s="86">
        <f t="shared" si="2"/>
        <v>2013</v>
      </c>
      <c r="J47" s="86">
        <f t="shared" si="2"/>
        <v>2014</v>
      </c>
      <c r="K47" s="86">
        <f t="shared" si="2"/>
        <v>2015</v>
      </c>
      <c r="L47" s="86">
        <f t="shared" si="2"/>
        <v>2016</v>
      </c>
      <c r="M47" s="86">
        <f t="shared" si="2"/>
        <v>2017</v>
      </c>
      <c r="N47" s="86">
        <f t="shared" si="2"/>
        <v>2018</v>
      </c>
      <c r="O47" s="86">
        <f t="shared" si="2"/>
        <v>2019</v>
      </c>
      <c r="P47" s="102"/>
    </row>
    <row r="48" spans="1:16" ht="21.75" customHeight="1" x14ac:dyDescent="0.25">
      <c r="B48" s="290" t="s">
        <v>193</v>
      </c>
      <c r="C48" s="327">
        <f>+C14/C15</f>
        <v>3.4210940029791928E-2</v>
      </c>
      <c r="D48" s="327">
        <f t="shared" ref="D48:O48" si="3">+D14/D15</f>
        <v>3.3418568944218817E-2</v>
      </c>
      <c r="E48" s="327">
        <f t="shared" si="3"/>
        <v>3.4058013995156546E-2</v>
      </c>
      <c r="F48" s="327">
        <f t="shared" si="3"/>
        <v>3.5922930263961962E-2</v>
      </c>
      <c r="G48" s="327">
        <f t="shared" si="3"/>
        <v>3.4079438964561448E-2</v>
      </c>
      <c r="H48" s="327">
        <f t="shared" si="3"/>
        <v>3.2376650522207576E-2</v>
      </c>
      <c r="I48" s="327">
        <f t="shared" si="3"/>
        <v>3.1082107326714566E-2</v>
      </c>
      <c r="J48" s="327">
        <f t="shared" si="3"/>
        <v>3.0764779447255405E-2</v>
      </c>
      <c r="K48" s="327">
        <f t="shared" si="3"/>
        <v>2.9761447993554711E-2</v>
      </c>
      <c r="L48" s="327">
        <f t="shared" si="3"/>
        <v>2.9865496564578969E-2</v>
      </c>
      <c r="M48" s="327">
        <f t="shared" si="3"/>
        <v>2.9678930193210294E-2</v>
      </c>
      <c r="N48" s="327">
        <f t="shared" si="3"/>
        <v>3.0092019513370136E-2</v>
      </c>
      <c r="O48" s="327">
        <f t="shared" si="3"/>
        <v>3.0236723363305417E-2</v>
      </c>
      <c r="P48" s="102"/>
    </row>
    <row r="49" spans="2:16" ht="19.5" customHeight="1" x14ac:dyDescent="0.25">
      <c r="B49" s="102"/>
      <c r="C49" s="586"/>
      <c r="D49" s="586"/>
      <c r="E49" s="586"/>
      <c r="F49" s="587"/>
      <c r="G49" s="586"/>
      <c r="H49" s="586"/>
      <c r="I49" s="586"/>
      <c r="J49" s="586"/>
      <c r="K49" s="586"/>
      <c r="L49" s="586"/>
      <c r="M49" s="586"/>
      <c r="N49" s="586"/>
      <c r="O49" s="102"/>
      <c r="P49" s="102"/>
    </row>
    <row r="50" spans="2:16" ht="19.5" customHeight="1" x14ac:dyDescent="0.25">
      <c r="B50" s="102"/>
      <c r="C50" s="102"/>
      <c r="D50" s="102"/>
      <c r="E50" s="102"/>
      <c r="F50" s="34"/>
      <c r="G50" s="102"/>
      <c r="H50" s="102"/>
      <c r="I50" s="102"/>
      <c r="J50" s="102"/>
      <c r="K50" s="102"/>
      <c r="L50" s="102"/>
      <c r="M50" s="102"/>
      <c r="N50" s="102"/>
      <c r="O50" s="102"/>
      <c r="P50" s="102"/>
    </row>
    <row r="51" spans="2:16" ht="19.5" customHeight="1" x14ac:dyDescent="0.25">
      <c r="F51" s="177"/>
    </row>
    <row r="52" spans="2:16" ht="19.5" customHeight="1" x14ac:dyDescent="0.25">
      <c r="F52" s="177"/>
    </row>
    <row r="53" spans="2:16" ht="19.5" customHeight="1" x14ac:dyDescent="0.25">
      <c r="F53" s="177"/>
    </row>
    <row r="54" spans="2:16" ht="19.5" customHeight="1" x14ac:dyDescent="0.25">
      <c r="F54" s="177"/>
    </row>
    <row r="55" spans="2:16" ht="19.5" customHeight="1" x14ac:dyDescent="0.25">
      <c r="F55" s="177"/>
    </row>
    <row r="56" spans="2:16" ht="19.5" customHeight="1" x14ac:dyDescent="0.25">
      <c r="F56" s="177"/>
    </row>
    <row r="57" spans="2:16" ht="19.5" customHeight="1" x14ac:dyDescent="0.25">
      <c r="F57" s="177"/>
    </row>
    <row r="58" spans="2:16" ht="19.5" customHeight="1" x14ac:dyDescent="0.25">
      <c r="F58" s="177"/>
    </row>
    <row r="59" spans="2:16" ht="19.5" customHeight="1" x14ac:dyDescent="0.25">
      <c r="F59" s="177"/>
    </row>
    <row r="60" spans="2:16" ht="19.5" customHeight="1" x14ac:dyDescent="0.25">
      <c r="F60" s="177"/>
    </row>
    <row r="61" spans="2:16" ht="19.5" customHeight="1" x14ac:dyDescent="0.25">
      <c r="F61" s="177"/>
    </row>
    <row r="62" spans="2:16" ht="19.5" customHeight="1" x14ac:dyDescent="0.25">
      <c r="F62" s="177"/>
    </row>
    <row r="63" spans="2:16" ht="19.5" customHeight="1" x14ac:dyDescent="0.25">
      <c r="F63" s="177"/>
    </row>
    <row r="64" spans="2:16" ht="19.5" customHeight="1" x14ac:dyDescent="0.25">
      <c r="F64" s="177"/>
    </row>
    <row r="65" spans="2:13" ht="21.6" customHeight="1" x14ac:dyDescent="0.25">
      <c r="F65" s="177"/>
    </row>
    <row r="66" spans="2:13" ht="48.6" customHeight="1" x14ac:dyDescent="0.25">
      <c r="B66" s="940" t="s">
        <v>262</v>
      </c>
      <c r="C66" s="940"/>
      <c r="D66" s="940"/>
      <c r="E66" s="940"/>
      <c r="F66" s="940"/>
      <c r="G66" s="940"/>
      <c r="H66" s="940"/>
      <c r="I66" s="940"/>
      <c r="J66" s="940"/>
      <c r="K66" s="940"/>
      <c r="L66" s="940"/>
      <c r="M66" s="940"/>
    </row>
    <row r="67" spans="2:13" ht="18" customHeight="1" x14ac:dyDescent="0.3">
      <c r="B67" s="160" t="s">
        <v>230</v>
      </c>
      <c r="C67" s="102"/>
      <c r="D67" s="102"/>
      <c r="E67" s="102"/>
      <c r="F67" s="34"/>
      <c r="G67" s="102"/>
      <c r="H67" s="102"/>
      <c r="I67" s="102"/>
      <c r="J67" s="102"/>
      <c r="K67" s="102"/>
      <c r="L67" s="102"/>
      <c r="M67" s="102"/>
    </row>
    <row r="68" spans="2:13" s="194" customFormat="1" ht="15.75" customHeight="1" x14ac:dyDescent="0.3">
      <c r="B68" s="160" t="s">
        <v>229</v>
      </c>
      <c r="C68" s="50"/>
      <c r="D68" s="50"/>
      <c r="E68" s="50"/>
      <c r="F68" s="47"/>
      <c r="G68" s="47"/>
      <c r="H68" s="39"/>
      <c r="I68" s="39"/>
      <c r="J68" s="39"/>
      <c r="K68" s="39"/>
      <c r="L68" s="39"/>
      <c r="M68" s="39"/>
    </row>
  </sheetData>
  <sheetProtection selectLockedCells="1" selectUnlockedCells="1"/>
  <mergeCells count="8">
    <mergeCell ref="A42:N42"/>
    <mergeCell ref="B66:M66"/>
    <mergeCell ref="B5:M5"/>
    <mergeCell ref="B19:O19"/>
    <mergeCell ref="B3:O3"/>
    <mergeCell ref="B4:O4"/>
    <mergeCell ref="B7:O7"/>
    <mergeCell ref="B12:O12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>
    <tabColor rgb="FFFFC000"/>
    <pageSetUpPr fitToPage="1"/>
  </sheetPr>
  <dimension ref="B1:P104"/>
  <sheetViews>
    <sheetView showGridLines="0" showZeros="0" zoomScale="80" zoomScaleNormal="80" zoomScaleSheetLayoutView="100" workbookViewId="0">
      <selection activeCell="Q21" sqref="Q21"/>
    </sheetView>
  </sheetViews>
  <sheetFormatPr baseColWidth="10" defaultColWidth="21" defaultRowHeight="15" x14ac:dyDescent="0.25"/>
  <cols>
    <col min="1" max="1" width="2.85546875" style="144" customWidth="1"/>
    <col min="2" max="2" width="52.5703125" style="144" customWidth="1"/>
    <col min="3" max="7" width="15.28515625" style="144" customWidth="1"/>
    <col min="8" max="10" width="15.28515625" style="152" customWidth="1"/>
    <col min="11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5" ht="78" customHeight="1" x14ac:dyDescent="0.3">
      <c r="K1" s="152"/>
    </row>
    <row r="2" spans="2:15" ht="21" customHeight="1" x14ac:dyDescent="0.3">
      <c r="H2" s="144"/>
      <c r="J2" s="215"/>
      <c r="K2" s="152"/>
    </row>
    <row r="3" spans="2:15" ht="32.25" customHeight="1" x14ac:dyDescent="0.25">
      <c r="B3" s="934" t="s">
        <v>136</v>
      </c>
      <c r="C3" s="934"/>
      <c r="D3" s="934"/>
      <c r="E3" s="934"/>
      <c r="F3" s="934"/>
      <c r="G3" s="934"/>
      <c r="H3" s="934"/>
      <c r="I3" s="934"/>
      <c r="J3" s="934"/>
      <c r="K3" s="934"/>
      <c r="L3" s="934"/>
      <c r="M3" s="934"/>
      <c r="N3" s="934"/>
      <c r="O3" s="934"/>
    </row>
    <row r="4" spans="2:15" ht="40.5" customHeight="1" x14ac:dyDescent="0.25">
      <c r="B4" s="926" t="s">
        <v>474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2.1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16.149999999999999" customHeight="1" x14ac:dyDescent="0.25">
      <c r="B6" s="344" t="s">
        <v>38</v>
      </c>
      <c r="C6" s="276"/>
      <c r="D6" s="276"/>
      <c r="E6" s="276"/>
      <c r="F6" s="276"/>
      <c r="G6" s="276"/>
      <c r="H6" s="276"/>
      <c r="I6" s="276"/>
      <c r="J6" s="276"/>
      <c r="K6" s="276"/>
      <c r="L6" s="276"/>
      <c r="M6" s="276"/>
      <c r="N6" s="276"/>
      <c r="O6" s="276"/>
    </row>
    <row r="7" spans="2:15" ht="15.6" customHeight="1" x14ac:dyDescent="0.25">
      <c r="B7" s="941" t="s">
        <v>124</v>
      </c>
      <c r="C7" s="941"/>
      <c r="D7" s="941"/>
      <c r="E7" s="941"/>
      <c r="F7" s="941"/>
      <c r="G7" s="941"/>
      <c r="H7" s="941"/>
      <c r="I7" s="941"/>
      <c r="J7" s="941"/>
      <c r="K7" s="941"/>
      <c r="L7" s="941"/>
      <c r="M7" s="941"/>
      <c r="N7" s="941"/>
      <c r="O7" s="941"/>
    </row>
    <row r="8" spans="2:15" ht="33" customHeight="1" x14ac:dyDescent="0.25">
      <c r="B8" s="485" t="s">
        <v>40</v>
      </c>
      <c r="C8" s="485">
        <v>2007</v>
      </c>
      <c r="D8" s="485">
        <v>2008</v>
      </c>
      <c r="E8" s="485">
        <v>2009</v>
      </c>
      <c r="F8" s="485">
        <v>2010</v>
      </c>
      <c r="G8" s="485">
        <v>2011</v>
      </c>
      <c r="H8" s="485">
        <v>2012</v>
      </c>
      <c r="I8" s="485">
        <v>2013</v>
      </c>
      <c r="J8" s="485">
        <v>2014</v>
      </c>
      <c r="K8" s="485">
        <v>2015</v>
      </c>
      <c r="L8" s="485">
        <v>2016</v>
      </c>
      <c r="M8" s="485">
        <v>2017</v>
      </c>
      <c r="N8" s="485">
        <v>2018</v>
      </c>
      <c r="O8" s="485">
        <v>2019</v>
      </c>
    </row>
    <row r="9" spans="2:15" ht="33" customHeight="1" x14ac:dyDescent="0.25">
      <c r="B9" s="352" t="s">
        <v>547</v>
      </c>
      <c r="C9" s="567">
        <v>3266341</v>
      </c>
      <c r="D9" s="567">
        <v>3881895</v>
      </c>
      <c r="E9" s="567">
        <v>4218305</v>
      </c>
      <c r="F9" s="567">
        <v>4670067</v>
      </c>
      <c r="G9" s="567">
        <v>5323926</v>
      </c>
      <c r="H9" s="567">
        <v>5702313</v>
      </c>
      <c r="I9" s="567">
        <v>6421151</v>
      </c>
      <c r="J9" s="567">
        <v>6490146</v>
      </c>
      <c r="K9" s="567">
        <v>6553618</v>
      </c>
      <c r="L9" s="567">
        <v>6602418</v>
      </c>
      <c r="M9" s="567">
        <v>7118106</v>
      </c>
      <c r="N9" s="567">
        <v>7328794</v>
      </c>
      <c r="O9" s="567">
        <v>7550339</v>
      </c>
    </row>
    <row r="10" spans="2:15" ht="33" customHeight="1" x14ac:dyDescent="0.25">
      <c r="B10" s="351" t="s">
        <v>549</v>
      </c>
      <c r="C10" s="566">
        <v>176805</v>
      </c>
      <c r="D10" s="566">
        <v>221601</v>
      </c>
      <c r="E10" s="566">
        <v>249549</v>
      </c>
      <c r="F10" s="566">
        <v>280334</v>
      </c>
      <c r="G10" s="566">
        <v>350132</v>
      </c>
      <c r="H10" s="566">
        <v>355534</v>
      </c>
      <c r="I10" s="566">
        <v>435735</v>
      </c>
      <c r="J10" s="566">
        <v>409222</v>
      </c>
      <c r="K10" s="566">
        <v>422887</v>
      </c>
      <c r="L10" s="566">
        <v>407858</v>
      </c>
      <c r="M10" s="566">
        <v>352115</v>
      </c>
      <c r="N10" s="566">
        <v>360723</v>
      </c>
      <c r="O10" s="566">
        <v>356364</v>
      </c>
    </row>
    <row r="11" spans="2:15" ht="33" customHeight="1" x14ac:dyDescent="0.25">
      <c r="B11" s="351" t="s">
        <v>550</v>
      </c>
      <c r="C11" s="566">
        <v>142185</v>
      </c>
      <c r="D11" s="566">
        <v>150301</v>
      </c>
      <c r="E11" s="566">
        <v>159135</v>
      </c>
      <c r="F11" s="566">
        <v>171395</v>
      </c>
      <c r="G11" s="566">
        <v>177110</v>
      </c>
      <c r="H11" s="566">
        <v>171061</v>
      </c>
      <c r="I11" s="566">
        <v>187300</v>
      </c>
      <c r="J11" s="566">
        <v>197951</v>
      </c>
      <c r="K11" s="566">
        <v>207945</v>
      </c>
      <c r="L11" s="566">
        <v>250113</v>
      </c>
      <c r="M11" s="566">
        <v>230055</v>
      </c>
      <c r="N11" s="566">
        <v>205773</v>
      </c>
      <c r="O11" s="566">
        <v>225604</v>
      </c>
    </row>
    <row r="12" spans="2:15" ht="33" customHeight="1" x14ac:dyDescent="0.25">
      <c r="B12" s="351" t="s">
        <v>551</v>
      </c>
      <c r="C12" s="566">
        <v>179205</v>
      </c>
      <c r="D12" s="566">
        <v>207551</v>
      </c>
      <c r="E12" s="566">
        <v>225141</v>
      </c>
      <c r="F12" s="566">
        <v>260397</v>
      </c>
      <c r="G12" s="566">
        <v>318912</v>
      </c>
      <c r="H12" s="566">
        <v>369629</v>
      </c>
      <c r="I12" s="566">
        <v>524018</v>
      </c>
      <c r="J12" s="566">
        <v>515956</v>
      </c>
      <c r="K12" s="566">
        <v>525902</v>
      </c>
      <c r="L12" s="566">
        <v>541651</v>
      </c>
      <c r="M12" s="566">
        <v>611258</v>
      </c>
      <c r="N12" s="566">
        <v>615326</v>
      </c>
      <c r="O12" s="566">
        <v>604838</v>
      </c>
    </row>
    <row r="13" spans="2:15" ht="33" customHeight="1" x14ac:dyDescent="0.25">
      <c r="B13" s="351" t="s">
        <v>552</v>
      </c>
      <c r="C13" s="566">
        <v>992521</v>
      </c>
      <c r="D13" s="566">
        <v>1166279</v>
      </c>
      <c r="E13" s="566">
        <v>1248334</v>
      </c>
      <c r="F13" s="566">
        <v>1369520</v>
      </c>
      <c r="G13" s="566">
        <v>1630277</v>
      </c>
      <c r="H13" s="566">
        <v>1857841</v>
      </c>
      <c r="I13" s="566">
        <v>2040101</v>
      </c>
      <c r="J13" s="566">
        <v>1971104</v>
      </c>
      <c r="K13" s="566">
        <v>1926000</v>
      </c>
      <c r="L13" s="566">
        <v>1822100</v>
      </c>
      <c r="M13" s="566">
        <v>1912971</v>
      </c>
      <c r="N13" s="566">
        <v>1960699</v>
      </c>
      <c r="O13" s="566">
        <v>1990802</v>
      </c>
    </row>
    <row r="14" spans="2:15" ht="33" customHeight="1" x14ac:dyDescent="0.25">
      <c r="B14" s="351" t="s">
        <v>553</v>
      </c>
      <c r="C14" s="566">
        <v>381606</v>
      </c>
      <c r="D14" s="566">
        <v>442323</v>
      </c>
      <c r="E14" s="566">
        <v>507641</v>
      </c>
      <c r="F14" s="566">
        <v>547356</v>
      </c>
      <c r="G14" s="566">
        <v>640074</v>
      </c>
      <c r="H14" s="566">
        <v>615611</v>
      </c>
      <c r="I14" s="566">
        <v>707263</v>
      </c>
      <c r="J14" s="566">
        <v>694207</v>
      </c>
      <c r="K14" s="566">
        <v>682012</v>
      </c>
      <c r="L14" s="566">
        <v>720817</v>
      </c>
      <c r="M14" s="566">
        <v>877285</v>
      </c>
      <c r="N14" s="566">
        <v>895123</v>
      </c>
      <c r="O14" s="566">
        <v>931325</v>
      </c>
    </row>
    <row r="15" spans="2:15" ht="33" customHeight="1" x14ac:dyDescent="0.25">
      <c r="B15" s="351" t="s">
        <v>554</v>
      </c>
      <c r="C15" s="566">
        <v>360181</v>
      </c>
      <c r="D15" s="566">
        <v>420555</v>
      </c>
      <c r="E15" s="566">
        <v>475324</v>
      </c>
      <c r="F15" s="566">
        <v>510694</v>
      </c>
      <c r="G15" s="566">
        <v>581813</v>
      </c>
      <c r="H15" s="566">
        <v>585288</v>
      </c>
      <c r="I15" s="566">
        <v>641349</v>
      </c>
      <c r="J15" s="566">
        <v>636270</v>
      </c>
      <c r="K15" s="566">
        <v>624957</v>
      </c>
      <c r="L15" s="566">
        <v>644981</v>
      </c>
      <c r="M15" s="566">
        <v>755591</v>
      </c>
      <c r="N15" s="566">
        <v>779740</v>
      </c>
      <c r="O15" s="566">
        <v>805455</v>
      </c>
    </row>
    <row r="16" spans="2:15" ht="33" customHeight="1" x14ac:dyDescent="0.25">
      <c r="B16" s="351" t="s">
        <v>555</v>
      </c>
      <c r="C16" s="566">
        <v>30198</v>
      </c>
      <c r="D16" s="566">
        <v>35878</v>
      </c>
      <c r="E16" s="566">
        <v>39400</v>
      </c>
      <c r="F16" s="566">
        <v>45983</v>
      </c>
      <c r="G16" s="566">
        <v>58727</v>
      </c>
      <c r="H16" s="566">
        <v>74399</v>
      </c>
      <c r="I16" s="566">
        <v>85178</v>
      </c>
      <c r="J16" s="566">
        <v>96581</v>
      </c>
      <c r="K16" s="566">
        <v>108196</v>
      </c>
      <c r="L16" s="566">
        <v>115740</v>
      </c>
      <c r="M16" s="566">
        <v>134858</v>
      </c>
      <c r="N16" s="566">
        <v>155838</v>
      </c>
      <c r="O16" s="566">
        <v>185720</v>
      </c>
    </row>
    <row r="17" spans="2:15" ht="33" customHeight="1" x14ac:dyDescent="0.25">
      <c r="B17" s="351" t="s">
        <v>556</v>
      </c>
      <c r="C17" s="566">
        <v>779268</v>
      </c>
      <c r="D17" s="566">
        <v>980428</v>
      </c>
      <c r="E17" s="566">
        <v>1045054</v>
      </c>
      <c r="F17" s="566">
        <v>1180006</v>
      </c>
      <c r="G17" s="566">
        <v>1241252</v>
      </c>
      <c r="H17" s="566">
        <v>1304477</v>
      </c>
      <c r="I17" s="566">
        <v>1391136</v>
      </c>
      <c r="J17" s="566">
        <v>1536388</v>
      </c>
      <c r="K17" s="566">
        <v>1633676</v>
      </c>
      <c r="L17" s="566">
        <v>1690711</v>
      </c>
      <c r="M17" s="566">
        <v>1791457</v>
      </c>
      <c r="N17" s="566">
        <v>1844806</v>
      </c>
      <c r="O17" s="566">
        <v>1928435</v>
      </c>
    </row>
    <row r="18" spans="2:15" ht="33" customHeight="1" x14ac:dyDescent="0.25">
      <c r="B18" s="351" t="s">
        <v>557</v>
      </c>
      <c r="C18" s="566">
        <v>69060</v>
      </c>
      <c r="D18" s="566">
        <v>83553</v>
      </c>
      <c r="E18" s="566">
        <v>90116</v>
      </c>
      <c r="F18" s="566">
        <v>109860</v>
      </c>
      <c r="G18" s="566">
        <v>115366</v>
      </c>
      <c r="H18" s="566">
        <v>122958</v>
      </c>
      <c r="I18" s="566">
        <v>129714</v>
      </c>
      <c r="J18" s="566">
        <v>146198</v>
      </c>
      <c r="K18" s="566">
        <v>145142</v>
      </c>
      <c r="L18" s="566">
        <v>139881</v>
      </c>
      <c r="M18" s="566">
        <v>151333</v>
      </c>
      <c r="N18" s="566">
        <v>163223</v>
      </c>
      <c r="O18" s="566">
        <v>168841</v>
      </c>
    </row>
    <row r="19" spans="2:15" ht="33" customHeight="1" x14ac:dyDescent="0.25">
      <c r="B19" s="351" t="s">
        <v>558</v>
      </c>
      <c r="C19" s="566">
        <v>155312</v>
      </c>
      <c r="D19" s="566">
        <v>173426</v>
      </c>
      <c r="E19" s="566">
        <v>178611</v>
      </c>
      <c r="F19" s="566">
        <v>194522</v>
      </c>
      <c r="G19" s="566">
        <v>210263</v>
      </c>
      <c r="H19" s="566">
        <v>245515</v>
      </c>
      <c r="I19" s="566">
        <v>279357</v>
      </c>
      <c r="J19" s="566">
        <v>286269</v>
      </c>
      <c r="K19" s="566">
        <v>276901</v>
      </c>
      <c r="L19" s="566">
        <v>268566</v>
      </c>
      <c r="M19" s="566">
        <v>301183</v>
      </c>
      <c r="N19" s="566">
        <v>347543</v>
      </c>
      <c r="O19" s="566">
        <v>352955</v>
      </c>
    </row>
    <row r="20" spans="2:15" ht="33" customHeight="1" x14ac:dyDescent="0.3">
      <c r="B20" s="352" t="s">
        <v>548</v>
      </c>
      <c r="C20" s="567">
        <v>529887</v>
      </c>
      <c r="D20" s="567">
        <v>600485</v>
      </c>
      <c r="E20" s="567">
        <v>671284</v>
      </c>
      <c r="F20" s="567">
        <v>701484</v>
      </c>
      <c r="G20" s="567">
        <v>744641</v>
      </c>
      <c r="H20" s="567">
        <v>795343</v>
      </c>
      <c r="I20" s="567">
        <v>851852</v>
      </c>
      <c r="J20" s="567">
        <v>936820</v>
      </c>
      <c r="K20" s="567">
        <v>944930</v>
      </c>
      <c r="L20" s="567">
        <v>920834</v>
      </c>
      <c r="M20" s="567">
        <v>926073</v>
      </c>
      <c r="N20" s="567">
        <v>938223</v>
      </c>
      <c r="O20" s="567">
        <v>939863</v>
      </c>
    </row>
    <row r="21" spans="2:15" ht="33" customHeight="1" x14ac:dyDescent="0.3">
      <c r="B21" s="351" t="s">
        <v>559</v>
      </c>
      <c r="C21" s="566">
        <v>116394</v>
      </c>
      <c r="D21" s="566">
        <v>129596</v>
      </c>
      <c r="E21" s="566">
        <v>142062</v>
      </c>
      <c r="F21" s="566">
        <v>150080</v>
      </c>
      <c r="G21" s="566">
        <v>164235</v>
      </c>
      <c r="H21" s="566">
        <v>185416</v>
      </c>
      <c r="I21" s="566">
        <v>209329</v>
      </c>
      <c r="J21" s="566">
        <v>236326</v>
      </c>
      <c r="K21" s="566">
        <v>235564</v>
      </c>
      <c r="L21" s="566">
        <v>232220</v>
      </c>
      <c r="M21" s="566">
        <v>233852</v>
      </c>
      <c r="N21" s="566">
        <v>237671</v>
      </c>
      <c r="O21" s="566">
        <v>239721</v>
      </c>
    </row>
    <row r="22" spans="2:15" ht="33" customHeight="1" x14ac:dyDescent="0.25">
      <c r="B22" s="351" t="s">
        <v>560</v>
      </c>
      <c r="C22" s="566">
        <v>325361</v>
      </c>
      <c r="D22" s="566">
        <v>370120</v>
      </c>
      <c r="E22" s="566">
        <v>418363</v>
      </c>
      <c r="F22" s="566">
        <v>439117</v>
      </c>
      <c r="G22" s="566">
        <v>464672</v>
      </c>
      <c r="H22" s="566">
        <v>476227</v>
      </c>
      <c r="I22" s="566">
        <v>488069</v>
      </c>
      <c r="J22" s="566">
        <v>522064</v>
      </c>
      <c r="K22" s="566">
        <v>527012</v>
      </c>
      <c r="L22" s="566">
        <v>501371</v>
      </c>
      <c r="M22" s="566">
        <v>499370</v>
      </c>
      <c r="N22" s="566">
        <v>501956</v>
      </c>
      <c r="O22" s="566">
        <v>499526</v>
      </c>
    </row>
    <row r="23" spans="2:15" ht="33" customHeight="1" x14ac:dyDescent="0.3">
      <c r="B23" s="351" t="s">
        <v>150</v>
      </c>
      <c r="C23" s="566">
        <v>0</v>
      </c>
      <c r="D23" s="566">
        <v>0</v>
      </c>
      <c r="E23" s="566">
        <v>0</v>
      </c>
      <c r="F23" s="566">
        <v>0</v>
      </c>
      <c r="G23" s="566">
        <v>0</v>
      </c>
      <c r="H23" s="566">
        <v>0</v>
      </c>
      <c r="I23" s="566">
        <v>0</v>
      </c>
      <c r="J23" s="566">
        <v>0</v>
      </c>
      <c r="K23" s="566">
        <v>0</v>
      </c>
      <c r="L23" s="566">
        <v>0</v>
      </c>
      <c r="M23" s="566">
        <v>0</v>
      </c>
      <c r="N23" s="566">
        <v>0</v>
      </c>
      <c r="O23" s="566">
        <v>0</v>
      </c>
    </row>
    <row r="24" spans="2:15" ht="33" customHeight="1" x14ac:dyDescent="0.25">
      <c r="B24" s="351" t="s">
        <v>561</v>
      </c>
      <c r="C24" s="566">
        <v>0</v>
      </c>
      <c r="D24" s="566">
        <v>0</v>
      </c>
      <c r="E24" s="566">
        <v>0</v>
      </c>
      <c r="F24" s="566">
        <v>0</v>
      </c>
      <c r="G24" s="566">
        <v>0</v>
      </c>
      <c r="H24" s="566">
        <v>0</v>
      </c>
      <c r="I24" s="566">
        <v>0</v>
      </c>
      <c r="J24" s="566">
        <v>0</v>
      </c>
      <c r="K24" s="566">
        <v>0</v>
      </c>
      <c r="L24" s="566">
        <v>0</v>
      </c>
      <c r="M24" s="566">
        <v>0</v>
      </c>
      <c r="N24" s="566">
        <v>0</v>
      </c>
      <c r="O24" s="566">
        <v>0</v>
      </c>
    </row>
    <row r="25" spans="2:15" ht="33" customHeight="1" x14ac:dyDescent="0.25">
      <c r="B25" s="351" t="s">
        <v>562</v>
      </c>
      <c r="C25" s="566">
        <v>88132</v>
      </c>
      <c r="D25" s="566">
        <v>100769</v>
      </c>
      <c r="E25" s="566">
        <v>110859</v>
      </c>
      <c r="F25" s="566">
        <v>112287</v>
      </c>
      <c r="G25" s="566">
        <v>115734</v>
      </c>
      <c r="H25" s="566">
        <v>133700</v>
      </c>
      <c r="I25" s="566">
        <v>154454</v>
      </c>
      <c r="J25" s="566">
        <v>178430</v>
      </c>
      <c r="K25" s="566">
        <v>182354</v>
      </c>
      <c r="L25" s="566">
        <v>187243</v>
      </c>
      <c r="M25" s="566">
        <v>192851</v>
      </c>
      <c r="N25" s="566">
        <v>198596</v>
      </c>
      <c r="O25" s="566">
        <v>200616</v>
      </c>
    </row>
    <row r="26" spans="2:15" ht="33" customHeight="1" x14ac:dyDescent="0.25">
      <c r="B26" s="351" t="s">
        <v>563</v>
      </c>
      <c r="C26" s="566">
        <v>0</v>
      </c>
      <c r="D26" s="566">
        <v>0</v>
      </c>
      <c r="E26" s="566">
        <v>0</v>
      </c>
      <c r="F26" s="566">
        <v>0</v>
      </c>
      <c r="G26" s="566">
        <v>0</v>
      </c>
      <c r="H26" s="566">
        <v>0</v>
      </c>
      <c r="I26" s="566">
        <v>0</v>
      </c>
      <c r="J26" s="566">
        <v>0</v>
      </c>
      <c r="K26" s="566">
        <v>0</v>
      </c>
      <c r="L26" s="566">
        <v>0</v>
      </c>
      <c r="M26" s="566">
        <v>0</v>
      </c>
      <c r="N26" s="566">
        <v>0</v>
      </c>
      <c r="O26" s="566">
        <v>0</v>
      </c>
    </row>
    <row r="27" spans="2:15" ht="33" customHeight="1" x14ac:dyDescent="0.25">
      <c r="B27" s="157" t="s">
        <v>172</v>
      </c>
      <c r="C27" s="567">
        <v>3796228</v>
      </c>
      <c r="D27" s="567">
        <v>4482380</v>
      </c>
      <c r="E27" s="567">
        <v>4889589</v>
      </c>
      <c r="F27" s="567">
        <v>5371551</v>
      </c>
      <c r="G27" s="567">
        <v>6068567</v>
      </c>
      <c r="H27" s="567">
        <v>6497656</v>
      </c>
      <c r="I27" s="567">
        <v>7273003</v>
      </c>
      <c r="J27" s="567">
        <v>7426966</v>
      </c>
      <c r="K27" s="567">
        <v>7498548</v>
      </c>
      <c r="L27" s="567">
        <v>7523252</v>
      </c>
      <c r="M27" s="567">
        <v>8044179</v>
      </c>
      <c r="N27" s="567">
        <v>8267017</v>
      </c>
      <c r="O27" s="567">
        <v>8490202</v>
      </c>
    </row>
    <row r="28" spans="2:15" ht="33" customHeight="1" x14ac:dyDescent="0.25">
      <c r="B28" s="242"/>
      <c r="C28" s="243"/>
      <c r="D28" s="243"/>
      <c r="E28" s="243"/>
      <c r="F28" s="243"/>
      <c r="G28" s="243"/>
      <c r="H28" s="243"/>
      <c r="I28" s="243"/>
      <c r="J28" s="243"/>
      <c r="K28" s="243"/>
      <c r="L28" s="243"/>
      <c r="M28" s="243"/>
      <c r="N28" s="243"/>
      <c r="O28" s="243"/>
    </row>
    <row r="29" spans="2:15" ht="28.15" customHeight="1" x14ac:dyDescent="0.25">
      <c r="B29" s="941" t="s">
        <v>62</v>
      </c>
      <c r="C29" s="941"/>
      <c r="D29" s="941"/>
      <c r="E29" s="941"/>
      <c r="F29" s="941"/>
      <c r="G29" s="941"/>
      <c r="H29" s="941"/>
      <c r="I29" s="941"/>
      <c r="J29" s="941"/>
      <c r="K29" s="941"/>
      <c r="L29" s="941"/>
      <c r="M29" s="941"/>
      <c r="N29" s="941"/>
      <c r="O29" s="941"/>
    </row>
    <row r="30" spans="2:15" ht="33" customHeight="1" x14ac:dyDescent="0.25">
      <c r="B30" s="485" t="s">
        <v>40</v>
      </c>
      <c r="C30" s="485">
        <v>2007</v>
      </c>
      <c r="D30" s="485">
        <v>2008</v>
      </c>
      <c r="E30" s="485">
        <v>2009</v>
      </c>
      <c r="F30" s="485">
        <v>2010</v>
      </c>
      <c r="G30" s="485">
        <v>2011</v>
      </c>
      <c r="H30" s="485">
        <v>2012</v>
      </c>
      <c r="I30" s="485">
        <v>2013</v>
      </c>
      <c r="J30" s="485">
        <v>2014</v>
      </c>
      <c r="K30" s="485">
        <v>2015</v>
      </c>
      <c r="L30" s="485">
        <v>2016</v>
      </c>
      <c r="M30" s="485">
        <v>2017</v>
      </c>
      <c r="N30" s="485">
        <v>2018</v>
      </c>
      <c r="O30" s="485">
        <v>2019</v>
      </c>
    </row>
    <row r="31" spans="2:15" ht="33" customHeight="1" x14ac:dyDescent="0.25">
      <c r="B31" s="352" t="s">
        <v>547</v>
      </c>
      <c r="C31" s="567">
        <v>3266341</v>
      </c>
      <c r="D31" s="567">
        <v>3459059</v>
      </c>
      <c r="E31" s="567">
        <v>3707482</v>
      </c>
      <c r="F31" s="567">
        <v>3970699</v>
      </c>
      <c r="G31" s="567">
        <v>4197816</v>
      </c>
      <c r="H31" s="567">
        <v>4194342</v>
      </c>
      <c r="I31" s="567">
        <v>4149615</v>
      </c>
      <c r="J31" s="567">
        <v>4194301</v>
      </c>
      <c r="K31" s="567">
        <v>4358662</v>
      </c>
      <c r="L31" s="567">
        <v>4394842</v>
      </c>
      <c r="M31" s="567">
        <v>4476552</v>
      </c>
      <c r="N31" s="567">
        <v>4766320</v>
      </c>
      <c r="O31" s="567">
        <v>4736893</v>
      </c>
    </row>
    <row r="32" spans="2:15" ht="33" customHeight="1" x14ac:dyDescent="0.25">
      <c r="B32" s="351" t="s">
        <v>549</v>
      </c>
      <c r="C32" s="566">
        <v>176805</v>
      </c>
      <c r="D32" s="566">
        <v>185177</v>
      </c>
      <c r="E32" s="566">
        <v>196062</v>
      </c>
      <c r="F32" s="566">
        <v>214702</v>
      </c>
      <c r="G32" s="566">
        <v>263416</v>
      </c>
      <c r="H32" s="566">
        <v>260702</v>
      </c>
      <c r="I32" s="566">
        <v>310889</v>
      </c>
      <c r="J32" s="566">
        <v>275691</v>
      </c>
      <c r="K32" s="566">
        <v>293133</v>
      </c>
      <c r="L32" s="566">
        <v>281539</v>
      </c>
      <c r="M32" s="566">
        <v>240917</v>
      </c>
      <c r="N32" s="566">
        <v>244803</v>
      </c>
      <c r="O32" s="566">
        <v>242162</v>
      </c>
    </row>
    <row r="33" spans="2:15" ht="33" customHeight="1" x14ac:dyDescent="0.25">
      <c r="B33" s="351" t="s">
        <v>550</v>
      </c>
      <c r="C33" s="566">
        <v>142185</v>
      </c>
      <c r="D33" s="566">
        <v>147784</v>
      </c>
      <c r="E33" s="566">
        <v>157266</v>
      </c>
      <c r="F33" s="566">
        <v>167445</v>
      </c>
      <c r="G33" s="566">
        <v>181155</v>
      </c>
      <c r="H33" s="566">
        <v>185814</v>
      </c>
      <c r="I33" s="566">
        <v>190318</v>
      </c>
      <c r="J33" s="566">
        <v>197229</v>
      </c>
      <c r="K33" s="566">
        <v>217365</v>
      </c>
      <c r="L33" s="566">
        <v>221652</v>
      </c>
      <c r="M33" s="566">
        <v>220702</v>
      </c>
      <c r="N33" s="566">
        <v>235289</v>
      </c>
      <c r="O33" s="566">
        <v>231274</v>
      </c>
    </row>
    <row r="34" spans="2:15" ht="33" customHeight="1" x14ac:dyDescent="0.25">
      <c r="B34" s="351" t="s">
        <v>551</v>
      </c>
      <c r="C34" s="566">
        <v>179205</v>
      </c>
      <c r="D34" s="566">
        <v>184289</v>
      </c>
      <c r="E34" s="566">
        <v>193725</v>
      </c>
      <c r="F34" s="566">
        <v>208786</v>
      </c>
      <c r="G34" s="566">
        <v>223191</v>
      </c>
      <c r="H34" s="566">
        <v>242169</v>
      </c>
      <c r="I34" s="566">
        <v>247712</v>
      </c>
      <c r="J34" s="566">
        <v>272199</v>
      </c>
      <c r="K34" s="566">
        <v>298448</v>
      </c>
      <c r="L34" s="566">
        <v>300933</v>
      </c>
      <c r="M34" s="566">
        <v>312665</v>
      </c>
      <c r="N34" s="566">
        <v>330011</v>
      </c>
      <c r="O34" s="566">
        <v>320636</v>
      </c>
    </row>
    <row r="35" spans="2:15" ht="33" customHeight="1" x14ac:dyDescent="0.25">
      <c r="B35" s="351" t="s">
        <v>552</v>
      </c>
      <c r="C35" s="566">
        <v>992521</v>
      </c>
      <c r="D35" s="566">
        <v>986967</v>
      </c>
      <c r="E35" s="566">
        <v>1082011</v>
      </c>
      <c r="F35" s="566">
        <v>1118944</v>
      </c>
      <c r="G35" s="566">
        <v>1118228</v>
      </c>
      <c r="H35" s="566">
        <v>1099039</v>
      </c>
      <c r="I35" s="566">
        <v>1020867</v>
      </c>
      <c r="J35" s="566">
        <v>995458</v>
      </c>
      <c r="K35" s="566">
        <v>1034820</v>
      </c>
      <c r="L35" s="566">
        <v>1038666</v>
      </c>
      <c r="M35" s="566">
        <v>1056038</v>
      </c>
      <c r="N35" s="566">
        <v>1125599</v>
      </c>
      <c r="O35" s="566">
        <v>1102008</v>
      </c>
    </row>
    <row r="36" spans="2:15" ht="33" customHeight="1" x14ac:dyDescent="0.25">
      <c r="B36" s="351" t="s">
        <v>553</v>
      </c>
      <c r="C36" s="566">
        <v>381606</v>
      </c>
      <c r="D36" s="566">
        <v>420773</v>
      </c>
      <c r="E36" s="566">
        <v>456032</v>
      </c>
      <c r="F36" s="566">
        <v>480641</v>
      </c>
      <c r="G36" s="566">
        <v>502428</v>
      </c>
      <c r="H36" s="566">
        <v>522664</v>
      </c>
      <c r="I36" s="566">
        <v>487705</v>
      </c>
      <c r="J36" s="566">
        <v>505920</v>
      </c>
      <c r="K36" s="566">
        <v>532662</v>
      </c>
      <c r="L36" s="566">
        <v>541160</v>
      </c>
      <c r="M36" s="566">
        <v>547787</v>
      </c>
      <c r="N36" s="566">
        <v>617390</v>
      </c>
      <c r="O36" s="566">
        <v>598775</v>
      </c>
    </row>
    <row r="37" spans="2:15" ht="33" customHeight="1" x14ac:dyDescent="0.25">
      <c r="B37" s="351" t="s">
        <v>554</v>
      </c>
      <c r="C37" s="566">
        <v>360181</v>
      </c>
      <c r="D37" s="566">
        <v>397712</v>
      </c>
      <c r="E37" s="566">
        <v>431347</v>
      </c>
      <c r="F37" s="566">
        <v>457498</v>
      </c>
      <c r="G37" s="566">
        <v>482678</v>
      </c>
      <c r="H37" s="566">
        <v>518034</v>
      </c>
      <c r="I37" s="566">
        <v>507582</v>
      </c>
      <c r="J37" s="566">
        <v>540036</v>
      </c>
      <c r="K37" s="566">
        <v>566524</v>
      </c>
      <c r="L37" s="566">
        <v>575471</v>
      </c>
      <c r="M37" s="566">
        <v>582534</v>
      </c>
      <c r="N37" s="566">
        <v>653750</v>
      </c>
      <c r="O37" s="566">
        <v>628922</v>
      </c>
    </row>
    <row r="38" spans="2:15" ht="33" customHeight="1" x14ac:dyDescent="0.25">
      <c r="B38" s="351" t="s">
        <v>555</v>
      </c>
      <c r="C38" s="566">
        <v>30198</v>
      </c>
      <c r="D38" s="566">
        <v>32065</v>
      </c>
      <c r="E38" s="566">
        <v>34714</v>
      </c>
      <c r="F38" s="566">
        <v>41399</v>
      </c>
      <c r="G38" s="566">
        <v>52489</v>
      </c>
      <c r="H38" s="566">
        <v>61712</v>
      </c>
      <c r="I38" s="566">
        <v>66663</v>
      </c>
      <c r="J38" s="566">
        <v>70447</v>
      </c>
      <c r="K38" s="566">
        <v>68489</v>
      </c>
      <c r="L38" s="566">
        <v>67322</v>
      </c>
      <c r="M38" s="566">
        <v>72463</v>
      </c>
      <c r="N38" s="566">
        <v>76573</v>
      </c>
      <c r="O38" s="566">
        <v>90660</v>
      </c>
    </row>
    <row r="39" spans="2:15" ht="33" customHeight="1" x14ac:dyDescent="0.25">
      <c r="B39" s="351" t="s">
        <v>556</v>
      </c>
      <c r="C39" s="566">
        <v>779268</v>
      </c>
      <c r="D39" s="566">
        <v>868488</v>
      </c>
      <c r="E39" s="566">
        <v>917431</v>
      </c>
      <c r="F39" s="566">
        <v>1011989</v>
      </c>
      <c r="G39" s="566">
        <v>1093260</v>
      </c>
      <c r="H39" s="566">
        <v>1020240</v>
      </c>
      <c r="I39" s="566">
        <v>1024268</v>
      </c>
      <c r="J39" s="566">
        <v>1026509</v>
      </c>
      <c r="K39" s="566">
        <v>1042683</v>
      </c>
      <c r="L39" s="566">
        <v>1074059</v>
      </c>
      <c r="M39" s="566">
        <v>1136519</v>
      </c>
      <c r="N39" s="566">
        <v>1161917</v>
      </c>
      <c r="O39" s="566">
        <v>1205290</v>
      </c>
    </row>
    <row r="40" spans="2:15" ht="33" customHeight="1" x14ac:dyDescent="0.25">
      <c r="B40" s="351" t="s">
        <v>557</v>
      </c>
      <c r="C40" s="566">
        <v>69060</v>
      </c>
      <c r="D40" s="566">
        <v>76632</v>
      </c>
      <c r="E40" s="566">
        <v>81245</v>
      </c>
      <c r="F40" s="566">
        <v>95608</v>
      </c>
      <c r="G40" s="566">
        <v>97079</v>
      </c>
      <c r="H40" s="566">
        <v>91340</v>
      </c>
      <c r="I40" s="566">
        <v>91275</v>
      </c>
      <c r="J40" s="566">
        <v>93580</v>
      </c>
      <c r="K40" s="566">
        <v>100535</v>
      </c>
      <c r="L40" s="566">
        <v>99352</v>
      </c>
      <c r="M40" s="566">
        <v>106161</v>
      </c>
      <c r="N40" s="566">
        <v>112673</v>
      </c>
      <c r="O40" s="566">
        <v>116856</v>
      </c>
    </row>
    <row r="41" spans="2:15" ht="33" customHeight="1" x14ac:dyDescent="0.25">
      <c r="B41" s="351" t="s">
        <v>558</v>
      </c>
      <c r="C41" s="566">
        <v>155312</v>
      </c>
      <c r="D41" s="566">
        <v>159172</v>
      </c>
      <c r="E41" s="566">
        <v>157649</v>
      </c>
      <c r="F41" s="566">
        <v>173687</v>
      </c>
      <c r="G41" s="566">
        <v>183892</v>
      </c>
      <c r="H41" s="566">
        <v>192628</v>
      </c>
      <c r="I41" s="566">
        <v>202336</v>
      </c>
      <c r="J41" s="566">
        <v>217232</v>
      </c>
      <c r="K41" s="566">
        <v>204003</v>
      </c>
      <c r="L41" s="566">
        <v>194688</v>
      </c>
      <c r="M41" s="566">
        <v>200766</v>
      </c>
      <c r="N41" s="566">
        <v>208315</v>
      </c>
      <c r="O41" s="566">
        <v>200310</v>
      </c>
    </row>
    <row r="42" spans="2:15" ht="33" customHeight="1" x14ac:dyDescent="0.25">
      <c r="B42" s="352" t="s">
        <v>548</v>
      </c>
      <c r="C42" s="567">
        <v>529887</v>
      </c>
      <c r="D42" s="567">
        <v>574402</v>
      </c>
      <c r="E42" s="567">
        <v>606712</v>
      </c>
      <c r="F42" s="567">
        <v>601592</v>
      </c>
      <c r="G42" s="567">
        <v>614500</v>
      </c>
      <c r="H42" s="567">
        <v>630092</v>
      </c>
      <c r="I42" s="567">
        <v>642410</v>
      </c>
      <c r="J42" s="567">
        <v>671760</v>
      </c>
      <c r="K42" s="567">
        <v>667359</v>
      </c>
      <c r="L42" s="567">
        <v>632944</v>
      </c>
      <c r="M42" s="567">
        <v>622771</v>
      </c>
      <c r="N42" s="567">
        <v>621912</v>
      </c>
      <c r="O42" s="567">
        <v>616216</v>
      </c>
    </row>
    <row r="43" spans="2:15" ht="33" customHeight="1" x14ac:dyDescent="0.25">
      <c r="B43" s="351" t="s">
        <v>559</v>
      </c>
      <c r="C43" s="566">
        <v>116394</v>
      </c>
      <c r="D43" s="566">
        <v>125474</v>
      </c>
      <c r="E43" s="566">
        <v>132307</v>
      </c>
      <c r="F43" s="566">
        <v>133131</v>
      </c>
      <c r="G43" s="566">
        <v>133866</v>
      </c>
      <c r="H43" s="566">
        <v>135703</v>
      </c>
      <c r="I43" s="566">
        <v>142883</v>
      </c>
      <c r="J43" s="566">
        <v>152675</v>
      </c>
      <c r="K43" s="566">
        <v>146975</v>
      </c>
      <c r="L43" s="566">
        <v>143502</v>
      </c>
      <c r="M43" s="566">
        <v>145371</v>
      </c>
      <c r="N43" s="566">
        <v>146552</v>
      </c>
      <c r="O43" s="566">
        <v>146920</v>
      </c>
    </row>
    <row r="44" spans="2:15" ht="33" customHeight="1" x14ac:dyDescent="0.25">
      <c r="B44" s="351" t="s">
        <v>560</v>
      </c>
      <c r="C44" s="566">
        <v>325361</v>
      </c>
      <c r="D44" s="566">
        <v>353933</v>
      </c>
      <c r="E44" s="566">
        <v>374134</v>
      </c>
      <c r="F44" s="566">
        <v>369704</v>
      </c>
      <c r="G44" s="566">
        <v>383866</v>
      </c>
      <c r="H44" s="566">
        <v>390758</v>
      </c>
      <c r="I44" s="566">
        <v>388101</v>
      </c>
      <c r="J44" s="566">
        <v>398121</v>
      </c>
      <c r="K44" s="566">
        <v>401098</v>
      </c>
      <c r="L44" s="566">
        <v>371168</v>
      </c>
      <c r="M44" s="566">
        <v>360556</v>
      </c>
      <c r="N44" s="566">
        <v>358492</v>
      </c>
      <c r="O44" s="566">
        <v>353274</v>
      </c>
    </row>
    <row r="45" spans="2:15" ht="33" customHeight="1" x14ac:dyDescent="0.25">
      <c r="B45" s="351" t="s">
        <v>150</v>
      </c>
      <c r="C45" s="566">
        <v>0</v>
      </c>
      <c r="D45" s="566">
        <v>0</v>
      </c>
      <c r="E45" s="566">
        <v>0</v>
      </c>
      <c r="F45" s="566">
        <v>0</v>
      </c>
      <c r="G45" s="566">
        <v>0</v>
      </c>
      <c r="H45" s="566">
        <v>0</v>
      </c>
      <c r="I45" s="566">
        <v>0</v>
      </c>
      <c r="J45" s="566">
        <v>0</v>
      </c>
      <c r="K45" s="566">
        <v>0</v>
      </c>
      <c r="L45" s="566">
        <v>0</v>
      </c>
      <c r="M45" s="566">
        <v>0</v>
      </c>
      <c r="N45" s="566">
        <v>0</v>
      </c>
      <c r="O45" s="566">
        <v>0</v>
      </c>
    </row>
    <row r="46" spans="2:15" ht="33" customHeight="1" x14ac:dyDescent="0.25">
      <c r="B46" s="351" t="s">
        <v>561</v>
      </c>
      <c r="C46" s="566">
        <v>0</v>
      </c>
      <c r="D46" s="566">
        <v>0</v>
      </c>
      <c r="E46" s="566">
        <v>0</v>
      </c>
      <c r="F46" s="566">
        <v>0</v>
      </c>
      <c r="G46" s="566">
        <v>0</v>
      </c>
      <c r="H46" s="566">
        <v>0</v>
      </c>
      <c r="I46" s="566">
        <v>0</v>
      </c>
      <c r="J46" s="566">
        <v>0</v>
      </c>
      <c r="K46" s="566">
        <v>0</v>
      </c>
      <c r="L46" s="566">
        <v>0</v>
      </c>
      <c r="M46" s="566">
        <v>0</v>
      </c>
      <c r="N46" s="566">
        <v>0</v>
      </c>
      <c r="O46" s="566">
        <v>0</v>
      </c>
    </row>
    <row r="47" spans="2:15" ht="33" customHeight="1" x14ac:dyDescent="0.25">
      <c r="B47" s="351" t="s">
        <v>562</v>
      </c>
      <c r="C47" s="566">
        <v>88132</v>
      </c>
      <c r="D47" s="566">
        <v>94995</v>
      </c>
      <c r="E47" s="566">
        <v>100271</v>
      </c>
      <c r="F47" s="566">
        <v>98757</v>
      </c>
      <c r="G47" s="566">
        <v>96768</v>
      </c>
      <c r="H47" s="566">
        <v>103631</v>
      </c>
      <c r="I47" s="566">
        <v>111426</v>
      </c>
      <c r="J47" s="566">
        <v>120964</v>
      </c>
      <c r="K47" s="566">
        <v>119286</v>
      </c>
      <c r="L47" s="566">
        <v>118274</v>
      </c>
      <c r="M47" s="566">
        <v>116844</v>
      </c>
      <c r="N47" s="566">
        <v>116868</v>
      </c>
      <c r="O47" s="566">
        <v>116022</v>
      </c>
    </row>
    <row r="48" spans="2:15" ht="33" customHeight="1" x14ac:dyDescent="0.25">
      <c r="B48" s="351" t="s">
        <v>563</v>
      </c>
      <c r="C48" s="566">
        <v>0</v>
      </c>
      <c r="D48" s="566">
        <v>0</v>
      </c>
      <c r="E48" s="566">
        <v>0</v>
      </c>
      <c r="F48" s="566">
        <v>0</v>
      </c>
      <c r="G48" s="566">
        <v>0</v>
      </c>
      <c r="H48" s="566">
        <v>0</v>
      </c>
      <c r="I48" s="566">
        <v>0</v>
      </c>
      <c r="J48" s="566">
        <v>0</v>
      </c>
      <c r="K48" s="566">
        <v>0</v>
      </c>
      <c r="L48" s="566">
        <v>0</v>
      </c>
      <c r="M48" s="566">
        <v>0</v>
      </c>
      <c r="N48" s="566">
        <v>0</v>
      </c>
      <c r="O48" s="566">
        <v>0</v>
      </c>
    </row>
    <row r="49" spans="2:15" ht="33" customHeight="1" x14ac:dyDescent="0.25">
      <c r="B49" s="157" t="s">
        <v>172</v>
      </c>
      <c r="C49" s="567">
        <v>3796228</v>
      </c>
      <c r="D49" s="567">
        <v>4033461</v>
      </c>
      <c r="E49" s="567">
        <v>4314194</v>
      </c>
      <c r="F49" s="567">
        <v>4572291</v>
      </c>
      <c r="G49" s="567">
        <v>4812316</v>
      </c>
      <c r="H49" s="567">
        <v>4824434</v>
      </c>
      <c r="I49" s="567">
        <v>4792025</v>
      </c>
      <c r="J49" s="567">
        <v>4866061</v>
      </c>
      <c r="K49" s="567">
        <v>5026021</v>
      </c>
      <c r="L49" s="567">
        <v>5027786</v>
      </c>
      <c r="M49" s="567">
        <v>5099323</v>
      </c>
      <c r="N49" s="567">
        <v>5388232</v>
      </c>
      <c r="O49" s="567">
        <v>5353109</v>
      </c>
    </row>
    <row r="50" spans="2:15" ht="17.25" customHeight="1" x14ac:dyDescent="0.3">
      <c r="B50" s="160" t="s">
        <v>256</v>
      </c>
      <c r="C50" s="170"/>
      <c r="D50" s="170"/>
      <c r="E50" s="170"/>
      <c r="F50" s="170"/>
      <c r="G50" s="170"/>
      <c r="H50" s="170"/>
      <c r="I50" s="170"/>
      <c r="J50" s="170"/>
      <c r="K50" s="170"/>
      <c r="L50" s="170"/>
      <c r="M50" s="170"/>
      <c r="N50" s="173"/>
      <c r="O50" s="173"/>
    </row>
    <row r="51" spans="2:15" ht="15.75" customHeight="1" x14ac:dyDescent="0.25">
      <c r="C51" s="170"/>
      <c r="D51" s="170"/>
      <c r="E51" s="170"/>
      <c r="F51" s="170"/>
      <c r="G51" s="170"/>
      <c r="H51" s="170"/>
      <c r="I51" s="170"/>
      <c r="J51" s="170"/>
      <c r="K51" s="170"/>
      <c r="L51" s="170"/>
      <c r="M51" s="170"/>
      <c r="N51" s="173"/>
      <c r="O51" s="173"/>
    </row>
    <row r="52" spans="2:15" ht="15.75" customHeight="1" x14ac:dyDescent="0.25">
      <c r="B52" s="190"/>
      <c r="C52" s="170"/>
      <c r="D52" s="170"/>
      <c r="E52" s="170"/>
      <c r="F52" s="170"/>
      <c r="G52" s="170"/>
      <c r="H52" s="170"/>
      <c r="I52" s="170"/>
      <c r="J52" s="170"/>
      <c r="K52" s="170"/>
      <c r="L52" s="170"/>
      <c r="M52" s="170"/>
      <c r="N52" s="173"/>
      <c r="O52" s="173"/>
    </row>
    <row r="53" spans="2:15" ht="20.100000000000001" customHeight="1" x14ac:dyDescent="0.25">
      <c r="F53" s="177"/>
    </row>
    <row r="54" spans="2:15" ht="21.75" customHeight="1" x14ac:dyDescent="0.25">
      <c r="B54" s="926" t="s">
        <v>475</v>
      </c>
      <c r="C54" s="926"/>
      <c r="D54" s="926"/>
      <c r="E54" s="926"/>
      <c r="F54" s="926"/>
      <c r="G54" s="926"/>
      <c r="H54" s="926"/>
      <c r="I54" s="926"/>
      <c r="J54" s="926"/>
      <c r="K54" s="926"/>
      <c r="L54" s="926"/>
      <c r="M54" s="145"/>
      <c r="N54" s="145"/>
      <c r="O54" s="145"/>
    </row>
    <row r="55" spans="2:15" ht="19.5" customHeight="1" x14ac:dyDescent="0.25">
      <c r="B55" s="59"/>
      <c r="C55" s="59"/>
      <c r="D55" s="59"/>
      <c r="E55" s="59"/>
      <c r="F55" s="63"/>
      <c r="G55" s="107"/>
      <c r="H55" s="761"/>
      <c r="I55" s="85"/>
      <c r="J55" s="85"/>
    </row>
    <row r="56" spans="2:15" ht="19.5" customHeight="1" x14ac:dyDescent="0.25">
      <c r="B56" s="107"/>
      <c r="C56" s="771"/>
      <c r="D56" s="772">
        <v>2018</v>
      </c>
      <c r="E56" s="772">
        <v>2018</v>
      </c>
      <c r="F56" s="772">
        <v>2019</v>
      </c>
      <c r="G56" s="772">
        <v>2019</v>
      </c>
      <c r="H56" s="412"/>
      <c r="I56" s="397"/>
      <c r="J56" s="397"/>
      <c r="K56" s="397"/>
      <c r="L56" s="397"/>
    </row>
    <row r="57" spans="2:15" ht="19.5" customHeight="1" x14ac:dyDescent="0.25">
      <c r="B57" s="773" t="str">
        <f>+B10</f>
        <v>Servicios de regulación y administración de servicios de enseñanza</v>
      </c>
      <c r="C57" s="81" t="s">
        <v>153</v>
      </c>
      <c r="D57" s="774">
        <f>+N10</f>
        <v>360723</v>
      </c>
      <c r="E57" s="775">
        <f t="shared" ref="E57:E66" si="0">+D57/$D$67</f>
        <v>4.9219967159671835E-2</v>
      </c>
      <c r="F57" s="776">
        <f>+O10</f>
        <v>356364</v>
      </c>
      <c r="G57" s="777">
        <f>F57/$F$67</f>
        <v>4.719841056143307E-2</v>
      </c>
      <c r="H57" s="412"/>
      <c r="I57" s="397"/>
      <c r="J57" s="397"/>
      <c r="K57" s="397"/>
      <c r="L57" s="397"/>
    </row>
    <row r="58" spans="2:15" ht="19.5" customHeight="1" x14ac:dyDescent="0.25">
      <c r="B58" s="773" t="str">
        <f t="shared" ref="B58:B66" si="1">+B11</f>
        <v>Servicios de enseñanza de nivel de desarrollo infantil</v>
      </c>
      <c r="C58" s="81" t="s">
        <v>154</v>
      </c>
      <c r="D58" s="774">
        <f t="shared" ref="D58:D66" si="2">+N11</f>
        <v>205773</v>
      </c>
      <c r="E58" s="775">
        <f t="shared" si="0"/>
        <v>2.8077334415457712E-2</v>
      </c>
      <c r="F58" s="776">
        <f t="shared" ref="F58:F66" si="3">+O11</f>
        <v>225604</v>
      </c>
      <c r="G58" s="777">
        <f t="shared" ref="G58:G66" si="4">F58/$F$67</f>
        <v>2.9879982872292224E-2</v>
      </c>
      <c r="H58" s="412"/>
      <c r="I58" s="397"/>
      <c r="J58" s="397"/>
      <c r="K58" s="397"/>
      <c r="L58" s="412"/>
    </row>
    <row r="59" spans="2:15" ht="19.5" customHeight="1" x14ac:dyDescent="0.25">
      <c r="B59" s="773" t="str">
        <f t="shared" si="1"/>
        <v xml:space="preserve">Servicios de enseñanza de nivel preprimaria </v>
      </c>
      <c r="C59" s="81" t="s">
        <v>163</v>
      </c>
      <c r="D59" s="774">
        <f t="shared" si="2"/>
        <v>615326</v>
      </c>
      <c r="E59" s="775">
        <f t="shared" si="0"/>
        <v>8.3960062187585019E-2</v>
      </c>
      <c r="F59" s="776">
        <f t="shared" si="3"/>
        <v>604838</v>
      </c>
      <c r="G59" s="777">
        <f t="shared" si="4"/>
        <v>8.0107396502329231E-2</v>
      </c>
      <c r="H59" s="412"/>
      <c r="I59" s="397"/>
      <c r="J59" s="397"/>
      <c r="K59" s="397"/>
      <c r="L59" s="397"/>
    </row>
    <row r="60" spans="2:15" ht="19.5" customHeight="1" x14ac:dyDescent="0.25">
      <c r="B60" s="773" t="str">
        <f t="shared" si="1"/>
        <v>Servicios de enseñanza de nivel primaria</v>
      </c>
      <c r="C60" s="81" t="s">
        <v>156</v>
      </c>
      <c r="D60" s="774">
        <f t="shared" si="2"/>
        <v>1960699</v>
      </c>
      <c r="E60" s="775">
        <f t="shared" si="0"/>
        <v>0.26753364878314223</v>
      </c>
      <c r="F60" s="776">
        <f t="shared" si="3"/>
        <v>1990802</v>
      </c>
      <c r="G60" s="777">
        <f t="shared" si="4"/>
        <v>0.26367054512386795</v>
      </c>
      <c r="H60" s="412"/>
      <c r="I60" s="397"/>
      <c r="J60" s="397"/>
      <c r="K60" s="397"/>
      <c r="L60" s="397"/>
    </row>
    <row r="61" spans="2:15" ht="19.5" customHeight="1" x14ac:dyDescent="0.25">
      <c r="B61" s="773" t="str">
        <f t="shared" si="1"/>
        <v>Servicios de enseñanza secundaria baja</v>
      </c>
      <c r="C61" s="81" t="s">
        <v>158</v>
      </c>
      <c r="D61" s="774">
        <f t="shared" si="2"/>
        <v>895123</v>
      </c>
      <c r="E61" s="775">
        <f t="shared" si="0"/>
        <v>0.1221378305898624</v>
      </c>
      <c r="F61" s="776">
        <f t="shared" si="3"/>
        <v>931325</v>
      </c>
      <c r="G61" s="777">
        <f t="shared" si="4"/>
        <v>0.12334876619447153</v>
      </c>
      <c r="H61" s="412"/>
      <c r="I61" s="397"/>
      <c r="J61" s="397"/>
      <c r="K61" s="397"/>
      <c r="L61" s="397"/>
    </row>
    <row r="62" spans="2:15" ht="19.5" customHeight="1" x14ac:dyDescent="0.25">
      <c r="B62" s="773" t="str">
        <f t="shared" si="1"/>
        <v>Servicios de enseñanza secundaria alta</v>
      </c>
      <c r="C62" s="81" t="s">
        <v>157</v>
      </c>
      <c r="D62" s="774">
        <f t="shared" si="2"/>
        <v>779740</v>
      </c>
      <c r="E62" s="775">
        <f t="shared" si="0"/>
        <v>0.10639403972877393</v>
      </c>
      <c r="F62" s="776">
        <f t="shared" si="3"/>
        <v>805455</v>
      </c>
      <c r="G62" s="777">
        <f t="shared" si="4"/>
        <v>0.10667799154448562</v>
      </c>
      <c r="H62" s="412"/>
      <c r="I62" s="397"/>
      <c r="J62" s="397"/>
      <c r="K62" s="397"/>
      <c r="L62" s="397"/>
    </row>
    <row r="63" spans="2:15" ht="19.5" customHeight="1" x14ac:dyDescent="0.25">
      <c r="B63" s="773" t="str">
        <f t="shared" si="1"/>
        <v>Servicios de enseñanza superior terciaria de ciclo corto</v>
      </c>
      <c r="C63" s="81" t="s">
        <v>159</v>
      </c>
      <c r="D63" s="774">
        <f t="shared" si="2"/>
        <v>155838</v>
      </c>
      <c r="E63" s="775">
        <f t="shared" si="0"/>
        <v>2.1263798655003812E-2</v>
      </c>
      <c r="F63" s="776">
        <f t="shared" si="3"/>
        <v>185720</v>
      </c>
      <c r="G63" s="777">
        <f t="shared" si="4"/>
        <v>2.4597571049458838E-2</v>
      </c>
      <c r="H63" s="412"/>
      <c r="I63" s="397"/>
      <c r="J63" s="397"/>
      <c r="K63" s="397"/>
      <c r="L63" s="397"/>
    </row>
    <row r="64" spans="2:15" ht="19.5" customHeight="1" x14ac:dyDescent="0.25">
      <c r="B64" s="773" t="str">
        <f t="shared" si="1"/>
        <v>Servicios de enseñanza superior de tercer nivel</v>
      </c>
      <c r="C64" s="81" t="s">
        <v>238</v>
      </c>
      <c r="D64" s="774">
        <f t="shared" si="2"/>
        <v>1844806</v>
      </c>
      <c r="E64" s="775">
        <f t="shared" si="0"/>
        <v>0.25172026939220832</v>
      </c>
      <c r="F64" s="776">
        <f t="shared" si="3"/>
        <v>1928435</v>
      </c>
      <c r="G64" s="777">
        <f t="shared" si="4"/>
        <v>0.25541038620914902</v>
      </c>
      <c r="H64" s="412"/>
      <c r="I64" s="397"/>
      <c r="J64" s="397"/>
      <c r="K64" s="397"/>
      <c r="L64" s="397"/>
    </row>
    <row r="65" spans="2:16" ht="19.5" customHeight="1" x14ac:dyDescent="0.25">
      <c r="B65" s="773" t="str">
        <f t="shared" si="1"/>
        <v>Servicios de enseñanza superior de cuarto nivel</v>
      </c>
      <c r="C65" s="81" t="s">
        <v>239</v>
      </c>
      <c r="D65" s="774">
        <f t="shared" si="2"/>
        <v>163223</v>
      </c>
      <c r="E65" s="775">
        <f t="shared" si="0"/>
        <v>2.2271467856785167E-2</v>
      </c>
      <c r="F65" s="776">
        <f t="shared" si="3"/>
        <v>168841</v>
      </c>
      <c r="G65" s="777">
        <f t="shared" si="4"/>
        <v>2.2362042287107902E-2</v>
      </c>
      <c r="H65" s="412"/>
      <c r="I65" s="397"/>
      <c r="J65" s="397"/>
      <c r="K65" s="397"/>
      <c r="L65" s="397"/>
    </row>
    <row r="66" spans="2:16" ht="19.5" customHeight="1" x14ac:dyDescent="0.25">
      <c r="B66" s="773" t="str">
        <f t="shared" si="1"/>
        <v>Servicios de otros tipos de enseñanza n.c.p</v>
      </c>
      <c r="C66" s="81" t="s">
        <v>164</v>
      </c>
      <c r="D66" s="774">
        <f t="shared" si="2"/>
        <v>347543</v>
      </c>
      <c r="E66" s="775">
        <f t="shared" si="0"/>
        <v>4.742158123150958E-2</v>
      </c>
      <c r="F66" s="776">
        <f t="shared" si="3"/>
        <v>352955</v>
      </c>
      <c r="G66" s="777">
        <f t="shared" si="4"/>
        <v>4.674690765540461E-2</v>
      </c>
      <c r="H66" s="412"/>
      <c r="I66" s="397"/>
      <c r="J66" s="397"/>
      <c r="K66" s="397"/>
      <c r="L66" s="397"/>
    </row>
    <row r="67" spans="2:16" ht="19.5" customHeight="1" x14ac:dyDescent="0.25">
      <c r="B67" s="81"/>
      <c r="C67" s="81"/>
      <c r="D67" s="778">
        <f>+SUM(D57:D66)</f>
        <v>7328794</v>
      </c>
      <c r="E67" s="779">
        <f>+SUM(E57:E66)</f>
        <v>1</v>
      </c>
      <c r="F67" s="778">
        <f t="shared" ref="F67:G67" si="5">+SUM(F57:F66)</f>
        <v>7550339</v>
      </c>
      <c r="G67" s="779">
        <f t="shared" si="5"/>
        <v>1</v>
      </c>
      <c r="H67" s="412"/>
      <c r="I67" s="397"/>
      <c r="J67" s="397"/>
      <c r="K67" s="397"/>
      <c r="L67" s="397"/>
    </row>
    <row r="68" spans="2:16" ht="19.5" customHeight="1" x14ac:dyDescent="0.25">
      <c r="B68" s="411"/>
      <c r="C68" s="895"/>
      <c r="D68" s="896">
        <f>+D67-N9</f>
        <v>0</v>
      </c>
      <c r="E68" s="896"/>
      <c r="F68" s="896">
        <f>+F67-O9</f>
        <v>0</v>
      </c>
      <c r="G68" s="896"/>
      <c r="H68" s="412"/>
      <c r="I68" s="397"/>
      <c r="J68" s="397"/>
      <c r="K68" s="397"/>
      <c r="L68" s="397"/>
    </row>
    <row r="69" spans="2:16" ht="19.5" customHeight="1" x14ac:dyDescent="0.25">
      <c r="B69" s="413"/>
      <c r="C69" s="414"/>
      <c r="D69" s="897"/>
      <c r="E69" s="898"/>
      <c r="F69" s="413"/>
      <c r="G69" s="413"/>
      <c r="H69" s="412"/>
      <c r="I69" s="397"/>
      <c r="J69" s="397"/>
      <c r="K69" s="397"/>
      <c r="L69" s="397"/>
    </row>
    <row r="70" spans="2:16" ht="19.5" customHeight="1" x14ac:dyDescent="0.25">
      <c r="B70" s="413"/>
      <c r="C70" s="414"/>
      <c r="D70" s="897"/>
      <c r="E70" s="898"/>
      <c r="F70" s="899"/>
      <c r="G70" s="900"/>
      <c r="H70" s="412"/>
      <c r="I70" s="397"/>
      <c r="J70" s="397"/>
      <c r="K70" s="397"/>
      <c r="L70" s="397"/>
    </row>
    <row r="71" spans="2:16" ht="19.5" customHeight="1" x14ac:dyDescent="0.25">
      <c r="B71" s="84"/>
      <c r="C71" s="79"/>
      <c r="D71" s="92"/>
      <c r="E71" s="80"/>
      <c r="F71" s="85"/>
      <c r="G71" s="85"/>
      <c r="I71" s="144"/>
      <c r="J71" s="144"/>
    </row>
    <row r="72" spans="2:16" ht="19.5" customHeight="1" x14ac:dyDescent="0.25">
      <c r="B72" s="38"/>
      <c r="C72" s="38"/>
      <c r="D72" s="38"/>
      <c r="E72" s="38"/>
      <c r="F72" s="93"/>
      <c r="G72" s="93"/>
    </row>
    <row r="73" spans="2:16" ht="19.5" customHeight="1" x14ac:dyDescent="0.25">
      <c r="B73" s="38"/>
      <c r="C73" s="38"/>
      <c r="D73" s="38"/>
      <c r="E73" s="38"/>
      <c r="F73" s="93"/>
      <c r="G73" s="93"/>
    </row>
    <row r="74" spans="2:16" ht="19.5" customHeight="1" x14ac:dyDescent="0.25">
      <c r="B74" s="196"/>
      <c r="C74" s="196"/>
      <c r="D74" s="196"/>
      <c r="E74" s="196"/>
      <c r="F74" s="191"/>
      <c r="G74" s="191"/>
    </row>
    <row r="75" spans="2:16" ht="21.75" customHeight="1" x14ac:dyDescent="0.25">
      <c r="B75" s="943"/>
      <c r="C75" s="943"/>
      <c r="D75" s="943"/>
      <c r="E75" s="943"/>
      <c r="F75" s="943"/>
      <c r="G75" s="943"/>
      <c r="H75" s="943"/>
      <c r="I75" s="943"/>
      <c r="J75" s="943"/>
      <c r="K75" s="943"/>
      <c r="L75" s="943"/>
      <c r="M75" s="943"/>
    </row>
    <row r="76" spans="2:16" ht="21.75" customHeight="1" x14ac:dyDescent="0.25">
      <c r="B76" s="236"/>
      <c r="C76" s="236"/>
      <c r="D76" s="236"/>
      <c r="E76" s="236"/>
      <c r="F76" s="236"/>
      <c r="G76" s="236"/>
      <c r="H76" s="236"/>
      <c r="I76" s="236"/>
      <c r="J76" s="236"/>
      <c r="K76" s="236"/>
      <c r="L76" s="236"/>
      <c r="M76" s="236"/>
    </row>
    <row r="77" spans="2:16" ht="21.75" customHeight="1" x14ac:dyDescent="0.25">
      <c r="B77" s="481"/>
      <c r="C77" s="481"/>
      <c r="D77" s="481"/>
      <c r="E77" s="481"/>
      <c r="F77" s="481"/>
      <c r="G77" s="481"/>
      <c r="H77" s="481"/>
      <c r="I77" s="481"/>
      <c r="J77" s="481"/>
      <c r="K77" s="481"/>
      <c r="L77" s="481"/>
      <c r="M77" s="481"/>
      <c r="N77" s="481"/>
      <c r="O77" s="481"/>
      <c r="P77" s="481"/>
    </row>
    <row r="78" spans="2:16" ht="36.6" customHeight="1" x14ac:dyDescent="0.25">
      <c r="B78" s="942" t="s">
        <v>247</v>
      </c>
      <c r="C78" s="942"/>
      <c r="D78" s="942"/>
      <c r="E78" s="942"/>
      <c r="F78" s="942"/>
      <c r="G78" s="942"/>
      <c r="H78" s="942"/>
      <c r="I78" s="942"/>
      <c r="J78" s="942"/>
      <c r="K78" s="942"/>
      <c r="L78" s="942"/>
      <c r="M78" s="942"/>
      <c r="N78" s="942"/>
      <c r="O78" s="942"/>
      <c r="P78" s="481"/>
    </row>
    <row r="79" spans="2:16" ht="21.75" customHeight="1" x14ac:dyDescent="0.25">
      <c r="B79" s="883"/>
      <c r="C79" s="883"/>
      <c r="D79" s="883"/>
      <c r="E79" s="883"/>
      <c r="F79" s="883"/>
      <c r="G79" s="883"/>
      <c r="H79" s="883"/>
      <c r="I79" s="883"/>
      <c r="J79" s="883"/>
      <c r="K79" s="883"/>
      <c r="L79" s="883"/>
      <c r="M79" s="883"/>
      <c r="N79" s="883"/>
      <c r="O79" s="883"/>
      <c r="P79" s="883"/>
    </row>
    <row r="80" spans="2:16" ht="31.15" customHeight="1" x14ac:dyDescent="0.25">
      <c r="B80" s="926" t="s">
        <v>487</v>
      </c>
      <c r="C80" s="926"/>
      <c r="D80" s="926"/>
      <c r="E80" s="926"/>
      <c r="F80" s="926"/>
      <c r="G80" s="926"/>
      <c r="H80" s="926"/>
      <c r="I80" s="926"/>
      <c r="J80" s="926"/>
      <c r="K80" s="926"/>
      <c r="L80" s="926"/>
      <c r="M80" s="926"/>
      <c r="N80" s="145"/>
      <c r="O80" s="145"/>
      <c r="P80" s="481"/>
    </row>
    <row r="81" spans="2:16" ht="36.6" customHeight="1" x14ac:dyDescent="0.25">
      <c r="B81" s="515"/>
      <c r="C81" s="515"/>
      <c r="D81" s="515"/>
      <c r="E81" s="515"/>
      <c r="F81" s="515"/>
      <c r="G81" s="515"/>
      <c r="H81" s="515"/>
      <c r="I81" s="515"/>
      <c r="J81" s="515"/>
      <c r="K81" s="515"/>
      <c r="L81" s="515"/>
      <c r="M81" s="515"/>
      <c r="N81" s="515"/>
      <c r="O81" s="515"/>
      <c r="P81" s="481"/>
    </row>
    <row r="82" spans="2:16" ht="21.75" customHeight="1" x14ac:dyDescent="0.25">
      <c r="B82" s="515"/>
      <c r="C82" s="515">
        <f>+C8</f>
        <v>2007</v>
      </c>
      <c r="D82" s="515">
        <f t="shared" ref="D82:N82" si="6">+D8</f>
        <v>2008</v>
      </c>
      <c r="E82" s="515">
        <f t="shared" si="6"/>
        <v>2009</v>
      </c>
      <c r="F82" s="515">
        <f t="shared" si="6"/>
        <v>2010</v>
      </c>
      <c r="G82" s="515">
        <f t="shared" si="6"/>
        <v>2011</v>
      </c>
      <c r="H82" s="515">
        <f t="shared" si="6"/>
        <v>2012</v>
      </c>
      <c r="I82" s="515">
        <f t="shared" si="6"/>
        <v>2013</v>
      </c>
      <c r="J82" s="515">
        <f t="shared" si="6"/>
        <v>2014</v>
      </c>
      <c r="K82" s="515">
        <f t="shared" si="6"/>
        <v>2015</v>
      </c>
      <c r="L82" s="515">
        <f t="shared" si="6"/>
        <v>2016</v>
      </c>
      <c r="M82" s="515">
        <f t="shared" si="6"/>
        <v>2017</v>
      </c>
      <c r="N82" s="515">
        <f t="shared" si="6"/>
        <v>2018</v>
      </c>
      <c r="O82" s="515">
        <f>+O8</f>
        <v>2019</v>
      </c>
      <c r="P82" s="481"/>
    </row>
    <row r="83" spans="2:16" ht="21.75" customHeight="1" x14ac:dyDescent="0.25">
      <c r="B83" s="780" t="str">
        <f>+B9</f>
        <v>Productos característicos</v>
      </c>
      <c r="C83" s="781">
        <f>+C9</f>
        <v>3266341</v>
      </c>
      <c r="D83" s="781">
        <f t="shared" ref="D83:O83" si="7">+D9</f>
        <v>3881895</v>
      </c>
      <c r="E83" s="781">
        <f t="shared" si="7"/>
        <v>4218305</v>
      </c>
      <c r="F83" s="781">
        <f t="shared" si="7"/>
        <v>4670067</v>
      </c>
      <c r="G83" s="781">
        <f t="shared" si="7"/>
        <v>5323926</v>
      </c>
      <c r="H83" s="781">
        <f t="shared" si="7"/>
        <v>5702313</v>
      </c>
      <c r="I83" s="781">
        <f t="shared" si="7"/>
        <v>6421151</v>
      </c>
      <c r="J83" s="781">
        <f t="shared" si="7"/>
        <v>6490146</v>
      </c>
      <c r="K83" s="781">
        <f t="shared" si="7"/>
        <v>6553618</v>
      </c>
      <c r="L83" s="781">
        <f t="shared" si="7"/>
        <v>6602418</v>
      </c>
      <c r="M83" s="781">
        <f t="shared" si="7"/>
        <v>7118106</v>
      </c>
      <c r="N83" s="781">
        <f t="shared" si="7"/>
        <v>7328794</v>
      </c>
      <c r="O83" s="781">
        <f t="shared" si="7"/>
        <v>7550339</v>
      </c>
      <c r="P83" s="481"/>
    </row>
    <row r="84" spans="2:16" ht="21.75" customHeight="1" x14ac:dyDescent="0.25">
      <c r="B84" s="780" t="str">
        <f>+B20</f>
        <v>Productos conexos</v>
      </c>
      <c r="C84" s="781">
        <f>+C20</f>
        <v>529887</v>
      </c>
      <c r="D84" s="781">
        <f t="shared" ref="D84:O84" si="8">+D20</f>
        <v>600485</v>
      </c>
      <c r="E84" s="781">
        <f t="shared" si="8"/>
        <v>671284</v>
      </c>
      <c r="F84" s="781">
        <f t="shared" si="8"/>
        <v>701484</v>
      </c>
      <c r="G84" s="781">
        <f t="shared" si="8"/>
        <v>744641</v>
      </c>
      <c r="H84" s="781">
        <f t="shared" si="8"/>
        <v>795343</v>
      </c>
      <c r="I84" s="781">
        <f t="shared" si="8"/>
        <v>851852</v>
      </c>
      <c r="J84" s="781">
        <f t="shared" si="8"/>
        <v>936820</v>
      </c>
      <c r="K84" s="781">
        <f t="shared" si="8"/>
        <v>944930</v>
      </c>
      <c r="L84" s="781">
        <f t="shared" si="8"/>
        <v>920834</v>
      </c>
      <c r="M84" s="781">
        <f t="shared" si="8"/>
        <v>926073</v>
      </c>
      <c r="N84" s="781">
        <f t="shared" si="8"/>
        <v>938223</v>
      </c>
      <c r="O84" s="781">
        <f t="shared" si="8"/>
        <v>939863</v>
      </c>
      <c r="P84" s="481"/>
    </row>
    <row r="85" spans="2:16" ht="21.75" customHeight="1" x14ac:dyDescent="0.25">
      <c r="B85" s="780"/>
      <c r="C85" s="781">
        <f>+C83+C84</f>
        <v>3796228</v>
      </c>
      <c r="D85" s="781">
        <f t="shared" ref="D85:O85" si="9">+D83+D84</f>
        <v>4482380</v>
      </c>
      <c r="E85" s="781">
        <f t="shared" si="9"/>
        <v>4889589</v>
      </c>
      <c r="F85" s="781">
        <f t="shared" si="9"/>
        <v>5371551</v>
      </c>
      <c r="G85" s="781">
        <f t="shared" si="9"/>
        <v>6068567</v>
      </c>
      <c r="H85" s="781">
        <f t="shared" si="9"/>
        <v>6497656</v>
      </c>
      <c r="I85" s="781">
        <f t="shared" si="9"/>
        <v>7273003</v>
      </c>
      <c r="J85" s="781">
        <f t="shared" si="9"/>
        <v>7426966</v>
      </c>
      <c r="K85" s="781">
        <f t="shared" si="9"/>
        <v>7498548</v>
      </c>
      <c r="L85" s="781">
        <f t="shared" si="9"/>
        <v>7523252</v>
      </c>
      <c r="M85" s="781">
        <f t="shared" si="9"/>
        <v>8044179</v>
      </c>
      <c r="N85" s="781">
        <f t="shared" si="9"/>
        <v>8267017</v>
      </c>
      <c r="O85" s="781">
        <f t="shared" si="9"/>
        <v>8490202</v>
      </c>
      <c r="P85" s="481"/>
    </row>
    <row r="86" spans="2:16" ht="21.75" customHeight="1" x14ac:dyDescent="0.25">
      <c r="B86" s="516"/>
      <c r="C86" s="230">
        <f>+C85-C27</f>
        <v>0</v>
      </c>
      <c r="D86" s="230">
        <f t="shared" ref="D86:O86" si="10">+D85-D27</f>
        <v>0</v>
      </c>
      <c r="E86" s="230">
        <f t="shared" si="10"/>
        <v>0</v>
      </c>
      <c r="F86" s="230">
        <f t="shared" si="10"/>
        <v>0</v>
      </c>
      <c r="G86" s="230">
        <f t="shared" si="10"/>
        <v>0</v>
      </c>
      <c r="H86" s="230">
        <f t="shared" si="10"/>
        <v>0</v>
      </c>
      <c r="I86" s="230">
        <f t="shared" si="10"/>
        <v>0</v>
      </c>
      <c r="J86" s="230">
        <f t="shared" si="10"/>
        <v>0</v>
      </c>
      <c r="K86" s="230">
        <f t="shared" si="10"/>
        <v>0</v>
      </c>
      <c r="L86" s="230">
        <f t="shared" si="10"/>
        <v>0</v>
      </c>
      <c r="M86" s="230">
        <f t="shared" si="10"/>
        <v>0</v>
      </c>
      <c r="N86" s="230">
        <f t="shared" si="10"/>
        <v>0</v>
      </c>
      <c r="O86" s="230">
        <f t="shared" si="10"/>
        <v>0</v>
      </c>
      <c r="P86" s="481"/>
    </row>
    <row r="87" spans="2:16" ht="21.75" customHeight="1" x14ac:dyDescent="0.25">
      <c r="B87" s="769"/>
      <c r="C87" s="767"/>
      <c r="D87" s="770"/>
      <c r="E87" s="768"/>
      <c r="F87" s="768"/>
      <c r="G87" s="768"/>
      <c r="H87" s="768"/>
      <c r="I87" s="768"/>
      <c r="J87" s="768"/>
      <c r="K87" s="768"/>
      <c r="L87" s="768"/>
      <c r="M87" s="768"/>
      <c r="N87" s="481"/>
      <c r="O87" s="481"/>
      <c r="P87" s="481"/>
    </row>
    <row r="88" spans="2:16" ht="21.75" customHeight="1" x14ac:dyDescent="0.25">
      <c r="B88" s="769"/>
      <c r="C88" s="767"/>
      <c r="D88" s="770"/>
      <c r="E88" s="768"/>
      <c r="F88" s="768"/>
      <c r="G88" s="768"/>
      <c r="H88" s="768"/>
      <c r="I88" s="768"/>
      <c r="J88" s="768"/>
      <c r="K88" s="768"/>
      <c r="L88" s="768"/>
      <c r="M88" s="768"/>
      <c r="N88" s="481"/>
      <c r="O88" s="481"/>
      <c r="P88" s="481"/>
    </row>
    <row r="89" spans="2:16" ht="21.75" customHeight="1" x14ac:dyDescent="0.25">
      <c r="B89" s="769"/>
      <c r="C89" s="767"/>
      <c r="D89" s="770"/>
      <c r="E89" s="768"/>
      <c r="F89" s="768"/>
      <c r="G89" s="768"/>
      <c r="H89" s="768"/>
      <c r="I89" s="768"/>
      <c r="J89" s="768"/>
      <c r="K89" s="768"/>
      <c r="L89" s="768"/>
      <c r="M89" s="768"/>
      <c r="N89" s="481"/>
      <c r="O89" s="481"/>
      <c r="P89" s="481"/>
    </row>
    <row r="90" spans="2:16" ht="21.75" customHeight="1" x14ac:dyDescent="0.25">
      <c r="B90" s="769"/>
      <c r="C90" s="767"/>
      <c r="D90" s="770"/>
      <c r="E90" s="768"/>
      <c r="F90" s="768"/>
      <c r="G90" s="768"/>
      <c r="H90" s="768"/>
      <c r="I90" s="768"/>
      <c r="J90" s="768"/>
      <c r="K90" s="768"/>
      <c r="L90" s="768"/>
      <c r="M90" s="768"/>
      <c r="N90" s="481"/>
      <c r="O90" s="481"/>
      <c r="P90" s="481"/>
    </row>
    <row r="91" spans="2:16" ht="21.75" customHeight="1" x14ac:dyDescent="0.25">
      <c r="B91" s="769"/>
      <c r="C91" s="767"/>
      <c r="D91" s="770"/>
      <c r="E91" s="768"/>
      <c r="F91" s="768"/>
      <c r="G91" s="768"/>
      <c r="H91" s="768"/>
      <c r="I91" s="768"/>
      <c r="J91" s="768"/>
      <c r="K91" s="768"/>
      <c r="L91" s="768"/>
      <c r="M91" s="768"/>
      <c r="N91" s="481"/>
      <c r="O91" s="481"/>
      <c r="P91" s="481"/>
    </row>
    <row r="92" spans="2:16" ht="21.75" customHeight="1" x14ac:dyDescent="0.25">
      <c r="B92" s="769"/>
      <c r="C92" s="767"/>
      <c r="D92" s="770"/>
      <c r="E92" s="768"/>
      <c r="F92" s="768"/>
      <c r="G92" s="768"/>
      <c r="H92" s="768"/>
      <c r="I92" s="768"/>
      <c r="J92" s="768"/>
      <c r="K92" s="768"/>
      <c r="L92" s="768"/>
      <c r="M92" s="768"/>
      <c r="N92" s="481"/>
      <c r="O92" s="481"/>
      <c r="P92" s="481"/>
    </row>
    <row r="93" spans="2:16" ht="21.75" customHeight="1" x14ac:dyDescent="0.25">
      <c r="B93" s="768"/>
      <c r="C93" s="768"/>
      <c r="D93" s="770"/>
      <c r="E93" s="768"/>
      <c r="F93" s="768"/>
      <c r="G93" s="768"/>
      <c r="H93" s="768"/>
      <c r="I93" s="768"/>
      <c r="J93" s="768"/>
      <c r="K93" s="768"/>
      <c r="L93" s="768"/>
      <c r="M93" s="768"/>
      <c r="N93" s="481"/>
      <c r="O93" s="481"/>
      <c r="P93" s="481"/>
    </row>
    <row r="94" spans="2:16" ht="21.75" customHeight="1" x14ac:dyDescent="0.25">
      <c r="B94" s="768"/>
      <c r="C94" s="768"/>
      <c r="D94" s="770"/>
      <c r="E94" s="768"/>
      <c r="F94" s="768"/>
      <c r="G94" s="768"/>
      <c r="H94" s="768"/>
      <c r="I94" s="768"/>
      <c r="J94" s="768"/>
      <c r="K94" s="768"/>
      <c r="L94" s="768"/>
      <c r="M94" s="768"/>
      <c r="N94" s="481"/>
      <c r="O94" s="481"/>
      <c r="P94" s="481"/>
    </row>
    <row r="95" spans="2:16" ht="21.75" customHeight="1" x14ac:dyDescent="0.25">
      <c r="B95" s="768"/>
      <c r="C95" s="768"/>
      <c r="D95" s="768"/>
      <c r="E95" s="768"/>
      <c r="F95" s="768"/>
      <c r="G95" s="768"/>
      <c r="H95" s="768"/>
      <c r="I95" s="768"/>
      <c r="J95" s="768"/>
      <c r="K95" s="768"/>
      <c r="L95" s="768"/>
      <c r="M95" s="768"/>
      <c r="N95" s="481"/>
      <c r="O95" s="481"/>
      <c r="P95" s="481"/>
    </row>
    <row r="96" spans="2:16" ht="21.75" customHeight="1" x14ac:dyDescent="0.25">
      <c r="B96" s="481"/>
      <c r="C96" s="481"/>
      <c r="D96" s="481"/>
      <c r="E96" s="481"/>
      <c r="F96" s="481"/>
      <c r="G96" s="481"/>
      <c r="H96" s="481"/>
      <c r="I96" s="481"/>
      <c r="J96" s="481"/>
      <c r="K96" s="481"/>
      <c r="L96" s="481"/>
      <c r="M96" s="481"/>
      <c r="N96" s="481"/>
      <c r="O96" s="481"/>
      <c r="P96" s="481"/>
    </row>
    <row r="97" spans="2:16" ht="21.75" customHeight="1" x14ac:dyDescent="0.25">
      <c r="B97" s="481"/>
      <c r="C97" s="481"/>
      <c r="D97" s="481"/>
      <c r="E97" s="481"/>
      <c r="F97" s="481"/>
      <c r="G97" s="481"/>
      <c r="H97" s="481"/>
      <c r="I97" s="481"/>
      <c r="J97" s="481"/>
      <c r="K97" s="481"/>
      <c r="L97" s="481"/>
      <c r="M97" s="481"/>
      <c r="N97" s="481"/>
      <c r="O97" s="481"/>
      <c r="P97" s="481"/>
    </row>
    <row r="100" spans="2:16" ht="15.75" x14ac:dyDescent="0.3">
      <c r="B100" s="160"/>
    </row>
    <row r="101" spans="2:16" x14ac:dyDescent="0.25">
      <c r="H101" s="144"/>
      <c r="I101" s="144"/>
      <c r="J101" s="144"/>
    </row>
    <row r="103" spans="2:16" ht="15.75" x14ac:dyDescent="0.3">
      <c r="B103" s="160" t="s">
        <v>230</v>
      </c>
    </row>
    <row r="104" spans="2:16" ht="15.75" x14ac:dyDescent="0.3">
      <c r="B104" s="160" t="s">
        <v>229</v>
      </c>
    </row>
  </sheetData>
  <sheetProtection selectLockedCells="1" selectUnlockedCells="1"/>
  <mergeCells count="9">
    <mergeCell ref="B3:O3"/>
    <mergeCell ref="B4:O4"/>
    <mergeCell ref="B7:O7"/>
    <mergeCell ref="B29:O29"/>
    <mergeCell ref="B80:M80"/>
    <mergeCell ref="B54:L54"/>
    <mergeCell ref="B78:O78"/>
    <mergeCell ref="B75:M75"/>
    <mergeCell ref="B5:M5"/>
  </mergeCells>
  <conditionalFormatting sqref="D68:G68">
    <cfRule type="cellIs" dxfId="23" priority="3" operator="notEqual">
      <formula>0</formula>
    </cfRule>
  </conditionalFormatting>
  <conditionalFormatting sqref="D94">
    <cfRule type="cellIs" dxfId="22" priority="2" operator="notEqual">
      <formula>0</formula>
    </cfRule>
  </conditionalFormatting>
  <conditionalFormatting sqref="C86:O86">
    <cfRule type="cellIs" dxfId="21" priority="1" operator="notEqual">
      <formula>0</formula>
    </cfRule>
  </conditionalFormatting>
  <hyperlinks>
    <hyperlink ref="B6" location="Indice!A1" display="Índice"/>
    <hyperlink ref="B78" location="'6.1_NIVELES EDUCATIVOS'!A1" display="Ver anexo 6.1"/>
  </hyperlinks>
  <printOptions horizontalCentered="1" verticalCentered="1"/>
  <pageMargins left="0.25" right="0.25" top="0.75" bottom="0.75" header="0.3" footer="0.3"/>
  <pageSetup paperSize="9" scale="85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tabColor rgb="FF92D050"/>
    <pageSetUpPr fitToPage="1"/>
  </sheetPr>
  <dimension ref="B1:O114"/>
  <sheetViews>
    <sheetView showGridLines="0" showZeros="0" zoomScale="80" zoomScaleNormal="80" zoomScaleSheetLayoutView="100" workbookViewId="0">
      <selection activeCell="Q25" sqref="Q25"/>
    </sheetView>
  </sheetViews>
  <sheetFormatPr baseColWidth="10" defaultColWidth="21" defaultRowHeight="15" x14ac:dyDescent="0.25"/>
  <cols>
    <col min="1" max="1" width="2.85546875" style="144" customWidth="1"/>
    <col min="2" max="2" width="52.7109375" style="144" customWidth="1"/>
    <col min="3" max="7" width="15.28515625" style="144" customWidth="1"/>
    <col min="8" max="10" width="15.28515625" style="152" customWidth="1"/>
    <col min="11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5" ht="77.25" customHeight="1" x14ac:dyDescent="0.3">
      <c r="K1" s="152"/>
    </row>
    <row r="2" spans="2:15" ht="21" customHeight="1" x14ac:dyDescent="0.3">
      <c r="H2" s="144"/>
      <c r="J2" s="215"/>
      <c r="K2" s="152"/>
    </row>
    <row r="3" spans="2:15" ht="32.25" customHeight="1" x14ac:dyDescent="0.25">
      <c r="B3" s="934" t="s">
        <v>137</v>
      </c>
      <c r="C3" s="934"/>
      <c r="D3" s="934"/>
      <c r="E3" s="934"/>
      <c r="F3" s="934"/>
      <c r="G3" s="934"/>
      <c r="H3" s="934"/>
      <c r="I3" s="934"/>
      <c r="J3" s="934"/>
      <c r="K3" s="934"/>
      <c r="L3" s="934"/>
      <c r="M3" s="934"/>
      <c r="N3" s="934"/>
      <c r="O3" s="934"/>
    </row>
    <row r="4" spans="2:15" ht="36.6" customHeight="1" x14ac:dyDescent="0.25">
      <c r="B4" s="926" t="s">
        <v>488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2.1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17.45" customHeight="1" x14ac:dyDescent="0.25">
      <c r="B6" s="344" t="s">
        <v>38</v>
      </c>
      <c r="C6" s="276"/>
      <c r="D6" s="276"/>
      <c r="E6" s="276"/>
      <c r="F6" s="276"/>
      <c r="G6" s="276"/>
      <c r="H6" s="276"/>
      <c r="I6" s="276"/>
      <c r="J6" s="276"/>
      <c r="K6" s="276"/>
      <c r="L6" s="276"/>
      <c r="M6" s="276"/>
      <c r="N6" s="276"/>
      <c r="O6" s="276"/>
    </row>
    <row r="7" spans="2:15" ht="27" customHeight="1" x14ac:dyDescent="0.25">
      <c r="B7" s="944" t="s">
        <v>124</v>
      </c>
      <c r="C7" s="944"/>
      <c r="D7" s="944"/>
      <c r="E7" s="944"/>
      <c r="F7" s="944"/>
      <c r="G7" s="944"/>
      <c r="H7" s="944"/>
      <c r="I7" s="944"/>
      <c r="J7" s="944"/>
      <c r="K7" s="944"/>
      <c r="L7" s="944"/>
      <c r="M7" s="944"/>
      <c r="N7" s="944"/>
      <c r="O7" s="944"/>
    </row>
    <row r="8" spans="2:15" ht="33" customHeight="1" x14ac:dyDescent="0.25">
      <c r="B8" s="486" t="s">
        <v>40</v>
      </c>
      <c r="C8" s="329">
        <v>2007</v>
      </c>
      <c r="D8" s="335">
        <v>2008</v>
      </c>
      <c r="E8" s="335">
        <v>2009</v>
      </c>
      <c r="F8" s="335">
        <v>2010</v>
      </c>
      <c r="G8" s="335">
        <v>2011</v>
      </c>
      <c r="H8" s="335">
        <v>2012</v>
      </c>
      <c r="I8" s="335">
        <v>2013</v>
      </c>
      <c r="J8" s="335">
        <v>2014</v>
      </c>
      <c r="K8" s="335">
        <v>2015</v>
      </c>
      <c r="L8" s="335">
        <v>2016</v>
      </c>
      <c r="M8" s="335">
        <v>2017</v>
      </c>
      <c r="N8" s="335">
        <v>2018</v>
      </c>
      <c r="O8" s="335">
        <v>2019</v>
      </c>
    </row>
    <row r="9" spans="2:15" ht="33" customHeight="1" x14ac:dyDescent="0.25">
      <c r="B9" s="330" t="s">
        <v>549</v>
      </c>
      <c r="C9" s="566">
        <v>173492</v>
      </c>
      <c r="D9" s="566">
        <v>217727</v>
      </c>
      <c r="E9" s="566">
        <v>245438</v>
      </c>
      <c r="F9" s="566">
        <v>276448</v>
      </c>
      <c r="G9" s="566">
        <v>348422</v>
      </c>
      <c r="H9" s="566">
        <v>354257</v>
      </c>
      <c r="I9" s="566">
        <v>435110</v>
      </c>
      <c r="J9" s="566">
        <v>408989</v>
      </c>
      <c r="K9" s="566">
        <v>421206</v>
      </c>
      <c r="L9" s="566">
        <v>406429</v>
      </c>
      <c r="M9" s="566">
        <v>350500</v>
      </c>
      <c r="N9" s="566">
        <v>359006</v>
      </c>
      <c r="O9" s="566">
        <v>354899</v>
      </c>
    </row>
    <row r="10" spans="2:15" ht="33" customHeight="1" x14ac:dyDescent="0.25">
      <c r="B10" s="351" t="s">
        <v>550</v>
      </c>
      <c r="C10" s="566">
        <v>121425</v>
      </c>
      <c r="D10" s="566">
        <v>128797</v>
      </c>
      <c r="E10" s="566">
        <v>137164</v>
      </c>
      <c r="F10" s="566">
        <v>146217</v>
      </c>
      <c r="G10" s="566">
        <v>151130</v>
      </c>
      <c r="H10" s="566">
        <v>145471</v>
      </c>
      <c r="I10" s="566">
        <v>162370</v>
      </c>
      <c r="J10" s="566">
        <v>170386</v>
      </c>
      <c r="K10" s="566">
        <v>173698</v>
      </c>
      <c r="L10" s="566">
        <v>207839</v>
      </c>
      <c r="M10" s="566">
        <v>193967</v>
      </c>
      <c r="N10" s="566">
        <v>167148</v>
      </c>
      <c r="O10" s="566">
        <v>187279</v>
      </c>
    </row>
    <row r="11" spans="2:15" ht="33" customHeight="1" x14ac:dyDescent="0.25">
      <c r="B11" s="351" t="s">
        <v>551</v>
      </c>
      <c r="C11" s="566">
        <v>111769</v>
      </c>
      <c r="D11" s="566">
        <v>137825</v>
      </c>
      <c r="E11" s="566">
        <v>151445</v>
      </c>
      <c r="F11" s="566">
        <v>173718</v>
      </c>
      <c r="G11" s="566">
        <v>225516</v>
      </c>
      <c r="H11" s="566">
        <v>264823</v>
      </c>
      <c r="I11" s="566">
        <v>412974</v>
      </c>
      <c r="J11" s="566">
        <v>392195</v>
      </c>
      <c r="K11" s="566">
        <v>384223</v>
      </c>
      <c r="L11" s="566">
        <v>391525</v>
      </c>
      <c r="M11" s="566">
        <v>440800</v>
      </c>
      <c r="N11" s="566">
        <v>433503</v>
      </c>
      <c r="O11" s="566">
        <v>428257</v>
      </c>
    </row>
    <row r="12" spans="2:15" ht="33" customHeight="1" x14ac:dyDescent="0.25">
      <c r="B12" s="351" t="s">
        <v>552</v>
      </c>
      <c r="C12" s="566">
        <v>669998</v>
      </c>
      <c r="D12" s="566">
        <v>832755</v>
      </c>
      <c r="E12" s="566">
        <v>893290</v>
      </c>
      <c r="F12" s="566">
        <v>961207</v>
      </c>
      <c r="G12" s="566">
        <v>1213930</v>
      </c>
      <c r="H12" s="566">
        <v>1424927</v>
      </c>
      <c r="I12" s="566">
        <v>1586827</v>
      </c>
      <c r="J12" s="566">
        <v>1507312</v>
      </c>
      <c r="K12" s="566">
        <v>1485609</v>
      </c>
      <c r="L12" s="566">
        <v>1360875</v>
      </c>
      <c r="M12" s="566">
        <v>1426024</v>
      </c>
      <c r="N12" s="566">
        <v>1425486</v>
      </c>
      <c r="O12" s="566">
        <v>1457995</v>
      </c>
    </row>
    <row r="13" spans="2:15" ht="33" customHeight="1" x14ac:dyDescent="0.25">
      <c r="B13" s="351" t="s">
        <v>553</v>
      </c>
      <c r="C13" s="566">
        <v>264728</v>
      </c>
      <c r="D13" s="566">
        <v>323448</v>
      </c>
      <c r="E13" s="566">
        <v>384005</v>
      </c>
      <c r="F13" s="566">
        <v>403616</v>
      </c>
      <c r="G13" s="566">
        <v>489109</v>
      </c>
      <c r="H13" s="566">
        <v>455401</v>
      </c>
      <c r="I13" s="566">
        <v>543569</v>
      </c>
      <c r="J13" s="566">
        <v>516393</v>
      </c>
      <c r="K13" s="566">
        <v>510102</v>
      </c>
      <c r="L13" s="566">
        <v>546725</v>
      </c>
      <c r="M13" s="566">
        <v>694452</v>
      </c>
      <c r="N13" s="566">
        <v>700258</v>
      </c>
      <c r="O13" s="566">
        <v>734637</v>
      </c>
    </row>
    <row r="14" spans="2:15" ht="33" customHeight="1" x14ac:dyDescent="0.25">
      <c r="B14" s="351" t="s">
        <v>554</v>
      </c>
      <c r="C14" s="566">
        <v>253261</v>
      </c>
      <c r="D14" s="566">
        <v>311950</v>
      </c>
      <c r="E14" s="566">
        <v>362714</v>
      </c>
      <c r="F14" s="566">
        <v>374290</v>
      </c>
      <c r="G14" s="566">
        <v>432849</v>
      </c>
      <c r="H14" s="566">
        <v>423992</v>
      </c>
      <c r="I14" s="566">
        <v>468853</v>
      </c>
      <c r="J14" s="566">
        <v>445254</v>
      </c>
      <c r="K14" s="566">
        <v>442482</v>
      </c>
      <c r="L14" s="566">
        <v>459815</v>
      </c>
      <c r="M14" s="566">
        <v>561839</v>
      </c>
      <c r="N14" s="566">
        <v>578352</v>
      </c>
      <c r="O14" s="566">
        <v>611261</v>
      </c>
    </row>
    <row r="15" spans="2:15" ht="33" customHeight="1" x14ac:dyDescent="0.25">
      <c r="B15" s="351" t="s">
        <v>555</v>
      </c>
      <c r="C15" s="566">
        <v>9926</v>
      </c>
      <c r="D15" s="566">
        <v>11719</v>
      </c>
      <c r="E15" s="566">
        <v>13406</v>
      </c>
      <c r="F15" s="566">
        <v>15013</v>
      </c>
      <c r="G15" s="566">
        <v>17945</v>
      </c>
      <c r="H15" s="566">
        <v>18485</v>
      </c>
      <c r="I15" s="566">
        <v>21786</v>
      </c>
      <c r="J15" s="566">
        <v>20177</v>
      </c>
      <c r="K15" s="566">
        <v>28046</v>
      </c>
      <c r="L15" s="566">
        <v>36483</v>
      </c>
      <c r="M15" s="566">
        <v>47024</v>
      </c>
      <c r="N15" s="566">
        <v>62094</v>
      </c>
      <c r="O15" s="566">
        <v>70220</v>
      </c>
    </row>
    <row r="16" spans="2:15" ht="33" customHeight="1" x14ac:dyDescent="0.25">
      <c r="B16" s="351" t="s">
        <v>556</v>
      </c>
      <c r="C16" s="566">
        <v>416502</v>
      </c>
      <c r="D16" s="566">
        <v>566761</v>
      </c>
      <c r="E16" s="566">
        <v>619462</v>
      </c>
      <c r="F16" s="566">
        <v>687392</v>
      </c>
      <c r="G16" s="566">
        <v>707459</v>
      </c>
      <c r="H16" s="566">
        <v>752596</v>
      </c>
      <c r="I16" s="566">
        <v>794316</v>
      </c>
      <c r="J16" s="566">
        <v>872634</v>
      </c>
      <c r="K16" s="566">
        <v>956893</v>
      </c>
      <c r="L16" s="566">
        <v>978572</v>
      </c>
      <c r="M16" s="566">
        <v>1015683</v>
      </c>
      <c r="N16" s="566">
        <v>1044120</v>
      </c>
      <c r="O16" s="566">
        <v>1067757</v>
      </c>
    </row>
    <row r="17" spans="2:15" ht="33" customHeight="1" x14ac:dyDescent="0.25">
      <c r="B17" s="351" t="s">
        <v>557</v>
      </c>
      <c r="C17" s="566">
        <v>4202</v>
      </c>
      <c r="D17" s="566">
        <v>4293</v>
      </c>
      <c r="E17" s="566">
        <v>5137</v>
      </c>
      <c r="F17" s="566">
        <v>8067</v>
      </c>
      <c r="G17" s="566">
        <v>12648</v>
      </c>
      <c r="H17" s="566">
        <v>14913</v>
      </c>
      <c r="I17" s="566">
        <v>12800</v>
      </c>
      <c r="J17" s="566">
        <v>12361</v>
      </c>
      <c r="K17" s="566">
        <v>23177</v>
      </c>
      <c r="L17" s="566">
        <v>21582</v>
      </c>
      <c r="M17" s="566">
        <v>25417</v>
      </c>
      <c r="N17" s="566">
        <v>20239</v>
      </c>
      <c r="O17" s="566">
        <v>16342</v>
      </c>
    </row>
    <row r="18" spans="2:15" ht="33" customHeight="1" x14ac:dyDescent="0.25">
      <c r="B18" s="351" t="s">
        <v>558</v>
      </c>
      <c r="C18" s="566">
        <v>25901</v>
      </c>
      <c r="D18" s="566">
        <v>34568</v>
      </c>
      <c r="E18" s="566">
        <v>38625</v>
      </c>
      <c r="F18" s="566">
        <v>31724</v>
      </c>
      <c r="G18" s="566">
        <v>30483</v>
      </c>
      <c r="H18" s="566">
        <v>47207</v>
      </c>
      <c r="I18" s="566">
        <v>61113</v>
      </c>
      <c r="J18" s="566">
        <v>34915</v>
      </c>
      <c r="K18" s="566">
        <v>30531</v>
      </c>
      <c r="L18" s="566">
        <v>33440</v>
      </c>
      <c r="M18" s="566">
        <v>51329</v>
      </c>
      <c r="N18" s="566">
        <v>80942</v>
      </c>
      <c r="O18" s="566">
        <v>90408</v>
      </c>
    </row>
    <row r="19" spans="2:15" ht="33" customHeight="1" x14ac:dyDescent="0.3">
      <c r="B19" s="157" t="s">
        <v>172</v>
      </c>
      <c r="C19" s="567">
        <v>2051204</v>
      </c>
      <c r="D19" s="567">
        <v>2569843</v>
      </c>
      <c r="E19" s="567">
        <v>2850686</v>
      </c>
      <c r="F19" s="567">
        <v>3077692</v>
      </c>
      <c r="G19" s="567">
        <v>3629491</v>
      </c>
      <c r="H19" s="567">
        <v>3902072</v>
      </c>
      <c r="I19" s="567">
        <v>4499718</v>
      </c>
      <c r="J19" s="567">
        <v>4380616</v>
      </c>
      <c r="K19" s="567">
        <v>4455967</v>
      </c>
      <c r="L19" s="567">
        <v>4443285</v>
      </c>
      <c r="M19" s="567">
        <v>4807035</v>
      </c>
      <c r="N19" s="567">
        <v>4871148</v>
      </c>
      <c r="O19" s="567">
        <v>5019055</v>
      </c>
    </row>
    <row r="20" spans="2:15" ht="33" customHeight="1" x14ac:dyDescent="0.3">
      <c r="B20" s="242"/>
      <c r="C20" s="243"/>
      <c r="D20" s="243"/>
      <c r="E20" s="243"/>
      <c r="F20" s="243"/>
      <c r="G20" s="243"/>
      <c r="H20" s="243"/>
      <c r="I20" s="243"/>
      <c r="J20" s="243"/>
      <c r="K20" s="243"/>
      <c r="L20" s="243"/>
      <c r="M20" s="243"/>
      <c r="N20" s="243"/>
      <c r="O20" s="243"/>
    </row>
    <row r="21" spans="2:15" ht="33" customHeight="1" x14ac:dyDescent="0.25">
      <c r="B21" s="941" t="s">
        <v>62</v>
      </c>
      <c r="C21" s="941"/>
      <c r="D21" s="941"/>
      <c r="E21" s="941"/>
      <c r="F21" s="941"/>
      <c r="G21" s="941"/>
      <c r="H21" s="941"/>
      <c r="I21" s="941"/>
      <c r="J21" s="941"/>
      <c r="K21" s="941"/>
      <c r="L21" s="941"/>
      <c r="M21" s="941"/>
      <c r="N21" s="941"/>
      <c r="O21" s="941"/>
    </row>
    <row r="22" spans="2:15" ht="33" customHeight="1" x14ac:dyDescent="0.25">
      <c r="B22" s="333" t="s">
        <v>40</v>
      </c>
      <c r="C22" s="329">
        <v>2007</v>
      </c>
      <c r="D22" s="331">
        <v>2008</v>
      </c>
      <c r="E22" s="332">
        <v>2009</v>
      </c>
      <c r="F22" s="335">
        <v>2010</v>
      </c>
      <c r="G22" s="335">
        <v>2011</v>
      </c>
      <c r="H22" s="335">
        <v>2012</v>
      </c>
      <c r="I22" s="335">
        <v>2013</v>
      </c>
      <c r="J22" s="335">
        <v>2014</v>
      </c>
      <c r="K22" s="335">
        <v>2015</v>
      </c>
      <c r="L22" s="335">
        <v>2016</v>
      </c>
      <c r="M22" s="335">
        <v>2017</v>
      </c>
      <c r="N22" s="335">
        <v>2018</v>
      </c>
      <c r="O22" s="335">
        <v>2019</v>
      </c>
    </row>
    <row r="23" spans="2:15" ht="33" customHeight="1" x14ac:dyDescent="0.25">
      <c r="B23" s="517" t="s">
        <v>549</v>
      </c>
      <c r="C23" s="581">
        <v>173492</v>
      </c>
      <c r="D23" s="582">
        <v>181939</v>
      </c>
      <c r="E23" s="583">
        <v>192832</v>
      </c>
      <c r="F23" s="581">
        <v>211725</v>
      </c>
      <c r="G23" s="581">
        <v>262129</v>
      </c>
      <c r="H23" s="581">
        <v>259767</v>
      </c>
      <c r="I23" s="581">
        <v>310444</v>
      </c>
      <c r="J23" s="581">
        <v>275534</v>
      </c>
      <c r="K23" s="581">
        <v>291967</v>
      </c>
      <c r="L23" s="581">
        <v>280553</v>
      </c>
      <c r="M23" s="581">
        <v>239812</v>
      </c>
      <c r="N23" s="581">
        <v>243638</v>
      </c>
      <c r="O23" s="581">
        <v>241166</v>
      </c>
    </row>
    <row r="24" spans="2:15" ht="33" customHeight="1" x14ac:dyDescent="0.25">
      <c r="B24" s="147" t="s">
        <v>550</v>
      </c>
      <c r="C24" s="581">
        <v>121425</v>
      </c>
      <c r="D24" s="581">
        <v>127066</v>
      </c>
      <c r="E24" s="581">
        <v>137166</v>
      </c>
      <c r="F24" s="581">
        <v>145747</v>
      </c>
      <c r="G24" s="581">
        <v>159908</v>
      </c>
      <c r="H24" s="581">
        <v>166172</v>
      </c>
      <c r="I24" s="581">
        <v>172438</v>
      </c>
      <c r="J24" s="581">
        <v>178703</v>
      </c>
      <c r="K24" s="581">
        <v>195409</v>
      </c>
      <c r="L24" s="581">
        <v>195156</v>
      </c>
      <c r="M24" s="581">
        <v>199144</v>
      </c>
      <c r="N24" s="581">
        <v>213178</v>
      </c>
      <c r="O24" s="581">
        <v>210054</v>
      </c>
    </row>
    <row r="25" spans="2:15" ht="33" customHeight="1" x14ac:dyDescent="0.25">
      <c r="B25" s="147" t="s">
        <v>551</v>
      </c>
      <c r="C25" s="581">
        <v>111769</v>
      </c>
      <c r="D25" s="581">
        <v>117176</v>
      </c>
      <c r="E25" s="581">
        <v>126347</v>
      </c>
      <c r="F25" s="581">
        <v>134148</v>
      </c>
      <c r="G25" s="581">
        <v>146975</v>
      </c>
      <c r="H25" s="581">
        <v>161894</v>
      </c>
      <c r="I25" s="581">
        <v>168667</v>
      </c>
      <c r="J25" s="581">
        <v>189733</v>
      </c>
      <c r="K25" s="581">
        <v>207924</v>
      </c>
      <c r="L25" s="581">
        <v>207238</v>
      </c>
      <c r="M25" s="581">
        <v>211382</v>
      </c>
      <c r="N25" s="581">
        <v>226208</v>
      </c>
      <c r="O25" s="581">
        <v>223050</v>
      </c>
    </row>
    <row r="26" spans="2:15" ht="33" customHeight="1" x14ac:dyDescent="0.25">
      <c r="B26" s="147" t="s">
        <v>552</v>
      </c>
      <c r="C26" s="581">
        <v>669998</v>
      </c>
      <c r="D26" s="581">
        <v>667322</v>
      </c>
      <c r="E26" s="581">
        <v>757533</v>
      </c>
      <c r="F26" s="581">
        <v>766943</v>
      </c>
      <c r="G26" s="581">
        <v>778867</v>
      </c>
      <c r="H26" s="581">
        <v>768098</v>
      </c>
      <c r="I26" s="581">
        <v>696022</v>
      </c>
      <c r="J26" s="581">
        <v>682968</v>
      </c>
      <c r="K26" s="581">
        <v>748381</v>
      </c>
      <c r="L26" s="581">
        <v>745909</v>
      </c>
      <c r="M26" s="581">
        <v>760848</v>
      </c>
      <c r="N26" s="581">
        <v>814185</v>
      </c>
      <c r="O26" s="581">
        <v>802839</v>
      </c>
    </row>
    <row r="27" spans="2:15" ht="33" customHeight="1" x14ac:dyDescent="0.25">
      <c r="B27" s="147" t="s">
        <v>553</v>
      </c>
      <c r="C27" s="581">
        <v>264728</v>
      </c>
      <c r="D27" s="581">
        <v>305868</v>
      </c>
      <c r="E27" s="581">
        <v>342574</v>
      </c>
      <c r="F27" s="581">
        <v>355971</v>
      </c>
      <c r="G27" s="581">
        <v>377747</v>
      </c>
      <c r="H27" s="581">
        <v>396460</v>
      </c>
      <c r="I27" s="581">
        <v>365179</v>
      </c>
      <c r="J27" s="581">
        <v>379150</v>
      </c>
      <c r="K27" s="581">
        <v>416071</v>
      </c>
      <c r="L27" s="581">
        <v>427520</v>
      </c>
      <c r="M27" s="581">
        <v>434672</v>
      </c>
      <c r="N27" s="581">
        <v>501148</v>
      </c>
      <c r="O27" s="581">
        <v>485765</v>
      </c>
    </row>
    <row r="28" spans="2:15" ht="33" customHeight="1" x14ac:dyDescent="0.25">
      <c r="B28" s="147" t="s">
        <v>554</v>
      </c>
      <c r="C28" s="581">
        <v>253261</v>
      </c>
      <c r="D28" s="581">
        <v>292773</v>
      </c>
      <c r="E28" s="581">
        <v>327932</v>
      </c>
      <c r="F28" s="581">
        <v>339011</v>
      </c>
      <c r="G28" s="581">
        <v>359308</v>
      </c>
      <c r="H28" s="581">
        <v>390684</v>
      </c>
      <c r="I28" s="581">
        <v>378132</v>
      </c>
      <c r="J28" s="581">
        <v>403176</v>
      </c>
      <c r="K28" s="581">
        <v>442223</v>
      </c>
      <c r="L28" s="581">
        <v>454345</v>
      </c>
      <c r="M28" s="581">
        <v>461868</v>
      </c>
      <c r="N28" s="581">
        <v>532349</v>
      </c>
      <c r="O28" s="581">
        <v>516218</v>
      </c>
    </row>
    <row r="29" spans="2:15" ht="33" customHeight="1" x14ac:dyDescent="0.25">
      <c r="B29" s="147" t="s">
        <v>555</v>
      </c>
      <c r="C29" s="581">
        <v>9926</v>
      </c>
      <c r="D29" s="581">
        <v>9712</v>
      </c>
      <c r="E29" s="581">
        <v>10732</v>
      </c>
      <c r="F29" s="581">
        <v>11589</v>
      </c>
      <c r="G29" s="581">
        <v>14261</v>
      </c>
      <c r="H29" s="581">
        <v>12555</v>
      </c>
      <c r="I29" s="581">
        <v>14522</v>
      </c>
      <c r="J29" s="581">
        <v>13970</v>
      </c>
      <c r="K29" s="581">
        <v>12506</v>
      </c>
      <c r="L29" s="581">
        <v>12565</v>
      </c>
      <c r="M29" s="581">
        <v>13073</v>
      </c>
      <c r="N29" s="581">
        <v>13324</v>
      </c>
      <c r="O29" s="581">
        <v>13464</v>
      </c>
    </row>
    <row r="30" spans="2:15" ht="33" customHeight="1" x14ac:dyDescent="0.25">
      <c r="B30" s="147" t="s">
        <v>556</v>
      </c>
      <c r="C30" s="581">
        <v>416502</v>
      </c>
      <c r="D30" s="581">
        <v>487144</v>
      </c>
      <c r="E30" s="581">
        <v>526633</v>
      </c>
      <c r="F30" s="581">
        <v>542971</v>
      </c>
      <c r="G30" s="581">
        <v>596686</v>
      </c>
      <c r="H30" s="581">
        <v>540754</v>
      </c>
      <c r="I30" s="581">
        <v>540571</v>
      </c>
      <c r="J30" s="581">
        <v>542725</v>
      </c>
      <c r="K30" s="581">
        <v>574942</v>
      </c>
      <c r="L30" s="581">
        <v>583987</v>
      </c>
      <c r="M30" s="581">
        <v>612883</v>
      </c>
      <c r="N30" s="581">
        <v>623149</v>
      </c>
      <c r="O30" s="581">
        <v>631056</v>
      </c>
    </row>
    <row r="31" spans="2:15" ht="33" customHeight="1" x14ac:dyDescent="0.25">
      <c r="B31" s="147" t="s">
        <v>557</v>
      </c>
      <c r="C31" s="581">
        <v>4202</v>
      </c>
      <c r="D31" s="581">
        <v>3899</v>
      </c>
      <c r="E31" s="581">
        <v>4523</v>
      </c>
      <c r="F31" s="581">
        <v>6244</v>
      </c>
      <c r="G31" s="581">
        <v>9544</v>
      </c>
      <c r="H31" s="581">
        <v>9344</v>
      </c>
      <c r="I31" s="581">
        <v>7702</v>
      </c>
      <c r="J31" s="581">
        <v>6800</v>
      </c>
      <c r="K31" s="581">
        <v>15856</v>
      </c>
      <c r="L31" s="581">
        <v>15529</v>
      </c>
      <c r="M31" s="581">
        <v>18510</v>
      </c>
      <c r="N31" s="581">
        <v>14202</v>
      </c>
      <c r="O31" s="581">
        <v>11381</v>
      </c>
    </row>
    <row r="32" spans="2:15" ht="33" customHeight="1" x14ac:dyDescent="0.25">
      <c r="B32" s="147" t="s">
        <v>558</v>
      </c>
      <c r="C32" s="581">
        <v>25901</v>
      </c>
      <c r="D32" s="581">
        <v>27591</v>
      </c>
      <c r="E32" s="581">
        <v>29794</v>
      </c>
      <c r="F32" s="581">
        <v>28977</v>
      </c>
      <c r="G32" s="581">
        <v>30599</v>
      </c>
      <c r="H32" s="581">
        <v>34866</v>
      </c>
      <c r="I32" s="581">
        <v>38872</v>
      </c>
      <c r="J32" s="581">
        <v>36526</v>
      </c>
      <c r="K32" s="581">
        <v>32242</v>
      </c>
      <c r="L32" s="581">
        <v>34885</v>
      </c>
      <c r="M32" s="581">
        <v>41242</v>
      </c>
      <c r="N32" s="581">
        <v>44122</v>
      </c>
      <c r="O32" s="581">
        <v>44724</v>
      </c>
    </row>
    <row r="33" spans="2:15" ht="33" customHeight="1" x14ac:dyDescent="0.25">
      <c r="B33" s="518" t="s">
        <v>172</v>
      </c>
      <c r="C33" s="584">
        <v>2051204</v>
      </c>
      <c r="D33" s="584">
        <v>2220490</v>
      </c>
      <c r="E33" s="584">
        <v>2456066</v>
      </c>
      <c r="F33" s="584">
        <v>2543326</v>
      </c>
      <c r="G33" s="584">
        <v>2736024</v>
      </c>
      <c r="H33" s="584">
        <v>2740594</v>
      </c>
      <c r="I33" s="584">
        <v>2692549</v>
      </c>
      <c r="J33" s="584">
        <v>2709285</v>
      </c>
      <c r="K33" s="584">
        <v>2937521</v>
      </c>
      <c r="L33" s="584">
        <v>2957687</v>
      </c>
      <c r="M33" s="584">
        <v>2993434</v>
      </c>
      <c r="N33" s="584">
        <v>3225503</v>
      </c>
      <c r="O33" s="584">
        <v>3179717</v>
      </c>
    </row>
    <row r="34" spans="2:15" ht="17.25" customHeight="1" x14ac:dyDescent="0.3">
      <c r="B34" s="160" t="s">
        <v>256</v>
      </c>
      <c r="C34" s="170"/>
      <c r="D34" s="170"/>
      <c r="E34" s="170"/>
      <c r="F34" s="170"/>
      <c r="G34" s="170"/>
      <c r="H34" s="170"/>
      <c r="I34" s="170"/>
      <c r="J34" s="170"/>
      <c r="K34" s="170"/>
      <c r="L34" s="170"/>
      <c r="M34" s="170"/>
      <c r="N34" s="173"/>
      <c r="O34" s="173"/>
    </row>
    <row r="35" spans="2:15" ht="20.100000000000001" customHeight="1" x14ac:dyDescent="0.25">
      <c r="F35" s="177"/>
    </row>
    <row r="36" spans="2:15" ht="20.100000000000001" customHeight="1" x14ac:dyDescent="0.25">
      <c r="F36" s="177"/>
    </row>
    <row r="37" spans="2:15" ht="21.75" customHeight="1" x14ac:dyDescent="0.25">
      <c r="B37" s="926" t="s">
        <v>489</v>
      </c>
      <c r="C37" s="926"/>
      <c r="D37" s="926"/>
      <c r="E37" s="926"/>
      <c r="F37" s="926"/>
      <c r="G37" s="926"/>
      <c r="H37" s="926"/>
      <c r="I37" s="926"/>
      <c r="J37" s="926"/>
      <c r="K37" s="926"/>
      <c r="L37" s="926"/>
      <c r="M37" s="145"/>
      <c r="N37" s="145"/>
      <c r="O37" s="145"/>
    </row>
    <row r="38" spans="2:15" ht="19.5" customHeight="1" x14ac:dyDescent="0.25">
      <c r="B38" s="409"/>
      <c r="C38" s="409"/>
      <c r="D38" s="409"/>
      <c r="E38" s="409"/>
      <c r="F38" s="410"/>
      <c r="G38" s="411"/>
      <c r="H38" s="411"/>
      <c r="I38" s="412"/>
      <c r="J38" s="412"/>
      <c r="K38" s="397"/>
      <c r="L38" s="397"/>
      <c r="M38" s="397"/>
    </row>
    <row r="39" spans="2:15" ht="19.5" customHeight="1" x14ac:dyDescent="0.25">
      <c r="B39" s="687"/>
      <c r="C39" s="688"/>
      <c r="D39" s="689"/>
      <c r="E39" s="689"/>
      <c r="F39" s="689"/>
      <c r="G39" s="689"/>
      <c r="H39" s="687"/>
      <c r="I39" s="203"/>
      <c r="J39" s="397"/>
      <c r="K39" s="397"/>
      <c r="L39" s="397"/>
      <c r="M39" s="397"/>
    </row>
    <row r="40" spans="2:15" ht="19.5" customHeight="1" x14ac:dyDescent="0.25">
      <c r="B40" s="107"/>
      <c r="C40" s="819"/>
      <c r="D40" s="819">
        <v>2018</v>
      </c>
      <c r="E40" s="819">
        <v>2018</v>
      </c>
      <c r="F40" s="283">
        <v>2019</v>
      </c>
      <c r="G40" s="283">
        <v>2019</v>
      </c>
      <c r="H40" s="761"/>
      <c r="I40" s="84"/>
      <c r="J40" s="84"/>
      <c r="K40" s="84"/>
      <c r="L40" s="84"/>
      <c r="M40" s="84"/>
    </row>
    <row r="41" spans="2:15" ht="19.5" customHeight="1" x14ac:dyDescent="0.25">
      <c r="B41" s="773" t="str">
        <f>+B9</f>
        <v>Servicios de regulación y administración de servicios de enseñanza</v>
      </c>
      <c r="C41" s="519" t="s">
        <v>153</v>
      </c>
      <c r="D41" s="820">
        <f>+N9</f>
        <v>359006</v>
      </c>
      <c r="E41" s="821">
        <f>D41/$D$51</f>
        <v>7.3700491136791571E-2</v>
      </c>
      <c r="F41" s="822">
        <f>+O9</f>
        <v>354899</v>
      </c>
      <c r="G41" s="823">
        <f>+F41/$F$51</f>
        <v>7.0710322959202473E-2</v>
      </c>
      <c r="H41" s="761"/>
      <c r="I41" s="84"/>
      <c r="J41" s="84"/>
      <c r="K41" s="84"/>
      <c r="L41" s="84"/>
      <c r="M41" s="84"/>
    </row>
    <row r="42" spans="2:15" ht="19.5" customHeight="1" x14ac:dyDescent="0.25">
      <c r="B42" s="773" t="str">
        <f t="shared" ref="B42:B50" si="0">+B10</f>
        <v>Servicios de enseñanza de nivel de desarrollo infantil</v>
      </c>
      <c r="C42" s="519" t="s">
        <v>154</v>
      </c>
      <c r="D42" s="820">
        <f t="shared" ref="D42:D50" si="1">+N10</f>
        <v>167148</v>
      </c>
      <c r="E42" s="821">
        <f t="shared" ref="E42:E50" si="2">D42/$D$51</f>
        <v>3.4313882476984893E-2</v>
      </c>
      <c r="F42" s="822">
        <f t="shared" ref="F42:F51" si="3">+O10</f>
        <v>187279</v>
      </c>
      <c r="G42" s="823">
        <f t="shared" ref="G42:G50" si="4">+F42/$F$51</f>
        <v>3.7313597878485094E-2</v>
      </c>
      <c r="H42" s="761"/>
      <c r="I42" s="84"/>
      <c r="J42" s="84"/>
      <c r="K42" s="84"/>
      <c r="L42" s="84"/>
      <c r="M42" s="84"/>
    </row>
    <row r="43" spans="2:15" ht="19.5" customHeight="1" x14ac:dyDescent="0.25">
      <c r="B43" s="773" t="str">
        <f t="shared" si="0"/>
        <v xml:space="preserve">Servicios de enseñanza de nivel preprimaria </v>
      </c>
      <c r="C43" s="519" t="s">
        <v>163</v>
      </c>
      <c r="D43" s="820">
        <f t="shared" si="1"/>
        <v>433503</v>
      </c>
      <c r="E43" s="821">
        <f t="shared" si="2"/>
        <v>8.8994011267980358E-2</v>
      </c>
      <c r="F43" s="822">
        <f t="shared" si="3"/>
        <v>428257</v>
      </c>
      <c r="G43" s="823">
        <f t="shared" si="4"/>
        <v>8.5326221768838958E-2</v>
      </c>
      <c r="H43" s="761"/>
      <c r="I43" s="84"/>
      <c r="J43" s="84"/>
      <c r="K43" s="84"/>
      <c r="L43" s="84"/>
      <c r="M43" s="84"/>
    </row>
    <row r="44" spans="2:15" ht="19.5" customHeight="1" x14ac:dyDescent="0.25">
      <c r="B44" s="773" t="str">
        <f t="shared" si="0"/>
        <v>Servicios de enseñanza de nivel primaria</v>
      </c>
      <c r="C44" s="519" t="s">
        <v>156</v>
      </c>
      <c r="D44" s="820">
        <f t="shared" si="1"/>
        <v>1425486</v>
      </c>
      <c r="E44" s="821">
        <f t="shared" si="2"/>
        <v>0.29263861414188197</v>
      </c>
      <c r="F44" s="822">
        <f t="shared" si="3"/>
        <v>1457995</v>
      </c>
      <c r="G44" s="823">
        <f t="shared" si="4"/>
        <v>0.29049193523482009</v>
      </c>
      <c r="H44" s="761"/>
      <c r="I44" s="84"/>
      <c r="J44" s="84"/>
      <c r="K44" s="84"/>
      <c r="L44" s="84"/>
      <c r="M44" s="84"/>
    </row>
    <row r="45" spans="2:15" ht="19.5" customHeight="1" x14ac:dyDescent="0.25">
      <c r="B45" s="773" t="str">
        <f t="shared" si="0"/>
        <v>Servicios de enseñanza secundaria baja</v>
      </c>
      <c r="C45" s="519" t="s">
        <v>158</v>
      </c>
      <c r="D45" s="820">
        <f t="shared" si="1"/>
        <v>700258</v>
      </c>
      <c r="E45" s="821">
        <f t="shared" si="2"/>
        <v>0.14375625622543187</v>
      </c>
      <c r="F45" s="822">
        <f t="shared" si="3"/>
        <v>734637</v>
      </c>
      <c r="G45" s="823">
        <f t="shared" si="4"/>
        <v>0.14636958550962284</v>
      </c>
      <c r="H45" s="761"/>
      <c r="I45" s="84"/>
      <c r="J45" s="84"/>
      <c r="K45" s="84"/>
      <c r="L45" s="84"/>
      <c r="M45" s="84"/>
    </row>
    <row r="46" spans="2:15" ht="19.5" customHeight="1" x14ac:dyDescent="0.25">
      <c r="B46" s="773" t="str">
        <f t="shared" si="0"/>
        <v>Servicios de enseñanza secundaria alta</v>
      </c>
      <c r="C46" s="519" t="s">
        <v>157</v>
      </c>
      <c r="D46" s="820">
        <f t="shared" si="1"/>
        <v>578352</v>
      </c>
      <c r="E46" s="821">
        <f t="shared" si="2"/>
        <v>0.11873012275545723</v>
      </c>
      <c r="F46" s="822">
        <f t="shared" si="3"/>
        <v>611261</v>
      </c>
      <c r="G46" s="823">
        <f t="shared" si="4"/>
        <v>0.1217880656816871</v>
      </c>
      <c r="H46" s="761"/>
      <c r="I46" s="84"/>
      <c r="J46" s="84"/>
      <c r="K46" s="84"/>
      <c r="L46" s="84"/>
      <c r="M46" s="84"/>
    </row>
    <row r="47" spans="2:15" ht="19.5" customHeight="1" x14ac:dyDescent="0.25">
      <c r="B47" s="773" t="str">
        <f t="shared" si="0"/>
        <v>Servicios de enseñanza superior terciaria de ciclo corto</v>
      </c>
      <c r="C47" s="519" t="s">
        <v>159</v>
      </c>
      <c r="D47" s="820">
        <f t="shared" si="1"/>
        <v>62094</v>
      </c>
      <c r="E47" s="821">
        <f t="shared" si="2"/>
        <v>1.2747303099803167E-2</v>
      </c>
      <c r="F47" s="822">
        <f t="shared" si="3"/>
        <v>70220</v>
      </c>
      <c r="G47" s="823">
        <f t="shared" si="4"/>
        <v>1.3990681512754892E-2</v>
      </c>
      <c r="H47" s="761"/>
      <c r="I47" s="84"/>
      <c r="J47" s="84"/>
      <c r="K47" s="84"/>
      <c r="L47" s="84"/>
      <c r="M47" s="84"/>
    </row>
    <row r="48" spans="2:15" ht="19.5" customHeight="1" x14ac:dyDescent="0.25">
      <c r="B48" s="773" t="str">
        <f t="shared" si="0"/>
        <v>Servicios de enseñanza superior de tercer nivel</v>
      </c>
      <c r="C48" s="519" t="s">
        <v>238</v>
      </c>
      <c r="D48" s="820">
        <f t="shared" si="1"/>
        <v>1044120</v>
      </c>
      <c r="E48" s="821">
        <f t="shared" si="2"/>
        <v>0.21434782930019783</v>
      </c>
      <c r="F48" s="822">
        <f t="shared" si="3"/>
        <v>1067757</v>
      </c>
      <c r="G48" s="823">
        <f t="shared" si="4"/>
        <v>0.21274064540037915</v>
      </c>
      <c r="H48" s="761"/>
      <c r="I48" s="84"/>
      <c r="J48" s="84"/>
      <c r="K48" s="84"/>
      <c r="L48" s="84"/>
      <c r="M48" s="84"/>
    </row>
    <row r="49" spans="2:13" ht="19.5" customHeight="1" x14ac:dyDescent="0.25">
      <c r="B49" s="773" t="str">
        <f t="shared" si="0"/>
        <v>Servicios de enseñanza superior de cuarto nivel</v>
      </c>
      <c r="C49" s="519" t="s">
        <v>240</v>
      </c>
      <c r="D49" s="820">
        <f t="shared" si="1"/>
        <v>20239</v>
      </c>
      <c r="E49" s="821">
        <f t="shared" si="2"/>
        <v>4.1548727322594185E-3</v>
      </c>
      <c r="F49" s="822">
        <f t="shared" si="3"/>
        <v>16342</v>
      </c>
      <c r="G49" s="823">
        <f t="shared" si="4"/>
        <v>3.2559914167109147E-3</v>
      </c>
      <c r="H49" s="761"/>
      <c r="I49" s="84"/>
      <c r="J49" s="84"/>
      <c r="K49" s="84"/>
      <c r="L49" s="84"/>
      <c r="M49" s="84"/>
    </row>
    <row r="50" spans="2:13" ht="19.5" customHeight="1" x14ac:dyDescent="0.25">
      <c r="B50" s="773" t="str">
        <f t="shared" si="0"/>
        <v>Servicios de otros tipos de enseñanza n.c.p</v>
      </c>
      <c r="C50" s="519" t="s">
        <v>164</v>
      </c>
      <c r="D50" s="820">
        <f t="shared" si="1"/>
        <v>80942</v>
      </c>
      <c r="E50" s="821">
        <f t="shared" si="2"/>
        <v>1.6616616863211711E-2</v>
      </c>
      <c r="F50" s="822">
        <f t="shared" si="3"/>
        <v>90408</v>
      </c>
      <c r="G50" s="823">
        <f t="shared" si="4"/>
        <v>1.8012952637498494E-2</v>
      </c>
      <c r="H50" s="761"/>
      <c r="I50" s="84"/>
      <c r="J50" s="84"/>
      <c r="K50" s="84"/>
      <c r="L50" s="84"/>
      <c r="M50" s="84"/>
    </row>
    <row r="51" spans="2:13" ht="19.5" customHeight="1" x14ac:dyDescent="0.25">
      <c r="B51" s="107"/>
      <c r="C51" s="819"/>
      <c r="D51" s="824">
        <f>+SUM(D41:D50)</f>
        <v>4871148</v>
      </c>
      <c r="E51" s="825">
        <f t="shared" ref="E51:G51" si="5">+SUM(E41:E50)</f>
        <v>1.0000000000000002</v>
      </c>
      <c r="F51" s="822">
        <f t="shared" si="3"/>
        <v>5019055</v>
      </c>
      <c r="G51" s="825">
        <f t="shared" si="5"/>
        <v>1</v>
      </c>
      <c r="H51" s="761"/>
      <c r="I51" s="84"/>
      <c r="J51" s="84"/>
      <c r="K51" s="84"/>
      <c r="L51" s="84"/>
      <c r="M51" s="84"/>
    </row>
    <row r="52" spans="2:13" ht="19.5" customHeight="1" x14ac:dyDescent="0.25">
      <c r="B52" s="761"/>
      <c r="C52" s="817"/>
      <c r="D52" s="818">
        <f>+D51-N19</f>
        <v>0</v>
      </c>
      <c r="E52" s="818"/>
      <c r="F52" s="818">
        <f>+F51-O19</f>
        <v>0</v>
      </c>
      <c r="G52" s="818"/>
      <c r="H52" s="818"/>
      <c r="I52" s="84"/>
      <c r="J52" s="84"/>
      <c r="K52" s="84"/>
      <c r="L52" s="84"/>
      <c r="M52" s="84"/>
    </row>
    <row r="53" spans="2:13" ht="19.5" customHeight="1" x14ac:dyDescent="0.25">
      <c r="B53" s="718"/>
      <c r="C53" s="766"/>
      <c r="D53" s="766"/>
      <c r="E53" s="766"/>
      <c r="F53" s="816"/>
      <c r="G53" s="816"/>
      <c r="H53" s="718"/>
      <c r="I53" s="84"/>
      <c r="J53" s="84"/>
      <c r="K53" s="84"/>
      <c r="L53" s="84"/>
      <c r="M53" s="84"/>
    </row>
    <row r="54" spans="2:13" ht="19.5" customHeight="1" x14ac:dyDescent="0.25">
      <c r="B54" s="421"/>
      <c r="C54" s="766"/>
      <c r="D54" s="766"/>
      <c r="E54" s="766"/>
      <c r="F54" s="816"/>
      <c r="G54" s="816"/>
      <c r="H54" s="718"/>
      <c r="I54" s="36"/>
      <c r="J54" s="36"/>
      <c r="K54" s="397"/>
      <c r="L54" s="397"/>
      <c r="M54" s="397"/>
    </row>
    <row r="55" spans="2:13" ht="19.5" customHeight="1" x14ac:dyDescent="0.25">
      <c r="B55" s="421"/>
      <c r="C55" s="422"/>
      <c r="D55" s="422"/>
      <c r="E55" s="422"/>
      <c r="F55" s="423"/>
      <c r="G55" s="423"/>
      <c r="H55" s="421"/>
      <c r="I55" s="397"/>
      <c r="J55" s="397"/>
      <c r="K55" s="397"/>
      <c r="L55" s="397"/>
      <c r="M55" s="397"/>
    </row>
    <row r="56" spans="2:13" ht="19.5" customHeight="1" x14ac:dyDescent="0.25">
      <c r="B56" s="421"/>
      <c r="C56" s="422"/>
      <c r="D56" s="422"/>
      <c r="E56" s="422"/>
      <c r="F56" s="423"/>
      <c r="G56" s="423"/>
      <c r="H56" s="421"/>
      <c r="I56" s="397"/>
      <c r="J56" s="397"/>
      <c r="K56" s="397"/>
      <c r="L56" s="397"/>
      <c r="M56" s="397"/>
    </row>
    <row r="57" spans="2:13" ht="19.5" customHeight="1" x14ac:dyDescent="0.25">
      <c r="B57" s="421"/>
      <c r="C57" s="422"/>
      <c r="D57" s="422"/>
      <c r="E57" s="422"/>
      <c r="F57" s="423"/>
      <c r="G57" s="423"/>
      <c r="H57" s="421"/>
      <c r="I57" s="397"/>
      <c r="J57" s="397"/>
      <c r="K57" s="397"/>
      <c r="L57" s="397"/>
      <c r="M57" s="397"/>
    </row>
    <row r="58" spans="2:13" ht="19.5" customHeight="1" x14ac:dyDescent="0.25">
      <c r="B58" s="413"/>
      <c r="C58" s="414"/>
      <c r="D58" s="414"/>
      <c r="E58" s="414"/>
      <c r="F58" s="415"/>
      <c r="G58" s="415"/>
      <c r="H58" s="413"/>
      <c r="I58" s="397"/>
      <c r="J58" s="397"/>
      <c r="K58" s="397"/>
      <c r="L58" s="397"/>
      <c r="M58" s="397"/>
    </row>
    <row r="59" spans="2:13" ht="19.5" customHeight="1" x14ac:dyDescent="0.25">
      <c r="B59" s="413"/>
      <c r="C59" s="414"/>
      <c r="D59" s="414"/>
      <c r="E59" s="414"/>
      <c r="F59" s="415"/>
      <c r="G59" s="415"/>
      <c r="H59" s="413"/>
      <c r="I59" s="397"/>
      <c r="J59" s="397"/>
      <c r="K59" s="397"/>
      <c r="L59" s="397"/>
      <c r="M59" s="397"/>
    </row>
    <row r="60" spans="2:13" ht="19.5" customHeight="1" x14ac:dyDescent="0.25">
      <c r="B60" s="413"/>
      <c r="C60" s="414"/>
      <c r="D60" s="414"/>
      <c r="E60" s="414"/>
      <c r="F60" s="415"/>
      <c r="G60" s="415"/>
      <c r="H60" s="413"/>
      <c r="I60" s="397"/>
      <c r="J60" s="397"/>
      <c r="K60" s="397"/>
      <c r="L60" s="397"/>
      <c r="M60" s="397"/>
    </row>
    <row r="61" spans="2:13" ht="19.5" customHeight="1" x14ac:dyDescent="0.25">
      <c r="B61" s="413"/>
      <c r="C61" s="414"/>
      <c r="D61" s="414"/>
      <c r="E61" s="414"/>
      <c r="F61" s="415"/>
      <c r="G61" s="415"/>
      <c r="H61" s="413"/>
      <c r="I61" s="397"/>
      <c r="J61" s="397"/>
      <c r="K61" s="397"/>
      <c r="L61" s="397"/>
      <c r="M61" s="397"/>
    </row>
    <row r="62" spans="2:13" ht="19.5" customHeight="1" x14ac:dyDescent="0.25">
      <c r="B62" s="413"/>
      <c r="C62" s="414"/>
      <c r="D62" s="414"/>
      <c r="E62" s="414"/>
      <c r="F62" s="415"/>
      <c r="G62" s="415"/>
      <c r="H62" s="413"/>
      <c r="I62" s="397"/>
      <c r="J62" s="397"/>
      <c r="K62" s="397"/>
      <c r="L62" s="397"/>
      <c r="M62" s="397"/>
    </row>
    <row r="63" spans="2:13" ht="19.5" customHeight="1" x14ac:dyDescent="0.25">
      <c r="B63" s="930" t="s">
        <v>247</v>
      </c>
      <c r="C63" s="930"/>
      <c r="D63" s="930"/>
      <c r="E63" s="930"/>
      <c r="F63" s="930"/>
      <c r="G63" s="930"/>
      <c r="H63" s="930"/>
      <c r="I63" s="930"/>
      <c r="J63" s="930"/>
      <c r="K63" s="930"/>
      <c r="L63" s="930"/>
      <c r="M63" s="930"/>
    </row>
    <row r="64" spans="2:13" ht="27.6" customHeight="1" x14ac:dyDescent="0.25">
      <c r="B64" s="417"/>
      <c r="C64" s="417"/>
      <c r="D64" s="417"/>
      <c r="E64" s="417"/>
      <c r="F64" s="416"/>
      <c r="G64" s="416"/>
      <c r="H64" s="412"/>
      <c r="I64" s="412"/>
      <c r="J64" s="412"/>
      <c r="K64" s="397"/>
      <c r="L64" s="397"/>
      <c r="M64" s="397"/>
    </row>
    <row r="65" spans="2:15" ht="19.5" customHeight="1" x14ac:dyDescent="0.25">
      <c r="B65" s="926" t="s">
        <v>490</v>
      </c>
      <c r="C65" s="926"/>
      <c r="D65" s="926"/>
      <c r="E65" s="926"/>
      <c r="F65" s="926"/>
      <c r="G65" s="926"/>
      <c r="H65" s="926"/>
      <c r="I65" s="926"/>
      <c r="J65" s="926"/>
      <c r="K65" s="926"/>
      <c r="L65" s="926"/>
      <c r="M65" s="926"/>
      <c r="N65" s="145"/>
      <c r="O65" s="145"/>
    </row>
    <row r="66" spans="2:15" ht="19.5" customHeight="1" x14ac:dyDescent="0.25">
      <c r="B66" s="826"/>
      <c r="C66" s="826"/>
      <c r="D66" s="826"/>
      <c r="E66" s="826"/>
      <c r="F66" s="827"/>
      <c r="G66" s="416"/>
      <c r="H66" s="412"/>
      <c r="I66" s="412"/>
      <c r="J66" s="412"/>
      <c r="K66" s="397"/>
      <c r="L66" s="397"/>
      <c r="M66" s="397"/>
    </row>
    <row r="67" spans="2:15" ht="19.5" customHeight="1" x14ac:dyDescent="0.25">
      <c r="B67" s="424"/>
      <c r="C67" s="424"/>
      <c r="D67" s="428">
        <v>2019</v>
      </c>
      <c r="E67" s="828"/>
      <c r="F67" s="827"/>
      <c r="G67" s="191"/>
    </row>
    <row r="68" spans="2:15" ht="19.5" customHeight="1" x14ac:dyDescent="0.25">
      <c r="B68" s="426" t="str">
        <f>+B9</f>
        <v>Servicios de regulación y administración de servicios de enseñanza</v>
      </c>
      <c r="C68" s="81" t="s">
        <v>153</v>
      </c>
      <c r="D68" s="425">
        <f>+O9</f>
        <v>354899</v>
      </c>
      <c r="E68" s="828"/>
      <c r="F68" s="827"/>
      <c r="G68" s="191"/>
    </row>
    <row r="69" spans="2:15" ht="21.75" customHeight="1" x14ac:dyDescent="0.25">
      <c r="B69" s="426" t="str">
        <f t="shared" ref="B69:B79" si="6">+B10</f>
        <v>Servicios de enseñanza de nivel de desarrollo infantil</v>
      </c>
      <c r="C69" s="81" t="s">
        <v>154</v>
      </c>
      <c r="D69" s="425">
        <f t="shared" ref="D69:D77" si="7">+O10</f>
        <v>187279</v>
      </c>
      <c r="E69" s="829"/>
      <c r="F69" s="829"/>
      <c r="G69" s="162"/>
      <c r="H69" s="162"/>
      <c r="I69" s="162"/>
      <c r="J69" s="162"/>
      <c r="K69" s="162"/>
      <c r="L69" s="162"/>
      <c r="M69" s="162"/>
    </row>
    <row r="70" spans="2:15" ht="21.75" customHeight="1" x14ac:dyDescent="0.25">
      <c r="B70" s="426" t="str">
        <f t="shared" si="6"/>
        <v xml:space="preserve">Servicios de enseñanza de nivel preprimaria </v>
      </c>
      <c r="C70" s="81" t="s">
        <v>163</v>
      </c>
      <c r="D70" s="425">
        <f t="shared" si="7"/>
        <v>428257</v>
      </c>
      <c r="E70" s="830"/>
      <c r="F70" s="830"/>
      <c r="G70" s="354"/>
      <c r="H70" s="354"/>
      <c r="I70" s="354"/>
      <c r="J70" s="354"/>
      <c r="K70" s="354"/>
      <c r="L70" s="354"/>
      <c r="M70" s="354"/>
    </row>
    <row r="71" spans="2:15" ht="21.75" customHeight="1" x14ac:dyDescent="0.25">
      <c r="B71" s="426" t="str">
        <f t="shared" si="6"/>
        <v>Servicios de enseñanza de nivel primaria</v>
      </c>
      <c r="C71" s="81" t="s">
        <v>156</v>
      </c>
      <c r="D71" s="425">
        <f t="shared" si="7"/>
        <v>1457995</v>
      </c>
      <c r="E71" s="830"/>
      <c r="F71" s="830"/>
      <c r="G71" s="354"/>
      <c r="H71" s="354"/>
      <c r="I71" s="354"/>
      <c r="J71" s="354"/>
      <c r="K71" s="354"/>
      <c r="L71" s="354"/>
      <c r="M71" s="354"/>
    </row>
    <row r="72" spans="2:15" ht="21.75" customHeight="1" x14ac:dyDescent="0.25">
      <c r="B72" s="426" t="str">
        <f t="shared" si="6"/>
        <v>Servicios de enseñanza secundaria baja</v>
      </c>
      <c r="C72" s="81" t="s">
        <v>158</v>
      </c>
      <c r="D72" s="425">
        <f t="shared" si="7"/>
        <v>734637</v>
      </c>
      <c r="E72" s="830"/>
      <c r="F72" s="830"/>
      <c r="G72" s="354"/>
      <c r="H72" s="354"/>
      <c r="I72" s="354"/>
      <c r="J72" s="354"/>
      <c r="K72" s="354"/>
      <c r="L72" s="354"/>
      <c r="M72" s="354"/>
    </row>
    <row r="73" spans="2:15" ht="21.75" customHeight="1" x14ac:dyDescent="0.25">
      <c r="B73" s="426" t="str">
        <f t="shared" si="6"/>
        <v>Servicios de enseñanza secundaria alta</v>
      </c>
      <c r="C73" s="81" t="s">
        <v>157</v>
      </c>
      <c r="D73" s="425">
        <f t="shared" si="7"/>
        <v>611261</v>
      </c>
      <c r="E73" s="830"/>
      <c r="F73" s="830"/>
      <c r="G73" s="354"/>
      <c r="H73" s="354"/>
      <c r="I73" s="354"/>
      <c r="J73" s="354"/>
      <c r="K73" s="354"/>
      <c r="L73" s="354"/>
      <c r="M73" s="354"/>
    </row>
    <row r="74" spans="2:15" ht="21.75" customHeight="1" x14ac:dyDescent="0.25">
      <c r="B74" s="426" t="str">
        <f t="shared" si="6"/>
        <v>Servicios de enseñanza superior terciaria de ciclo corto</v>
      </c>
      <c r="C74" s="81" t="s">
        <v>159</v>
      </c>
      <c r="D74" s="425">
        <f t="shared" si="7"/>
        <v>70220</v>
      </c>
      <c r="E74" s="830"/>
      <c r="F74" s="830"/>
      <c r="G74" s="354"/>
      <c r="H74" s="354"/>
      <c r="I74" s="354"/>
      <c r="J74" s="354"/>
      <c r="K74" s="354"/>
      <c r="L74" s="354"/>
      <c r="M74" s="354"/>
    </row>
    <row r="75" spans="2:15" ht="21.75" customHeight="1" x14ac:dyDescent="0.25">
      <c r="B75" s="426" t="str">
        <f t="shared" si="6"/>
        <v>Servicios de enseñanza superior de tercer nivel</v>
      </c>
      <c r="C75" s="81" t="s">
        <v>238</v>
      </c>
      <c r="D75" s="425">
        <f t="shared" si="7"/>
        <v>1067757</v>
      </c>
      <c r="E75" s="830"/>
      <c r="F75" s="830"/>
      <c r="G75" s="354"/>
      <c r="H75" s="354"/>
      <c r="I75" s="354"/>
      <c r="J75" s="354"/>
      <c r="K75" s="354"/>
      <c r="L75" s="354"/>
      <c r="M75" s="354"/>
    </row>
    <row r="76" spans="2:15" ht="21.75" customHeight="1" x14ac:dyDescent="0.25">
      <c r="B76" s="426" t="str">
        <f t="shared" si="6"/>
        <v>Servicios de enseñanza superior de cuarto nivel</v>
      </c>
      <c r="C76" s="81" t="s">
        <v>240</v>
      </c>
      <c r="D76" s="425">
        <f t="shared" si="7"/>
        <v>16342</v>
      </c>
      <c r="E76" s="830"/>
      <c r="F76" s="830"/>
      <c r="G76" s="354"/>
      <c r="H76" s="354"/>
      <c r="I76" s="354"/>
      <c r="J76" s="354"/>
      <c r="K76" s="354"/>
      <c r="L76" s="354"/>
      <c r="M76" s="354"/>
    </row>
    <row r="77" spans="2:15" ht="21.75" customHeight="1" x14ac:dyDescent="0.25">
      <c r="B77" s="426" t="str">
        <f t="shared" si="6"/>
        <v>Servicios de otros tipos de enseñanza n.c.p</v>
      </c>
      <c r="C77" s="81" t="s">
        <v>164</v>
      </c>
      <c r="D77" s="425">
        <f t="shared" si="7"/>
        <v>90408</v>
      </c>
      <c r="E77" s="830"/>
      <c r="F77" s="830"/>
      <c r="G77" s="354"/>
      <c r="H77" s="354"/>
      <c r="I77" s="354"/>
      <c r="J77" s="354"/>
      <c r="K77" s="354"/>
      <c r="L77" s="354"/>
      <c r="M77" s="354"/>
    </row>
    <row r="78" spans="2:15" ht="21.75" customHeight="1" x14ac:dyDescent="0.25">
      <c r="B78" s="426" t="str">
        <f t="shared" si="6"/>
        <v>Total</v>
      </c>
      <c r="C78" s="311"/>
      <c r="D78" s="425">
        <f>+SUM(D68:D77)</f>
        <v>5019055</v>
      </c>
      <c r="E78" s="830"/>
      <c r="F78" s="830"/>
      <c r="G78" s="354"/>
      <c r="H78" s="354"/>
      <c r="I78" s="354"/>
      <c r="J78" s="354"/>
      <c r="K78" s="354"/>
      <c r="L78" s="354"/>
      <c r="M78" s="354"/>
    </row>
    <row r="79" spans="2:15" ht="21.75" customHeight="1" x14ac:dyDescent="0.25">
      <c r="B79" s="426">
        <f t="shared" si="6"/>
        <v>0</v>
      </c>
      <c r="C79" s="483"/>
      <c r="D79" s="427">
        <f>+D78-O19</f>
        <v>0</v>
      </c>
      <c r="E79" s="483"/>
      <c r="F79" s="520"/>
      <c r="G79" s="354"/>
      <c r="H79" s="354"/>
      <c r="I79" s="354"/>
      <c r="J79" s="354"/>
      <c r="K79" s="354"/>
      <c r="L79" s="354"/>
      <c r="M79" s="354"/>
    </row>
    <row r="80" spans="2:15" ht="21.75" customHeight="1" x14ac:dyDescent="0.25">
      <c r="B80" s="354"/>
      <c r="C80" s="354"/>
      <c r="D80" s="354"/>
      <c r="E80" s="354"/>
      <c r="F80" s="354"/>
      <c r="G80" s="354"/>
      <c r="H80" s="354"/>
      <c r="I80" s="354"/>
      <c r="J80" s="354"/>
      <c r="K80" s="354"/>
      <c r="L80" s="354"/>
      <c r="M80" s="354"/>
    </row>
    <row r="81" spans="2:15" ht="21.75" customHeight="1" x14ac:dyDescent="0.25">
      <c r="B81" s="354"/>
      <c r="C81" s="354"/>
      <c r="D81" s="354"/>
      <c r="E81" s="354"/>
      <c r="F81" s="354"/>
      <c r="G81" s="354"/>
      <c r="H81" s="354"/>
      <c r="I81" s="354"/>
      <c r="J81" s="354"/>
      <c r="K81" s="354"/>
      <c r="L81" s="354"/>
      <c r="M81" s="354"/>
    </row>
    <row r="82" spans="2:15" ht="21.75" customHeight="1" x14ac:dyDescent="0.25">
      <c r="B82" s="354"/>
      <c r="C82" s="354"/>
      <c r="D82" s="354"/>
      <c r="E82" s="354"/>
      <c r="F82" s="354"/>
      <c r="G82" s="354"/>
      <c r="H82" s="354"/>
      <c r="I82" s="354"/>
      <c r="J82" s="354"/>
      <c r="K82" s="354"/>
      <c r="L82" s="354"/>
      <c r="M82" s="354"/>
    </row>
    <row r="83" spans="2:15" ht="21.75" customHeight="1" x14ac:dyDescent="0.25">
      <c r="B83" s="354"/>
      <c r="C83" s="354"/>
      <c r="D83" s="354"/>
      <c r="E83" s="354"/>
      <c r="F83" s="354"/>
      <c r="G83" s="354"/>
      <c r="H83" s="354"/>
      <c r="I83" s="354"/>
      <c r="J83" s="354"/>
      <c r="K83" s="354"/>
      <c r="L83" s="354"/>
      <c r="M83" s="354"/>
    </row>
    <row r="84" spans="2:15" ht="21.75" customHeight="1" x14ac:dyDescent="0.25">
      <c r="B84" s="354"/>
      <c r="C84" s="354"/>
      <c r="D84" s="354"/>
      <c r="E84" s="354"/>
      <c r="F84" s="354"/>
      <c r="G84" s="354"/>
      <c r="H84" s="354"/>
      <c r="I84" s="354"/>
      <c r="J84" s="354"/>
      <c r="K84" s="354"/>
      <c r="L84" s="354"/>
      <c r="M84" s="354"/>
    </row>
    <row r="85" spans="2:15" ht="21.75" customHeight="1" x14ac:dyDescent="0.25">
      <c r="B85" s="354"/>
      <c r="C85" s="354"/>
      <c r="D85" s="354"/>
      <c r="E85" s="354"/>
      <c r="F85" s="354"/>
      <c r="G85" s="354"/>
      <c r="H85" s="354"/>
      <c r="I85" s="354"/>
      <c r="J85" s="354"/>
      <c r="K85" s="354"/>
      <c r="L85" s="354"/>
      <c r="M85" s="354"/>
    </row>
    <row r="86" spans="2:15" x14ac:dyDescent="0.25">
      <c r="M86" s="179"/>
      <c r="N86" s="179"/>
      <c r="O86" s="179"/>
    </row>
    <row r="87" spans="2:15" x14ac:dyDescent="0.25">
      <c r="M87" s="179"/>
      <c r="N87" s="179"/>
      <c r="O87" s="179"/>
    </row>
    <row r="88" spans="2:15" ht="18" x14ac:dyDescent="0.25">
      <c r="B88" s="926" t="s">
        <v>491</v>
      </c>
      <c r="C88" s="926"/>
      <c r="D88" s="926"/>
      <c r="E88" s="926"/>
      <c r="F88" s="926"/>
      <c r="G88" s="926"/>
      <c r="H88" s="926"/>
      <c r="I88" s="926"/>
      <c r="J88" s="926"/>
      <c r="K88" s="926"/>
      <c r="L88" s="926"/>
      <c r="M88" s="179"/>
      <c r="N88" s="179"/>
      <c r="O88" s="179"/>
    </row>
    <row r="89" spans="2:15" ht="26.45" customHeight="1" x14ac:dyDescent="0.25">
      <c r="B89" s="105"/>
      <c r="C89" s="105"/>
      <c r="D89" s="105"/>
      <c r="E89" s="105"/>
      <c r="F89" s="105"/>
      <c r="G89" s="105"/>
      <c r="M89" s="179"/>
      <c r="N89" s="179"/>
      <c r="O89" s="179"/>
    </row>
    <row r="90" spans="2:15" x14ac:dyDescent="0.25">
      <c r="B90" s="691"/>
      <c r="C90" s="691"/>
      <c r="D90" s="691"/>
      <c r="E90" s="691"/>
      <c r="F90" s="691"/>
      <c r="G90" s="691"/>
      <c r="H90" s="536"/>
      <c r="I90" s="536"/>
      <c r="M90" s="179"/>
      <c r="N90" s="179"/>
      <c r="O90" s="179"/>
    </row>
    <row r="91" spans="2:15" x14ac:dyDescent="0.25">
      <c r="B91" s="105"/>
      <c r="C91" s="105"/>
      <c r="D91" s="105">
        <v>2019</v>
      </c>
      <c r="E91" s="105">
        <v>2019</v>
      </c>
      <c r="F91" s="105"/>
      <c r="G91" s="691"/>
      <c r="H91" s="536"/>
      <c r="I91" s="536"/>
      <c r="M91" s="179"/>
      <c r="N91" s="179"/>
      <c r="O91" s="179"/>
    </row>
    <row r="92" spans="2:15" ht="30" x14ac:dyDescent="0.25">
      <c r="B92" s="78" t="str">
        <f t="shared" ref="B92:B102" si="8">+B9</f>
        <v>Servicios de regulación y administración de servicios de enseñanza</v>
      </c>
      <c r="C92" s="519" t="s">
        <v>153</v>
      </c>
      <c r="D92" s="685">
        <f t="shared" ref="D92:D102" si="9">+O9</f>
        <v>354899</v>
      </c>
      <c r="E92" s="87">
        <f>+D92/$D$102</f>
        <v>7.0710322959202473E-2</v>
      </c>
      <c r="F92" s="105"/>
      <c r="G92" s="691"/>
      <c r="H92" s="536"/>
      <c r="I92" s="536"/>
      <c r="M92" s="179"/>
      <c r="N92" s="179"/>
      <c r="O92" s="179"/>
    </row>
    <row r="93" spans="2:15" ht="45" x14ac:dyDescent="0.25">
      <c r="B93" s="78" t="str">
        <f t="shared" si="8"/>
        <v>Servicios de enseñanza de nivel de desarrollo infantil</v>
      </c>
      <c r="C93" s="519" t="s">
        <v>154</v>
      </c>
      <c r="D93" s="685">
        <f t="shared" si="9"/>
        <v>187279</v>
      </c>
      <c r="E93" s="87">
        <f t="shared" ref="E93:E101" si="10">+D93/$D$102</f>
        <v>3.7313597878485094E-2</v>
      </c>
      <c r="F93" s="105"/>
      <c r="G93" s="691"/>
      <c r="H93" s="536"/>
      <c r="I93" s="536"/>
      <c r="M93" s="179"/>
      <c r="N93" s="179"/>
      <c r="O93" s="179"/>
    </row>
    <row r="94" spans="2:15" ht="30" x14ac:dyDescent="0.25">
      <c r="B94" s="78" t="str">
        <f t="shared" si="8"/>
        <v xml:space="preserve">Servicios de enseñanza de nivel preprimaria </v>
      </c>
      <c r="C94" s="519" t="s">
        <v>163</v>
      </c>
      <c r="D94" s="685">
        <f t="shared" si="9"/>
        <v>428257</v>
      </c>
      <c r="E94" s="87">
        <f t="shared" si="10"/>
        <v>8.5326221768838958E-2</v>
      </c>
      <c r="F94" s="105"/>
      <c r="G94" s="691"/>
      <c r="H94" s="536"/>
      <c r="I94" s="536"/>
      <c r="M94" s="179"/>
      <c r="N94" s="179"/>
      <c r="O94" s="179"/>
    </row>
    <row r="95" spans="2:15" ht="30" x14ac:dyDescent="0.25">
      <c r="B95" s="78" t="str">
        <f t="shared" si="8"/>
        <v>Servicios de enseñanza de nivel primaria</v>
      </c>
      <c r="C95" s="519" t="s">
        <v>156</v>
      </c>
      <c r="D95" s="685">
        <f t="shared" si="9"/>
        <v>1457995</v>
      </c>
      <c r="E95" s="87">
        <f t="shared" si="10"/>
        <v>0.29049193523482009</v>
      </c>
      <c r="F95" s="105"/>
      <c r="G95" s="691"/>
      <c r="H95" s="536"/>
      <c r="I95" s="536"/>
      <c r="M95" s="179"/>
      <c r="N95" s="179"/>
      <c r="O95" s="179"/>
    </row>
    <row r="96" spans="2:15" ht="30" x14ac:dyDescent="0.25">
      <c r="B96" s="78" t="str">
        <f t="shared" si="8"/>
        <v>Servicios de enseñanza secundaria baja</v>
      </c>
      <c r="C96" s="519" t="s">
        <v>158</v>
      </c>
      <c r="D96" s="685">
        <f t="shared" si="9"/>
        <v>734637</v>
      </c>
      <c r="E96" s="87">
        <f t="shared" si="10"/>
        <v>0.14636958550962284</v>
      </c>
      <c r="F96" s="105"/>
      <c r="G96" s="691"/>
      <c r="H96" s="536"/>
      <c r="I96" s="536"/>
      <c r="M96" s="179"/>
      <c r="N96" s="179"/>
      <c r="O96" s="179"/>
    </row>
    <row r="97" spans="2:15" ht="30" x14ac:dyDescent="0.25">
      <c r="B97" s="78" t="str">
        <f t="shared" si="8"/>
        <v>Servicios de enseñanza secundaria alta</v>
      </c>
      <c r="C97" s="519" t="s">
        <v>157</v>
      </c>
      <c r="D97" s="685">
        <f t="shared" si="9"/>
        <v>611261</v>
      </c>
      <c r="E97" s="87">
        <f t="shared" si="10"/>
        <v>0.1217880656816871</v>
      </c>
      <c r="F97" s="105"/>
      <c r="G97" s="691"/>
      <c r="H97" s="536"/>
      <c r="I97" s="536"/>
      <c r="M97" s="179"/>
      <c r="N97" s="179"/>
      <c r="O97" s="179"/>
    </row>
    <row r="98" spans="2:15" ht="45" x14ac:dyDescent="0.25">
      <c r="B98" s="78" t="str">
        <f t="shared" si="8"/>
        <v>Servicios de enseñanza superior terciaria de ciclo corto</v>
      </c>
      <c r="C98" s="519" t="s">
        <v>159</v>
      </c>
      <c r="D98" s="685">
        <f t="shared" si="9"/>
        <v>70220</v>
      </c>
      <c r="E98" s="87">
        <f t="shared" si="10"/>
        <v>1.3990681512754892E-2</v>
      </c>
      <c r="F98" s="105"/>
      <c r="G98" s="691"/>
      <c r="H98" s="536"/>
      <c r="I98" s="536"/>
      <c r="M98" s="179"/>
      <c r="N98" s="179"/>
      <c r="O98" s="179"/>
    </row>
    <row r="99" spans="2:15" ht="45" x14ac:dyDescent="0.25">
      <c r="B99" s="78" t="str">
        <f t="shared" si="8"/>
        <v>Servicios de enseñanza superior de tercer nivel</v>
      </c>
      <c r="C99" s="519" t="s">
        <v>238</v>
      </c>
      <c r="D99" s="685">
        <f t="shared" si="9"/>
        <v>1067757</v>
      </c>
      <c r="E99" s="87">
        <f t="shared" si="10"/>
        <v>0.21274064540037915</v>
      </c>
      <c r="F99" s="105"/>
      <c r="G99" s="691"/>
      <c r="H99" s="536"/>
      <c r="I99" s="536"/>
      <c r="M99" s="179"/>
      <c r="N99" s="179"/>
      <c r="O99" s="179"/>
    </row>
    <row r="100" spans="2:15" ht="45" x14ac:dyDescent="0.25">
      <c r="B100" s="78" t="str">
        <f t="shared" si="8"/>
        <v>Servicios de enseñanza superior de cuarto nivel</v>
      </c>
      <c r="C100" s="519" t="s">
        <v>240</v>
      </c>
      <c r="D100" s="685">
        <f t="shared" si="9"/>
        <v>16342</v>
      </c>
      <c r="E100" s="87">
        <f t="shared" si="10"/>
        <v>3.2559914167109147E-3</v>
      </c>
      <c r="F100" s="105"/>
      <c r="G100" s="691"/>
      <c r="H100" s="536"/>
      <c r="I100" s="536"/>
      <c r="M100" s="179"/>
      <c r="N100" s="179"/>
      <c r="O100" s="179"/>
    </row>
    <row r="101" spans="2:15" ht="30" x14ac:dyDescent="0.25">
      <c r="B101" s="78" t="str">
        <f t="shared" si="8"/>
        <v>Servicios de otros tipos de enseñanza n.c.p</v>
      </c>
      <c r="C101" s="519" t="s">
        <v>164</v>
      </c>
      <c r="D101" s="685">
        <f t="shared" si="9"/>
        <v>90408</v>
      </c>
      <c r="E101" s="87">
        <f t="shared" si="10"/>
        <v>1.8012952637498494E-2</v>
      </c>
      <c r="F101" s="105"/>
      <c r="G101" s="691"/>
      <c r="H101" s="536"/>
      <c r="I101" s="536"/>
      <c r="M101" s="179"/>
      <c r="N101" s="179"/>
      <c r="O101" s="179"/>
    </row>
    <row r="102" spans="2:15" x14ac:dyDescent="0.25">
      <c r="B102" s="78" t="str">
        <f t="shared" si="8"/>
        <v>Total</v>
      </c>
      <c r="C102" s="105"/>
      <c r="D102" s="685">
        <f t="shared" si="9"/>
        <v>5019055</v>
      </c>
      <c r="E102" s="87">
        <f>+E92+E93+E94+E95+E96+E97+E98+E99+E100+E101</f>
        <v>1</v>
      </c>
      <c r="F102" s="105"/>
      <c r="G102" s="691"/>
      <c r="H102" s="536"/>
      <c r="I102" s="536"/>
      <c r="M102" s="179"/>
      <c r="N102" s="179"/>
      <c r="O102" s="179"/>
    </row>
    <row r="103" spans="2:15" x14ac:dyDescent="0.25">
      <c r="B103" s="691"/>
      <c r="C103" s="691"/>
      <c r="D103" s="833">
        <f>+D102-O19</f>
        <v>0</v>
      </c>
      <c r="E103" s="691"/>
      <c r="F103" s="691"/>
      <c r="G103" s="691"/>
      <c r="H103" s="536"/>
      <c r="I103" s="536"/>
      <c r="M103" s="179"/>
      <c r="N103" s="179"/>
      <c r="O103" s="179"/>
    </row>
    <row r="104" spans="2:15" x14ac:dyDescent="0.25">
      <c r="B104" s="691"/>
      <c r="C104" s="691"/>
      <c r="D104" s="832"/>
      <c r="E104" s="691"/>
      <c r="F104" s="691"/>
      <c r="G104" s="691"/>
      <c r="H104" s="536"/>
      <c r="I104" s="536"/>
      <c r="M104" s="179"/>
      <c r="N104" s="179"/>
      <c r="O104" s="179"/>
    </row>
    <row r="105" spans="2:15" x14ac:dyDescent="0.25">
      <c r="B105" s="105"/>
      <c r="C105" s="105"/>
      <c r="D105" s="685"/>
      <c r="E105" s="105"/>
      <c r="F105" s="105"/>
      <c r="G105" s="105"/>
      <c r="H105" s="536"/>
      <c r="I105" s="536"/>
      <c r="M105" s="179"/>
      <c r="N105" s="179"/>
      <c r="O105" s="179"/>
    </row>
    <row r="106" spans="2:15" x14ac:dyDescent="0.25">
      <c r="B106" s="105"/>
      <c r="C106" s="105"/>
      <c r="D106" s="685"/>
      <c r="E106" s="105"/>
      <c r="F106" s="105"/>
      <c r="G106" s="105"/>
      <c r="H106" s="536"/>
      <c r="I106" s="536"/>
      <c r="M106" s="179"/>
      <c r="N106" s="179"/>
      <c r="O106" s="179"/>
    </row>
    <row r="107" spans="2:15" x14ac:dyDescent="0.25">
      <c r="B107" s="105"/>
      <c r="C107" s="105"/>
      <c r="D107" s="685"/>
      <c r="E107" s="105"/>
      <c r="F107" s="105"/>
      <c r="G107" s="105"/>
      <c r="H107" s="536"/>
      <c r="I107" s="536"/>
      <c r="M107" s="179"/>
      <c r="N107" s="179"/>
      <c r="O107" s="179"/>
    </row>
    <row r="108" spans="2:15" x14ac:dyDescent="0.25">
      <c r="B108" s="36"/>
      <c r="C108" s="36"/>
      <c r="D108" s="686"/>
      <c r="E108" s="36"/>
      <c r="F108" s="36"/>
      <c r="G108" s="36"/>
      <c r="H108" s="536"/>
      <c r="I108" s="536"/>
      <c r="M108" s="179"/>
      <c r="N108" s="179"/>
      <c r="O108" s="179"/>
    </row>
    <row r="109" spans="2:15" x14ac:dyDescent="0.25">
      <c r="B109" s="36"/>
      <c r="C109" s="36"/>
      <c r="D109" s="686"/>
      <c r="E109" s="36"/>
      <c r="F109" s="36"/>
      <c r="G109" s="36"/>
      <c r="H109" s="536"/>
      <c r="I109" s="536"/>
      <c r="M109" s="179"/>
      <c r="N109" s="179"/>
      <c r="O109" s="179"/>
    </row>
    <row r="110" spans="2:15" x14ac:dyDescent="0.25">
      <c r="B110" s="36"/>
      <c r="C110" s="36"/>
      <c r="D110" s="686"/>
      <c r="E110" s="36"/>
      <c r="F110" s="36"/>
      <c r="G110" s="36"/>
      <c r="H110" s="536"/>
      <c r="I110" s="536"/>
      <c r="M110" s="179"/>
      <c r="N110" s="179"/>
      <c r="O110" s="179"/>
    </row>
    <row r="111" spans="2:15" x14ac:dyDescent="0.25">
      <c r="D111" s="682"/>
      <c r="M111" s="179"/>
      <c r="N111" s="179"/>
      <c r="O111" s="179"/>
    </row>
    <row r="112" spans="2:15" x14ac:dyDescent="0.25">
      <c r="D112" s="682"/>
      <c r="M112" s="179"/>
      <c r="N112" s="179"/>
      <c r="O112" s="179"/>
    </row>
    <row r="113" spans="2:2" ht="15.75" x14ac:dyDescent="0.3">
      <c r="B113" s="160" t="s">
        <v>230</v>
      </c>
    </row>
    <row r="114" spans="2:2" ht="15.75" x14ac:dyDescent="0.3">
      <c r="B114" s="160" t="s">
        <v>229</v>
      </c>
    </row>
  </sheetData>
  <sheetProtection selectLockedCells="1" selectUnlockedCells="1"/>
  <mergeCells count="9">
    <mergeCell ref="B3:O3"/>
    <mergeCell ref="B4:O4"/>
    <mergeCell ref="B7:O7"/>
    <mergeCell ref="B21:O21"/>
    <mergeCell ref="B88:L88"/>
    <mergeCell ref="B63:M63"/>
    <mergeCell ref="B37:L37"/>
    <mergeCell ref="B65:M65"/>
    <mergeCell ref="B5:M5"/>
  </mergeCells>
  <conditionalFormatting sqref="D52">
    <cfRule type="cellIs" dxfId="20" priority="7" operator="notEqual">
      <formula>0</formula>
    </cfRule>
  </conditionalFormatting>
  <conditionalFormatting sqref="D79 D103:D112">
    <cfRule type="cellIs" dxfId="19" priority="5" operator="notEqual">
      <formula>0</formula>
    </cfRule>
  </conditionalFormatting>
  <conditionalFormatting sqref="E52:H52">
    <cfRule type="cellIs" dxfId="18" priority="2" operator="notEqual">
      <formula>0</formula>
    </cfRule>
  </conditionalFormatting>
  <hyperlinks>
    <hyperlink ref="B6" location="Indice!A1" display="Índice"/>
    <hyperlink ref="B63" location="'6.1_NIVELES EDUCATIVOS'!A1" display="Ver anexo 6.1"/>
  </hyperlinks>
  <printOptions horizontalCentered="1" verticalCentered="1"/>
  <pageMargins left="0.25" right="0.25" top="0.75" bottom="0.75" header="0.3" footer="0.3"/>
  <pageSetup paperSize="9" scale="85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tabColor rgb="FFFFC000"/>
    <pageSetUpPr fitToPage="1"/>
  </sheetPr>
  <dimension ref="A1:P194"/>
  <sheetViews>
    <sheetView showGridLines="0" showZeros="0" topLeftCell="A4" zoomScale="80" zoomScaleNormal="80" zoomScaleSheetLayoutView="100" workbookViewId="0">
      <selection activeCell="Q22" sqref="Q22"/>
    </sheetView>
  </sheetViews>
  <sheetFormatPr baseColWidth="10" defaultColWidth="21" defaultRowHeight="15" x14ac:dyDescent="0.25"/>
  <cols>
    <col min="1" max="1" width="2.85546875" style="144" customWidth="1"/>
    <col min="2" max="2" width="53.28515625" style="144" customWidth="1"/>
    <col min="3" max="7" width="15.28515625" style="144" customWidth="1"/>
    <col min="8" max="10" width="15.28515625" style="152" customWidth="1"/>
    <col min="11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5" ht="66" customHeight="1" x14ac:dyDescent="0.3">
      <c r="K1" s="152"/>
    </row>
    <row r="2" spans="2:15" ht="21" customHeight="1" x14ac:dyDescent="0.3">
      <c r="H2" s="144"/>
      <c r="J2" s="215"/>
      <c r="K2" s="152"/>
    </row>
    <row r="3" spans="2:15" ht="27.6" customHeight="1" x14ac:dyDescent="0.25">
      <c r="B3" s="934" t="s">
        <v>138</v>
      </c>
      <c r="C3" s="934"/>
      <c r="D3" s="934"/>
      <c r="E3" s="934"/>
      <c r="F3" s="934"/>
      <c r="G3" s="934"/>
      <c r="H3" s="934"/>
      <c r="I3" s="934"/>
      <c r="J3" s="934"/>
      <c r="K3" s="934"/>
      <c r="L3" s="934"/>
      <c r="M3" s="934"/>
      <c r="N3" s="934"/>
      <c r="O3" s="934"/>
    </row>
    <row r="4" spans="2:15" ht="37.5" customHeight="1" x14ac:dyDescent="0.25">
      <c r="B4" s="934" t="s">
        <v>477</v>
      </c>
      <c r="C4" s="934"/>
      <c r="D4" s="934"/>
      <c r="E4" s="934"/>
      <c r="F4" s="934"/>
      <c r="G4" s="934"/>
      <c r="H4" s="934"/>
      <c r="I4" s="934"/>
      <c r="J4" s="934"/>
      <c r="K4" s="934"/>
      <c r="L4" s="934"/>
      <c r="M4" s="934"/>
      <c r="N4" s="934"/>
      <c r="O4" s="934"/>
    </row>
    <row r="5" spans="2:15" ht="2.1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15.6" customHeight="1" x14ac:dyDescent="0.25">
      <c r="B6" s="344" t="s">
        <v>38</v>
      </c>
      <c r="C6" s="276"/>
      <c r="D6" s="276"/>
      <c r="E6" s="276"/>
      <c r="F6" s="276"/>
      <c r="G6" s="276"/>
      <c r="H6" s="276"/>
      <c r="I6" s="276"/>
      <c r="J6" s="276"/>
      <c r="K6" s="276"/>
      <c r="L6" s="276"/>
      <c r="M6" s="276"/>
      <c r="N6" s="276"/>
      <c r="O6" s="276"/>
    </row>
    <row r="7" spans="2:15" ht="19.149999999999999" customHeight="1" x14ac:dyDescent="0.25">
      <c r="B7" s="941" t="s">
        <v>124</v>
      </c>
      <c r="C7" s="941"/>
      <c r="D7" s="941"/>
      <c r="E7" s="941"/>
      <c r="F7" s="941"/>
      <c r="G7" s="941"/>
      <c r="H7" s="941"/>
      <c r="I7" s="941"/>
      <c r="J7" s="941"/>
      <c r="K7" s="941"/>
      <c r="L7" s="941"/>
      <c r="M7" s="941"/>
      <c r="N7" s="941"/>
      <c r="O7" s="941"/>
    </row>
    <row r="8" spans="2:15" ht="33" customHeight="1" x14ac:dyDescent="0.25">
      <c r="B8" s="485" t="s">
        <v>40</v>
      </c>
      <c r="C8" s="485">
        <v>2007</v>
      </c>
      <c r="D8" s="485">
        <v>2008</v>
      </c>
      <c r="E8" s="485">
        <v>2009</v>
      </c>
      <c r="F8" s="485">
        <v>2010</v>
      </c>
      <c r="G8" s="485">
        <v>2011</v>
      </c>
      <c r="H8" s="485">
        <v>2012</v>
      </c>
      <c r="I8" s="485">
        <v>2013</v>
      </c>
      <c r="J8" s="485">
        <v>2014</v>
      </c>
      <c r="K8" s="485">
        <v>2015</v>
      </c>
      <c r="L8" s="485">
        <v>2016</v>
      </c>
      <c r="M8" s="485">
        <v>2017</v>
      </c>
      <c r="N8" s="485">
        <v>2018</v>
      </c>
      <c r="O8" s="485">
        <v>2019</v>
      </c>
    </row>
    <row r="9" spans="2:15" ht="33" customHeight="1" x14ac:dyDescent="0.25">
      <c r="B9" s="352" t="s">
        <v>547</v>
      </c>
      <c r="C9" s="567">
        <v>1207480</v>
      </c>
      <c r="D9" s="567">
        <v>1304372</v>
      </c>
      <c r="E9" s="567">
        <v>1358820</v>
      </c>
      <c r="F9" s="567">
        <v>1585215</v>
      </c>
      <c r="G9" s="567">
        <v>1687140</v>
      </c>
      <c r="H9" s="567">
        <v>1791309</v>
      </c>
      <c r="I9" s="567">
        <v>1913646</v>
      </c>
      <c r="J9" s="567">
        <v>2099370</v>
      </c>
      <c r="K9" s="567">
        <v>2090032</v>
      </c>
      <c r="L9" s="567">
        <v>2151378</v>
      </c>
      <c r="M9" s="567">
        <v>2298717</v>
      </c>
      <c r="N9" s="567">
        <v>2447316</v>
      </c>
      <c r="O9" s="567">
        <v>2521236</v>
      </c>
    </row>
    <row r="10" spans="2:15" ht="33" customHeight="1" x14ac:dyDescent="0.25">
      <c r="B10" s="351" t="s">
        <v>549</v>
      </c>
      <c r="C10" s="566">
        <v>3313</v>
      </c>
      <c r="D10" s="566">
        <v>3874</v>
      </c>
      <c r="E10" s="566">
        <v>4111</v>
      </c>
      <c r="F10" s="566">
        <v>3886</v>
      </c>
      <c r="G10" s="566">
        <v>1710</v>
      </c>
      <c r="H10" s="566">
        <v>1277</v>
      </c>
      <c r="I10" s="566">
        <v>625</v>
      </c>
      <c r="J10" s="566">
        <v>233</v>
      </c>
      <c r="K10" s="566">
        <v>1681</v>
      </c>
      <c r="L10" s="566">
        <v>1429</v>
      </c>
      <c r="M10" s="566">
        <v>1615</v>
      </c>
      <c r="N10" s="566">
        <v>1717</v>
      </c>
      <c r="O10" s="566">
        <v>1465</v>
      </c>
    </row>
    <row r="11" spans="2:15" ht="33" customHeight="1" x14ac:dyDescent="0.25">
      <c r="B11" s="351" t="s">
        <v>550</v>
      </c>
      <c r="C11" s="566">
        <v>20609</v>
      </c>
      <c r="D11" s="566">
        <v>21401</v>
      </c>
      <c r="E11" s="566">
        <v>21862</v>
      </c>
      <c r="F11" s="566">
        <v>25129</v>
      </c>
      <c r="G11" s="566">
        <v>25972</v>
      </c>
      <c r="H11" s="566">
        <v>25561</v>
      </c>
      <c r="I11" s="566">
        <v>24884</v>
      </c>
      <c r="J11" s="566">
        <v>27439</v>
      </c>
      <c r="K11" s="566">
        <v>34147</v>
      </c>
      <c r="L11" s="566">
        <v>42174</v>
      </c>
      <c r="M11" s="566">
        <v>36016</v>
      </c>
      <c r="N11" s="566">
        <v>38561</v>
      </c>
      <c r="O11" s="566">
        <v>38230</v>
      </c>
    </row>
    <row r="12" spans="2:15" ht="33" customHeight="1" x14ac:dyDescent="0.25">
      <c r="B12" s="351" t="s">
        <v>551</v>
      </c>
      <c r="C12" s="566">
        <v>66943</v>
      </c>
      <c r="D12" s="566">
        <v>69377</v>
      </c>
      <c r="E12" s="566">
        <v>73320</v>
      </c>
      <c r="F12" s="566">
        <v>86488</v>
      </c>
      <c r="G12" s="566">
        <v>93360</v>
      </c>
      <c r="H12" s="566">
        <v>104694</v>
      </c>
      <c r="I12" s="566">
        <v>110848</v>
      </c>
      <c r="J12" s="566">
        <v>123642</v>
      </c>
      <c r="K12" s="566">
        <v>141545</v>
      </c>
      <c r="L12" s="566">
        <v>149994</v>
      </c>
      <c r="M12" s="566">
        <v>170318</v>
      </c>
      <c r="N12" s="566">
        <v>181720</v>
      </c>
      <c r="O12" s="566">
        <v>176471</v>
      </c>
    </row>
    <row r="13" spans="2:15" ht="33" customHeight="1" x14ac:dyDescent="0.25">
      <c r="B13" s="351" t="s">
        <v>552</v>
      </c>
      <c r="C13" s="566">
        <v>321165</v>
      </c>
      <c r="D13" s="566">
        <v>332467</v>
      </c>
      <c r="E13" s="566">
        <v>353752</v>
      </c>
      <c r="F13" s="566">
        <v>407072</v>
      </c>
      <c r="G13" s="566">
        <v>414625</v>
      </c>
      <c r="H13" s="566">
        <v>431217</v>
      </c>
      <c r="I13" s="566">
        <v>451783</v>
      </c>
      <c r="J13" s="566">
        <v>461723</v>
      </c>
      <c r="K13" s="566">
        <v>438721</v>
      </c>
      <c r="L13" s="566">
        <v>459754</v>
      </c>
      <c r="M13" s="566">
        <v>485236</v>
      </c>
      <c r="N13" s="566">
        <v>533062</v>
      </c>
      <c r="O13" s="566">
        <v>531834</v>
      </c>
    </row>
    <row r="14" spans="2:15" ht="33" customHeight="1" x14ac:dyDescent="0.25">
      <c r="B14" s="351" t="s">
        <v>553</v>
      </c>
      <c r="C14" s="566">
        <v>116141</v>
      </c>
      <c r="D14" s="566">
        <v>118208</v>
      </c>
      <c r="E14" s="566">
        <v>122881</v>
      </c>
      <c r="F14" s="566">
        <v>143113</v>
      </c>
      <c r="G14" s="566">
        <v>150413</v>
      </c>
      <c r="H14" s="566">
        <v>159418</v>
      </c>
      <c r="I14" s="566">
        <v>163094</v>
      </c>
      <c r="J14" s="566">
        <v>176918</v>
      </c>
      <c r="K14" s="566">
        <v>171073</v>
      </c>
      <c r="L14" s="566">
        <v>173292</v>
      </c>
      <c r="M14" s="566">
        <v>181941</v>
      </c>
      <c r="N14" s="566">
        <v>193816</v>
      </c>
      <c r="O14" s="566">
        <v>195431</v>
      </c>
    </row>
    <row r="15" spans="2:15" ht="33" customHeight="1" x14ac:dyDescent="0.25">
      <c r="B15" s="351" t="s">
        <v>554</v>
      </c>
      <c r="C15" s="566">
        <v>106260</v>
      </c>
      <c r="D15" s="566">
        <v>108007</v>
      </c>
      <c r="E15" s="566">
        <v>111932</v>
      </c>
      <c r="F15" s="566">
        <v>135815</v>
      </c>
      <c r="G15" s="566">
        <v>148411</v>
      </c>
      <c r="H15" s="566">
        <v>160508</v>
      </c>
      <c r="I15" s="566">
        <v>171873</v>
      </c>
      <c r="J15" s="566">
        <v>190076</v>
      </c>
      <c r="K15" s="566">
        <v>181575</v>
      </c>
      <c r="L15" s="566">
        <v>184299</v>
      </c>
      <c r="M15" s="566">
        <v>192789</v>
      </c>
      <c r="N15" s="566">
        <v>200297</v>
      </c>
      <c r="O15" s="566">
        <v>192947</v>
      </c>
    </row>
    <row r="16" spans="2:15" ht="33" customHeight="1" x14ac:dyDescent="0.25">
      <c r="B16" s="351" t="s">
        <v>555</v>
      </c>
      <c r="C16" s="566">
        <v>20078</v>
      </c>
      <c r="D16" s="566">
        <v>23961</v>
      </c>
      <c r="E16" s="566">
        <v>25844</v>
      </c>
      <c r="F16" s="566">
        <v>30896</v>
      </c>
      <c r="G16" s="566">
        <v>40686</v>
      </c>
      <c r="H16" s="566">
        <v>55762</v>
      </c>
      <c r="I16" s="566">
        <v>63225</v>
      </c>
      <c r="J16" s="566">
        <v>76231</v>
      </c>
      <c r="K16" s="566">
        <v>80028</v>
      </c>
      <c r="L16" s="566">
        <v>79192</v>
      </c>
      <c r="M16" s="566">
        <v>87780</v>
      </c>
      <c r="N16" s="566">
        <v>93744</v>
      </c>
      <c r="O16" s="566">
        <v>115500</v>
      </c>
    </row>
    <row r="17" spans="2:15" ht="33" customHeight="1" x14ac:dyDescent="0.25">
      <c r="B17" s="351" t="s">
        <v>556</v>
      </c>
      <c r="C17" s="566">
        <v>362766</v>
      </c>
      <c r="D17" s="566">
        <v>413667</v>
      </c>
      <c r="E17" s="566">
        <v>425592</v>
      </c>
      <c r="F17" s="566">
        <v>492614</v>
      </c>
      <c r="G17" s="566">
        <v>533793</v>
      </c>
      <c r="H17" s="566">
        <v>551881</v>
      </c>
      <c r="I17" s="566">
        <v>596820</v>
      </c>
      <c r="J17" s="566">
        <v>663754</v>
      </c>
      <c r="K17" s="566">
        <v>676783</v>
      </c>
      <c r="L17" s="566">
        <v>712139</v>
      </c>
      <c r="M17" s="566">
        <v>775774</v>
      </c>
      <c r="N17" s="566">
        <v>800686</v>
      </c>
      <c r="O17" s="566">
        <v>860678</v>
      </c>
    </row>
    <row r="18" spans="2:15" ht="33" customHeight="1" x14ac:dyDescent="0.25">
      <c r="B18" s="351" t="s">
        <v>557</v>
      </c>
      <c r="C18" s="566">
        <v>64858</v>
      </c>
      <c r="D18" s="566">
        <v>79260</v>
      </c>
      <c r="E18" s="566">
        <v>84979</v>
      </c>
      <c r="F18" s="566">
        <v>101793</v>
      </c>
      <c r="G18" s="566">
        <v>102718</v>
      </c>
      <c r="H18" s="566">
        <v>108045</v>
      </c>
      <c r="I18" s="566">
        <v>116914</v>
      </c>
      <c r="J18" s="566">
        <v>133837</v>
      </c>
      <c r="K18" s="566">
        <v>121965</v>
      </c>
      <c r="L18" s="566">
        <v>118299</v>
      </c>
      <c r="M18" s="566">
        <v>125916</v>
      </c>
      <c r="N18" s="566">
        <v>142984</v>
      </c>
      <c r="O18" s="566">
        <v>152499</v>
      </c>
    </row>
    <row r="19" spans="2:15" ht="33" customHeight="1" x14ac:dyDescent="0.25">
      <c r="B19" s="351" t="s">
        <v>558</v>
      </c>
      <c r="C19" s="566">
        <v>125347</v>
      </c>
      <c r="D19" s="566">
        <v>134150</v>
      </c>
      <c r="E19" s="566">
        <v>134547</v>
      </c>
      <c r="F19" s="566">
        <v>158409</v>
      </c>
      <c r="G19" s="566">
        <v>175452</v>
      </c>
      <c r="H19" s="566">
        <v>192946</v>
      </c>
      <c r="I19" s="566">
        <v>213580</v>
      </c>
      <c r="J19" s="566">
        <v>245517</v>
      </c>
      <c r="K19" s="566">
        <v>242514</v>
      </c>
      <c r="L19" s="566">
        <v>230806</v>
      </c>
      <c r="M19" s="566">
        <v>241332</v>
      </c>
      <c r="N19" s="566">
        <v>260729</v>
      </c>
      <c r="O19" s="566">
        <v>256181</v>
      </c>
    </row>
    <row r="20" spans="2:15" ht="33" customHeight="1" x14ac:dyDescent="0.3">
      <c r="B20" s="352" t="s">
        <v>548</v>
      </c>
      <c r="C20" s="567">
        <v>529887</v>
      </c>
      <c r="D20" s="567">
        <v>600485</v>
      </c>
      <c r="E20" s="567">
        <v>671284</v>
      </c>
      <c r="F20" s="567">
        <v>701484</v>
      </c>
      <c r="G20" s="567">
        <v>744641</v>
      </c>
      <c r="H20" s="567">
        <v>795343</v>
      </c>
      <c r="I20" s="567">
        <v>851852</v>
      </c>
      <c r="J20" s="567">
        <v>936820</v>
      </c>
      <c r="K20" s="567">
        <v>944930</v>
      </c>
      <c r="L20" s="567">
        <v>920834</v>
      </c>
      <c r="M20" s="567">
        <v>926073</v>
      </c>
      <c r="N20" s="567">
        <v>938223</v>
      </c>
      <c r="O20" s="567">
        <v>939863</v>
      </c>
    </row>
    <row r="21" spans="2:15" ht="33" customHeight="1" x14ac:dyDescent="0.3">
      <c r="B21" s="351" t="s">
        <v>559</v>
      </c>
      <c r="C21" s="566">
        <v>116394</v>
      </c>
      <c r="D21" s="566">
        <v>129596</v>
      </c>
      <c r="E21" s="566">
        <v>142062</v>
      </c>
      <c r="F21" s="566">
        <v>150080</v>
      </c>
      <c r="G21" s="566">
        <v>164235</v>
      </c>
      <c r="H21" s="566">
        <v>185416</v>
      </c>
      <c r="I21" s="566">
        <v>209329</v>
      </c>
      <c r="J21" s="566">
        <v>236326</v>
      </c>
      <c r="K21" s="566">
        <v>235564</v>
      </c>
      <c r="L21" s="566">
        <v>232220</v>
      </c>
      <c r="M21" s="566">
        <v>233852</v>
      </c>
      <c r="N21" s="566">
        <v>237671</v>
      </c>
      <c r="O21" s="566">
        <v>239721</v>
      </c>
    </row>
    <row r="22" spans="2:15" ht="33" customHeight="1" x14ac:dyDescent="0.25">
      <c r="B22" s="351" t="s">
        <v>560</v>
      </c>
      <c r="C22" s="566">
        <v>325361</v>
      </c>
      <c r="D22" s="566">
        <v>370120</v>
      </c>
      <c r="E22" s="566">
        <v>418363</v>
      </c>
      <c r="F22" s="566">
        <v>439117</v>
      </c>
      <c r="G22" s="566">
        <v>464672</v>
      </c>
      <c r="H22" s="566">
        <v>476227</v>
      </c>
      <c r="I22" s="566">
        <v>488069</v>
      </c>
      <c r="J22" s="566">
        <v>522064</v>
      </c>
      <c r="K22" s="566">
        <v>527012</v>
      </c>
      <c r="L22" s="566">
        <v>501371</v>
      </c>
      <c r="M22" s="566">
        <v>499370</v>
      </c>
      <c r="N22" s="566">
        <v>501956</v>
      </c>
      <c r="O22" s="566">
        <v>499526</v>
      </c>
    </row>
    <row r="23" spans="2:15" ht="33" customHeight="1" x14ac:dyDescent="0.3">
      <c r="B23" s="351" t="s">
        <v>150</v>
      </c>
      <c r="C23" s="566">
        <v>0</v>
      </c>
      <c r="D23" s="566">
        <v>0</v>
      </c>
      <c r="E23" s="566">
        <v>0</v>
      </c>
      <c r="F23" s="566">
        <v>0</v>
      </c>
      <c r="G23" s="566">
        <v>0</v>
      </c>
      <c r="H23" s="566">
        <v>0</v>
      </c>
      <c r="I23" s="566">
        <v>0</v>
      </c>
      <c r="J23" s="566">
        <v>0</v>
      </c>
      <c r="K23" s="566">
        <v>0</v>
      </c>
      <c r="L23" s="566">
        <v>0</v>
      </c>
      <c r="M23" s="566">
        <v>0</v>
      </c>
      <c r="N23" s="566">
        <v>0</v>
      </c>
      <c r="O23" s="566">
        <v>0</v>
      </c>
    </row>
    <row r="24" spans="2:15" ht="33" customHeight="1" x14ac:dyDescent="0.25">
      <c r="B24" s="351" t="s">
        <v>561</v>
      </c>
      <c r="C24" s="566">
        <v>0</v>
      </c>
      <c r="D24" s="566">
        <v>0</v>
      </c>
      <c r="E24" s="566">
        <v>0</v>
      </c>
      <c r="F24" s="566">
        <v>0</v>
      </c>
      <c r="G24" s="566">
        <v>0</v>
      </c>
      <c r="H24" s="566">
        <v>0</v>
      </c>
      <c r="I24" s="566">
        <v>0</v>
      </c>
      <c r="J24" s="566">
        <v>0</v>
      </c>
      <c r="K24" s="566">
        <v>0</v>
      </c>
      <c r="L24" s="566">
        <v>0</v>
      </c>
      <c r="M24" s="566">
        <v>0</v>
      </c>
      <c r="N24" s="566">
        <v>0</v>
      </c>
      <c r="O24" s="566">
        <v>0</v>
      </c>
    </row>
    <row r="25" spans="2:15" ht="33" customHeight="1" x14ac:dyDescent="0.25">
      <c r="B25" s="351" t="s">
        <v>562</v>
      </c>
      <c r="C25" s="566">
        <v>88132</v>
      </c>
      <c r="D25" s="566">
        <v>100769</v>
      </c>
      <c r="E25" s="566">
        <v>110859</v>
      </c>
      <c r="F25" s="566">
        <v>112287</v>
      </c>
      <c r="G25" s="566">
        <v>115734</v>
      </c>
      <c r="H25" s="566">
        <v>133700</v>
      </c>
      <c r="I25" s="566">
        <v>154454</v>
      </c>
      <c r="J25" s="566">
        <v>178430</v>
      </c>
      <c r="K25" s="566">
        <v>182354</v>
      </c>
      <c r="L25" s="566">
        <v>187243</v>
      </c>
      <c r="M25" s="566">
        <v>192851</v>
      </c>
      <c r="N25" s="566">
        <v>198596</v>
      </c>
      <c r="O25" s="566">
        <v>200616</v>
      </c>
    </row>
    <row r="26" spans="2:15" ht="33" customHeight="1" x14ac:dyDescent="0.25">
      <c r="B26" s="351" t="s">
        <v>563</v>
      </c>
      <c r="C26" s="566">
        <v>0</v>
      </c>
      <c r="D26" s="566">
        <v>0</v>
      </c>
      <c r="E26" s="566">
        <v>0</v>
      </c>
      <c r="F26" s="566">
        <v>0</v>
      </c>
      <c r="G26" s="566">
        <v>0</v>
      </c>
      <c r="H26" s="566">
        <v>0</v>
      </c>
      <c r="I26" s="566">
        <v>0</v>
      </c>
      <c r="J26" s="566">
        <v>0</v>
      </c>
      <c r="K26" s="566">
        <v>0</v>
      </c>
      <c r="L26" s="566">
        <v>0</v>
      </c>
      <c r="M26" s="566">
        <v>0</v>
      </c>
      <c r="N26" s="566">
        <v>0</v>
      </c>
      <c r="O26" s="566">
        <v>0</v>
      </c>
    </row>
    <row r="27" spans="2:15" ht="33" customHeight="1" x14ac:dyDescent="0.25">
      <c r="B27" s="157" t="s">
        <v>172</v>
      </c>
      <c r="C27" s="567">
        <v>1737367</v>
      </c>
      <c r="D27" s="567">
        <v>1904857</v>
      </c>
      <c r="E27" s="567">
        <v>2030104</v>
      </c>
      <c r="F27" s="567">
        <v>2286699</v>
      </c>
      <c r="G27" s="567">
        <v>2431781</v>
      </c>
      <c r="H27" s="567">
        <v>2586652</v>
      </c>
      <c r="I27" s="567">
        <v>2765498</v>
      </c>
      <c r="J27" s="567">
        <v>3036190</v>
      </c>
      <c r="K27" s="567">
        <v>3034962</v>
      </c>
      <c r="L27" s="567">
        <v>3072212</v>
      </c>
      <c r="M27" s="567">
        <v>3224790</v>
      </c>
      <c r="N27" s="567">
        <v>3385539</v>
      </c>
      <c r="O27" s="567">
        <v>3461099</v>
      </c>
    </row>
    <row r="28" spans="2:15" ht="33" customHeight="1" x14ac:dyDescent="0.25">
      <c r="B28" s="242"/>
      <c r="C28" s="707"/>
      <c r="D28" s="707"/>
      <c r="E28" s="707"/>
      <c r="F28" s="707"/>
      <c r="G28" s="707"/>
      <c r="H28" s="707"/>
      <c r="I28" s="707"/>
      <c r="J28" s="707"/>
      <c r="K28" s="707"/>
      <c r="L28" s="707"/>
      <c r="M28" s="707"/>
      <c r="N28" s="707"/>
      <c r="O28" s="707"/>
    </row>
    <row r="29" spans="2:15" ht="33" customHeight="1" x14ac:dyDescent="0.25">
      <c r="B29" s="944" t="s">
        <v>62</v>
      </c>
      <c r="C29" s="944"/>
      <c r="D29" s="944"/>
      <c r="E29" s="944"/>
      <c r="F29" s="944"/>
      <c r="G29" s="944"/>
      <c r="H29" s="944"/>
      <c r="I29" s="944"/>
      <c r="J29" s="944"/>
      <c r="K29" s="944"/>
      <c r="L29" s="944"/>
      <c r="M29" s="944"/>
      <c r="N29" s="944"/>
      <c r="O29" s="944"/>
    </row>
    <row r="30" spans="2:15" ht="33" customHeight="1" x14ac:dyDescent="0.25">
      <c r="B30" s="486" t="s">
        <v>40</v>
      </c>
      <c r="C30" s="484">
        <v>2007</v>
      </c>
      <c r="D30" s="485">
        <v>2008</v>
      </c>
      <c r="E30" s="485">
        <v>2009</v>
      </c>
      <c r="F30" s="485">
        <v>2010</v>
      </c>
      <c r="G30" s="485">
        <v>2011</v>
      </c>
      <c r="H30" s="485">
        <v>2012</v>
      </c>
      <c r="I30" s="485">
        <v>2013</v>
      </c>
      <c r="J30" s="485">
        <v>2014</v>
      </c>
      <c r="K30" s="485">
        <v>2015</v>
      </c>
      <c r="L30" s="485">
        <v>2016</v>
      </c>
      <c r="M30" s="485">
        <v>2017</v>
      </c>
      <c r="N30" s="485">
        <v>2018</v>
      </c>
      <c r="O30" s="485">
        <v>2019</v>
      </c>
    </row>
    <row r="31" spans="2:15" ht="33" customHeight="1" x14ac:dyDescent="0.25">
      <c r="B31" s="352" t="s">
        <v>547</v>
      </c>
      <c r="C31" s="567">
        <v>1207480</v>
      </c>
      <c r="D31" s="567">
        <v>1231219</v>
      </c>
      <c r="E31" s="567">
        <v>1243338</v>
      </c>
      <c r="F31" s="567">
        <v>1421075</v>
      </c>
      <c r="G31" s="567">
        <v>1455679</v>
      </c>
      <c r="H31" s="567">
        <v>1446689</v>
      </c>
      <c r="I31" s="567">
        <v>1451261</v>
      </c>
      <c r="J31" s="567">
        <v>1477867</v>
      </c>
      <c r="K31" s="567">
        <v>1416031</v>
      </c>
      <c r="L31" s="567">
        <v>1432092</v>
      </c>
      <c r="M31" s="567">
        <v>1475376</v>
      </c>
      <c r="N31" s="567">
        <v>1534574</v>
      </c>
      <c r="O31" s="567">
        <v>1551294</v>
      </c>
    </row>
    <row r="32" spans="2:15" ht="33" customHeight="1" x14ac:dyDescent="0.25">
      <c r="B32" s="351" t="s">
        <v>549</v>
      </c>
      <c r="C32" s="566">
        <v>3313</v>
      </c>
      <c r="D32" s="566">
        <v>3238</v>
      </c>
      <c r="E32" s="566">
        <v>3230</v>
      </c>
      <c r="F32" s="566">
        <v>2977</v>
      </c>
      <c r="G32" s="566">
        <v>1287</v>
      </c>
      <c r="H32" s="566">
        <v>935</v>
      </c>
      <c r="I32" s="566">
        <v>445</v>
      </c>
      <c r="J32" s="566">
        <v>157</v>
      </c>
      <c r="K32" s="566">
        <v>1166</v>
      </c>
      <c r="L32" s="566">
        <v>986</v>
      </c>
      <c r="M32" s="566">
        <v>1105</v>
      </c>
      <c r="N32" s="566">
        <v>1165</v>
      </c>
      <c r="O32" s="566">
        <v>996</v>
      </c>
    </row>
    <row r="33" spans="2:15" ht="33" customHeight="1" x14ac:dyDescent="0.25">
      <c r="B33" s="351" t="s">
        <v>550</v>
      </c>
      <c r="C33" s="566">
        <v>20609</v>
      </c>
      <c r="D33" s="566">
        <v>20619</v>
      </c>
      <c r="E33" s="566">
        <v>20000</v>
      </c>
      <c r="F33" s="566">
        <v>21656</v>
      </c>
      <c r="G33" s="566">
        <v>21241</v>
      </c>
      <c r="H33" s="566">
        <v>19619</v>
      </c>
      <c r="I33" s="566">
        <v>17847</v>
      </c>
      <c r="J33" s="566">
        <v>18441</v>
      </c>
      <c r="K33" s="566">
        <v>21892</v>
      </c>
      <c r="L33" s="566">
        <v>26434</v>
      </c>
      <c r="M33" s="566">
        <v>21515</v>
      </c>
      <c r="N33" s="566">
        <v>22074</v>
      </c>
      <c r="O33" s="566">
        <v>21168</v>
      </c>
    </row>
    <row r="34" spans="2:15" ht="33" customHeight="1" x14ac:dyDescent="0.25">
      <c r="B34" s="351" t="s">
        <v>551</v>
      </c>
      <c r="C34" s="566">
        <v>66943</v>
      </c>
      <c r="D34" s="566">
        <v>66777</v>
      </c>
      <c r="E34" s="566">
        <v>67034</v>
      </c>
      <c r="F34" s="566">
        <v>74473</v>
      </c>
      <c r="G34" s="566">
        <v>76186</v>
      </c>
      <c r="H34" s="566">
        <v>80189</v>
      </c>
      <c r="I34" s="566">
        <v>78904</v>
      </c>
      <c r="J34" s="566">
        <v>82386</v>
      </c>
      <c r="K34" s="566">
        <v>90438</v>
      </c>
      <c r="L34" s="566">
        <v>93612</v>
      </c>
      <c r="M34" s="566">
        <v>101200</v>
      </c>
      <c r="N34" s="566">
        <v>103744</v>
      </c>
      <c r="O34" s="566">
        <v>97525</v>
      </c>
    </row>
    <row r="35" spans="2:15" ht="33" customHeight="1" x14ac:dyDescent="0.25">
      <c r="B35" s="351" t="s">
        <v>552</v>
      </c>
      <c r="C35" s="566">
        <v>321165</v>
      </c>
      <c r="D35" s="566">
        <v>318630</v>
      </c>
      <c r="E35" s="566">
        <v>323297</v>
      </c>
      <c r="F35" s="566">
        <v>350931</v>
      </c>
      <c r="G35" s="566">
        <v>337954</v>
      </c>
      <c r="H35" s="566">
        <v>329639</v>
      </c>
      <c r="I35" s="566">
        <v>323770</v>
      </c>
      <c r="J35" s="566">
        <v>311082</v>
      </c>
      <c r="K35" s="566">
        <v>285347</v>
      </c>
      <c r="L35" s="566">
        <v>291820</v>
      </c>
      <c r="M35" s="566">
        <v>294149</v>
      </c>
      <c r="N35" s="566">
        <v>310161</v>
      </c>
      <c r="O35" s="566">
        <v>298623</v>
      </c>
    </row>
    <row r="36" spans="2:15" ht="33" customHeight="1" x14ac:dyDescent="0.25">
      <c r="B36" s="351" t="s">
        <v>553</v>
      </c>
      <c r="C36" s="566">
        <v>116141</v>
      </c>
      <c r="D36" s="566">
        <v>114260</v>
      </c>
      <c r="E36" s="566">
        <v>112764</v>
      </c>
      <c r="F36" s="566">
        <v>124127</v>
      </c>
      <c r="G36" s="566">
        <v>124225</v>
      </c>
      <c r="H36" s="566">
        <v>125582</v>
      </c>
      <c r="I36" s="566">
        <v>122077</v>
      </c>
      <c r="J36" s="566">
        <v>126133</v>
      </c>
      <c r="K36" s="566">
        <v>116027</v>
      </c>
      <c r="L36" s="566">
        <v>113122</v>
      </c>
      <c r="M36" s="566">
        <v>112564</v>
      </c>
      <c r="N36" s="566">
        <v>115622</v>
      </c>
      <c r="O36" s="566">
        <v>112293</v>
      </c>
    </row>
    <row r="37" spans="2:15" ht="33" customHeight="1" x14ac:dyDescent="0.25">
      <c r="B37" s="351" t="s">
        <v>554</v>
      </c>
      <c r="C37" s="566">
        <v>106260</v>
      </c>
      <c r="D37" s="566">
        <v>104361</v>
      </c>
      <c r="E37" s="566">
        <v>102792</v>
      </c>
      <c r="F37" s="566">
        <v>117977</v>
      </c>
      <c r="G37" s="566">
        <v>122913</v>
      </c>
      <c r="H37" s="566">
        <v>126731</v>
      </c>
      <c r="I37" s="566">
        <v>128984</v>
      </c>
      <c r="J37" s="566">
        <v>136191</v>
      </c>
      <c r="K37" s="566">
        <v>123694</v>
      </c>
      <c r="L37" s="566">
        <v>120567</v>
      </c>
      <c r="M37" s="566">
        <v>120073</v>
      </c>
      <c r="N37" s="566">
        <v>120756</v>
      </c>
      <c r="O37" s="566">
        <v>111992</v>
      </c>
    </row>
    <row r="38" spans="2:15" ht="33" customHeight="1" x14ac:dyDescent="0.25">
      <c r="B38" s="351" t="s">
        <v>555</v>
      </c>
      <c r="C38" s="566">
        <v>20078</v>
      </c>
      <c r="D38" s="566">
        <v>22170</v>
      </c>
      <c r="E38" s="566">
        <v>23844</v>
      </c>
      <c r="F38" s="566">
        <v>29739</v>
      </c>
      <c r="G38" s="566">
        <v>38138</v>
      </c>
      <c r="H38" s="566">
        <v>49024</v>
      </c>
      <c r="I38" s="566">
        <v>52003</v>
      </c>
      <c r="J38" s="566">
        <v>56349</v>
      </c>
      <c r="K38" s="566">
        <v>55897</v>
      </c>
      <c r="L38" s="566">
        <v>54712</v>
      </c>
      <c r="M38" s="566">
        <v>59354</v>
      </c>
      <c r="N38" s="566">
        <v>63249</v>
      </c>
      <c r="O38" s="566">
        <v>77196</v>
      </c>
    </row>
    <row r="39" spans="2:15" ht="33" customHeight="1" x14ac:dyDescent="0.25">
      <c r="B39" s="351" t="s">
        <v>556</v>
      </c>
      <c r="C39" s="566">
        <v>362766</v>
      </c>
      <c r="D39" s="566">
        <v>381344</v>
      </c>
      <c r="E39" s="566">
        <v>390798</v>
      </c>
      <c r="F39" s="566">
        <v>469018</v>
      </c>
      <c r="G39" s="566">
        <v>496574</v>
      </c>
      <c r="H39" s="566">
        <v>479486</v>
      </c>
      <c r="I39" s="566">
        <v>483697</v>
      </c>
      <c r="J39" s="566">
        <v>483784</v>
      </c>
      <c r="K39" s="566">
        <v>467741</v>
      </c>
      <c r="L39" s="566">
        <v>490072</v>
      </c>
      <c r="M39" s="566">
        <v>523636</v>
      </c>
      <c r="N39" s="566">
        <v>538768</v>
      </c>
      <c r="O39" s="566">
        <v>574234</v>
      </c>
    </row>
    <row r="40" spans="2:15" ht="33" customHeight="1" x14ac:dyDescent="0.25">
      <c r="B40" s="351" t="s">
        <v>557</v>
      </c>
      <c r="C40" s="566">
        <v>64858</v>
      </c>
      <c r="D40" s="566">
        <v>72733</v>
      </c>
      <c r="E40" s="566">
        <v>76722</v>
      </c>
      <c r="F40" s="566">
        <v>89364</v>
      </c>
      <c r="G40" s="566">
        <v>87535</v>
      </c>
      <c r="H40" s="566">
        <v>81996</v>
      </c>
      <c r="I40" s="566">
        <v>83573</v>
      </c>
      <c r="J40" s="566">
        <v>86780</v>
      </c>
      <c r="K40" s="566">
        <v>84679</v>
      </c>
      <c r="L40" s="566">
        <v>83823</v>
      </c>
      <c r="M40" s="566">
        <v>87651</v>
      </c>
      <c r="N40" s="566">
        <v>98471</v>
      </c>
      <c r="O40" s="566">
        <v>105475</v>
      </c>
    </row>
    <row r="41" spans="2:15" ht="33" customHeight="1" x14ac:dyDescent="0.25">
      <c r="B41" s="351" t="s">
        <v>558</v>
      </c>
      <c r="C41" s="566">
        <v>125347</v>
      </c>
      <c r="D41" s="566">
        <v>127087</v>
      </c>
      <c r="E41" s="566">
        <v>122857</v>
      </c>
      <c r="F41" s="566">
        <v>140813</v>
      </c>
      <c r="G41" s="566">
        <v>149626</v>
      </c>
      <c r="H41" s="566">
        <v>153488</v>
      </c>
      <c r="I41" s="566">
        <v>159961</v>
      </c>
      <c r="J41" s="566">
        <v>176564</v>
      </c>
      <c r="K41" s="566">
        <v>169150</v>
      </c>
      <c r="L41" s="566">
        <v>156944</v>
      </c>
      <c r="M41" s="566">
        <v>154129</v>
      </c>
      <c r="N41" s="566">
        <v>160564</v>
      </c>
      <c r="O41" s="566">
        <v>151792</v>
      </c>
    </row>
    <row r="42" spans="2:15" ht="33" customHeight="1" x14ac:dyDescent="0.25">
      <c r="B42" s="352" t="s">
        <v>548</v>
      </c>
      <c r="C42" s="567">
        <v>529887</v>
      </c>
      <c r="D42" s="567">
        <v>574402</v>
      </c>
      <c r="E42" s="567">
        <v>606712</v>
      </c>
      <c r="F42" s="567">
        <v>601592</v>
      </c>
      <c r="G42" s="567">
        <v>614500</v>
      </c>
      <c r="H42" s="567">
        <v>630092</v>
      </c>
      <c r="I42" s="567">
        <v>642410</v>
      </c>
      <c r="J42" s="567">
        <v>671760</v>
      </c>
      <c r="K42" s="567">
        <v>667359</v>
      </c>
      <c r="L42" s="567">
        <v>632944</v>
      </c>
      <c r="M42" s="567">
        <v>622771</v>
      </c>
      <c r="N42" s="567">
        <v>621912</v>
      </c>
      <c r="O42" s="567">
        <v>616216</v>
      </c>
    </row>
    <row r="43" spans="2:15" ht="33" customHeight="1" x14ac:dyDescent="0.25">
      <c r="B43" s="351" t="s">
        <v>559</v>
      </c>
      <c r="C43" s="566">
        <v>116394</v>
      </c>
      <c r="D43" s="566">
        <v>125474</v>
      </c>
      <c r="E43" s="566">
        <v>132307</v>
      </c>
      <c r="F43" s="566">
        <v>133131</v>
      </c>
      <c r="G43" s="566">
        <v>133866</v>
      </c>
      <c r="H43" s="566">
        <v>135703</v>
      </c>
      <c r="I43" s="566">
        <v>142883</v>
      </c>
      <c r="J43" s="566">
        <v>152675</v>
      </c>
      <c r="K43" s="566">
        <v>146975</v>
      </c>
      <c r="L43" s="566">
        <v>143502</v>
      </c>
      <c r="M43" s="566">
        <v>145371</v>
      </c>
      <c r="N43" s="566">
        <v>146552</v>
      </c>
      <c r="O43" s="566">
        <v>146920</v>
      </c>
    </row>
    <row r="44" spans="2:15" ht="33" customHeight="1" x14ac:dyDescent="0.25">
      <c r="B44" s="351" t="s">
        <v>560</v>
      </c>
      <c r="C44" s="566">
        <v>325361</v>
      </c>
      <c r="D44" s="566">
        <v>353933</v>
      </c>
      <c r="E44" s="566">
        <v>374134</v>
      </c>
      <c r="F44" s="566">
        <v>369704</v>
      </c>
      <c r="G44" s="566">
        <v>383866</v>
      </c>
      <c r="H44" s="566">
        <v>390758</v>
      </c>
      <c r="I44" s="566">
        <v>388101</v>
      </c>
      <c r="J44" s="566">
        <v>398121</v>
      </c>
      <c r="K44" s="566">
        <v>401098</v>
      </c>
      <c r="L44" s="566">
        <v>371168</v>
      </c>
      <c r="M44" s="566">
        <v>360556</v>
      </c>
      <c r="N44" s="566">
        <v>358492</v>
      </c>
      <c r="O44" s="566">
        <v>353274</v>
      </c>
    </row>
    <row r="45" spans="2:15" ht="33" customHeight="1" x14ac:dyDescent="0.25">
      <c r="B45" s="351" t="s">
        <v>150</v>
      </c>
      <c r="C45" s="566">
        <v>0</v>
      </c>
      <c r="D45" s="566">
        <v>0</v>
      </c>
      <c r="E45" s="566">
        <v>0</v>
      </c>
      <c r="F45" s="566">
        <v>0</v>
      </c>
      <c r="G45" s="566">
        <v>0</v>
      </c>
      <c r="H45" s="566">
        <v>0</v>
      </c>
      <c r="I45" s="566">
        <v>0</v>
      </c>
      <c r="J45" s="566">
        <v>0</v>
      </c>
      <c r="K45" s="566">
        <v>0</v>
      </c>
      <c r="L45" s="566">
        <v>0</v>
      </c>
      <c r="M45" s="566">
        <v>0</v>
      </c>
      <c r="N45" s="566">
        <v>0</v>
      </c>
      <c r="O45" s="566">
        <v>0</v>
      </c>
    </row>
    <row r="46" spans="2:15" ht="33" customHeight="1" x14ac:dyDescent="0.25">
      <c r="B46" s="351" t="s">
        <v>561</v>
      </c>
      <c r="C46" s="566">
        <v>0</v>
      </c>
      <c r="D46" s="566">
        <v>0</v>
      </c>
      <c r="E46" s="566">
        <v>0</v>
      </c>
      <c r="F46" s="566">
        <v>0</v>
      </c>
      <c r="G46" s="566">
        <v>0</v>
      </c>
      <c r="H46" s="566">
        <v>0</v>
      </c>
      <c r="I46" s="566">
        <v>0</v>
      </c>
      <c r="J46" s="566">
        <v>0</v>
      </c>
      <c r="K46" s="566">
        <v>0</v>
      </c>
      <c r="L46" s="566">
        <v>0</v>
      </c>
      <c r="M46" s="566">
        <v>0</v>
      </c>
      <c r="N46" s="566">
        <v>0</v>
      </c>
      <c r="O46" s="566">
        <v>0</v>
      </c>
    </row>
    <row r="47" spans="2:15" ht="33" customHeight="1" x14ac:dyDescent="0.25">
      <c r="B47" s="351" t="s">
        <v>562</v>
      </c>
      <c r="C47" s="566">
        <v>88132</v>
      </c>
      <c r="D47" s="566">
        <v>94995</v>
      </c>
      <c r="E47" s="566">
        <v>100271</v>
      </c>
      <c r="F47" s="566">
        <v>98757</v>
      </c>
      <c r="G47" s="566">
        <v>96768</v>
      </c>
      <c r="H47" s="566">
        <v>103631</v>
      </c>
      <c r="I47" s="566">
        <v>111426</v>
      </c>
      <c r="J47" s="566">
        <v>120964</v>
      </c>
      <c r="K47" s="566">
        <v>119286</v>
      </c>
      <c r="L47" s="566">
        <v>118274</v>
      </c>
      <c r="M47" s="566">
        <v>116844</v>
      </c>
      <c r="N47" s="566">
        <v>116868</v>
      </c>
      <c r="O47" s="566">
        <v>116022</v>
      </c>
    </row>
    <row r="48" spans="2:15" ht="33" customHeight="1" x14ac:dyDescent="0.25">
      <c r="B48" s="351" t="s">
        <v>563</v>
      </c>
      <c r="C48" s="566">
        <v>0</v>
      </c>
      <c r="D48" s="566">
        <v>0</v>
      </c>
      <c r="E48" s="566">
        <v>0</v>
      </c>
      <c r="F48" s="566">
        <v>0</v>
      </c>
      <c r="G48" s="566">
        <v>0</v>
      </c>
      <c r="H48" s="566">
        <v>0</v>
      </c>
      <c r="I48" s="566">
        <v>0</v>
      </c>
      <c r="J48" s="566">
        <v>0</v>
      </c>
      <c r="K48" s="566">
        <v>0</v>
      </c>
      <c r="L48" s="566">
        <v>0</v>
      </c>
      <c r="M48" s="566">
        <v>0</v>
      </c>
      <c r="N48" s="566">
        <v>0</v>
      </c>
      <c r="O48" s="566">
        <v>0</v>
      </c>
    </row>
    <row r="49" spans="1:15" ht="33" customHeight="1" x14ac:dyDescent="0.25">
      <c r="B49" s="157" t="s">
        <v>172</v>
      </c>
      <c r="C49" s="567">
        <v>1737367</v>
      </c>
      <c r="D49" s="567">
        <v>1805621</v>
      </c>
      <c r="E49" s="567">
        <v>1850050</v>
      </c>
      <c r="F49" s="567">
        <v>2022667</v>
      </c>
      <c r="G49" s="567">
        <v>2070179</v>
      </c>
      <c r="H49" s="567">
        <v>2076781</v>
      </c>
      <c r="I49" s="567">
        <v>2093671</v>
      </c>
      <c r="J49" s="567">
        <v>2149627</v>
      </c>
      <c r="K49" s="567">
        <v>2083390</v>
      </c>
      <c r="L49" s="567">
        <v>2065036</v>
      </c>
      <c r="M49" s="567">
        <v>2098147</v>
      </c>
      <c r="N49" s="567">
        <v>2156486</v>
      </c>
      <c r="O49" s="567">
        <v>2167510</v>
      </c>
    </row>
    <row r="50" spans="1:15" ht="17.25" customHeight="1" x14ac:dyDescent="0.3">
      <c r="B50" s="160" t="s">
        <v>256</v>
      </c>
      <c r="C50" s="170"/>
      <c r="D50" s="170"/>
      <c r="E50" s="170"/>
      <c r="F50" s="170"/>
      <c r="G50" s="170"/>
      <c r="H50" s="170"/>
      <c r="I50" s="170"/>
      <c r="J50" s="170"/>
      <c r="K50" s="170"/>
      <c r="L50" s="170"/>
      <c r="M50" s="170"/>
      <c r="N50" s="173"/>
      <c r="O50" s="173"/>
    </row>
    <row r="51" spans="1:15" ht="17.25" customHeight="1" x14ac:dyDescent="0.3">
      <c r="B51" s="160"/>
      <c r="C51" s="170"/>
      <c r="D51" s="170"/>
      <c r="E51" s="170"/>
      <c r="F51" s="170"/>
      <c r="G51" s="170"/>
      <c r="H51" s="170"/>
      <c r="I51" s="170"/>
      <c r="J51" s="170"/>
      <c r="K51" s="170"/>
      <c r="L51" s="170"/>
      <c r="M51" s="170"/>
      <c r="N51" s="173"/>
      <c r="O51" s="173"/>
    </row>
    <row r="52" spans="1:15" ht="17.25" customHeight="1" x14ac:dyDescent="0.3">
      <c r="B52" s="160"/>
      <c r="C52" s="170"/>
      <c r="D52" s="170"/>
      <c r="E52" s="170"/>
      <c r="F52" s="170"/>
      <c r="G52" s="170"/>
      <c r="H52" s="170"/>
      <c r="I52" s="170"/>
      <c r="J52" s="170"/>
      <c r="K52" s="170"/>
      <c r="L52" s="170"/>
      <c r="M52" s="170"/>
      <c r="N52" s="173"/>
      <c r="O52" s="173"/>
    </row>
    <row r="53" spans="1:15" ht="15.75" customHeight="1" x14ac:dyDescent="0.25">
      <c r="C53" s="170"/>
      <c r="D53" s="170"/>
      <c r="E53" s="170"/>
      <c r="F53" s="170"/>
      <c r="G53" s="170"/>
      <c r="H53" s="170"/>
      <c r="I53" s="170"/>
      <c r="J53" s="170"/>
      <c r="K53" s="170"/>
      <c r="L53" s="170"/>
      <c r="M53" s="170"/>
      <c r="N53" s="173"/>
      <c r="O53" s="173"/>
    </row>
    <row r="54" spans="1:15" ht="21.75" customHeight="1" x14ac:dyDescent="0.25">
      <c r="B54" s="926" t="s">
        <v>479</v>
      </c>
      <c r="C54" s="926"/>
      <c r="D54" s="926"/>
      <c r="E54" s="926"/>
      <c r="F54" s="926"/>
      <c r="G54" s="926"/>
      <c r="H54" s="926"/>
      <c r="I54" s="926"/>
      <c r="J54" s="926"/>
      <c r="K54" s="926"/>
      <c r="L54" s="145"/>
      <c r="M54" s="145"/>
      <c r="N54" s="145"/>
      <c r="O54" s="145"/>
    </row>
    <row r="55" spans="1:15" ht="19.5" customHeight="1" x14ac:dyDescent="0.25">
      <c r="B55" s="409"/>
      <c r="C55" s="409"/>
      <c r="D55" s="409"/>
      <c r="E55" s="409"/>
      <c r="F55" s="254"/>
      <c r="G55" s="183"/>
      <c r="H55" s="183"/>
    </row>
    <row r="56" spans="1:15" ht="19.5" customHeight="1" x14ac:dyDescent="0.25">
      <c r="A56" s="152"/>
      <c r="B56" s="106"/>
      <c r="C56" s="120"/>
      <c r="D56" s="121">
        <v>2018</v>
      </c>
      <c r="E56" s="121">
        <v>2018</v>
      </c>
      <c r="F56" s="121">
        <v>2019</v>
      </c>
      <c r="G56" s="121">
        <v>2019</v>
      </c>
      <c r="H56" s="836"/>
      <c r="I56" s="837"/>
      <c r="J56" s="837"/>
      <c r="K56" s="837"/>
      <c r="L56" s="837"/>
    </row>
    <row r="57" spans="1:15" ht="19.5" customHeight="1" x14ac:dyDescent="0.25">
      <c r="A57" s="152"/>
      <c r="B57" s="83" t="str">
        <f>+B10</f>
        <v>Servicios de regulación y administración de servicios de enseñanza</v>
      </c>
      <c r="C57" s="230" t="s">
        <v>153</v>
      </c>
      <c r="D57" s="418">
        <f>+N10</f>
        <v>1717</v>
      </c>
      <c r="E57" s="419">
        <f t="shared" ref="E57:E66" si="0">D57/$D$67</f>
        <v>7.0158491996946855E-4</v>
      </c>
      <c r="F57" s="128">
        <f>+O10</f>
        <v>1465</v>
      </c>
      <c r="G57" s="315">
        <f t="shared" ref="G57:G66" si="1">F57/$F$67</f>
        <v>5.8106420818995123E-4</v>
      </c>
      <c r="H57" s="836"/>
      <c r="I57" s="837"/>
      <c r="J57" s="837"/>
      <c r="K57" s="837"/>
      <c r="L57" s="837"/>
    </row>
    <row r="58" spans="1:15" ht="19.5" customHeight="1" x14ac:dyDescent="0.25">
      <c r="A58" s="152"/>
      <c r="B58" s="83" t="str">
        <f t="shared" ref="B58:B66" si="2">+B11</f>
        <v>Servicios de enseñanza de nivel de desarrollo infantil</v>
      </c>
      <c r="C58" s="230" t="s">
        <v>154</v>
      </c>
      <c r="D58" s="418">
        <f t="shared" ref="D58:D66" si="3">+N11</f>
        <v>38561</v>
      </c>
      <c r="E58" s="419">
        <f t="shared" si="0"/>
        <v>1.5756445019768594E-2</v>
      </c>
      <c r="F58" s="128">
        <f t="shared" ref="F58:F66" si="4">+O11</f>
        <v>38230</v>
      </c>
      <c r="G58" s="315">
        <f t="shared" si="1"/>
        <v>1.5163197733175315E-2</v>
      </c>
      <c r="H58" s="836"/>
      <c r="I58" s="837"/>
      <c r="J58" s="837"/>
      <c r="K58" s="837"/>
      <c r="L58" s="836"/>
    </row>
    <row r="59" spans="1:15" ht="19.5" customHeight="1" x14ac:dyDescent="0.25">
      <c r="A59" s="152"/>
      <c r="B59" s="83" t="str">
        <f t="shared" si="2"/>
        <v xml:space="preserve">Servicios de enseñanza de nivel preprimaria </v>
      </c>
      <c r="C59" s="230" t="s">
        <v>163</v>
      </c>
      <c r="D59" s="418">
        <f t="shared" si="3"/>
        <v>181720</v>
      </c>
      <c r="E59" s="419">
        <f t="shared" si="0"/>
        <v>7.4252773242196757E-2</v>
      </c>
      <c r="F59" s="128">
        <f t="shared" si="4"/>
        <v>176471</v>
      </c>
      <c r="G59" s="315">
        <f t="shared" si="1"/>
        <v>6.9993844289070919E-2</v>
      </c>
      <c r="H59" s="836"/>
      <c r="I59" s="837"/>
      <c r="J59" s="837"/>
      <c r="K59" s="837"/>
      <c r="L59" s="837"/>
    </row>
    <row r="60" spans="1:15" ht="19.5" customHeight="1" x14ac:dyDescent="0.25">
      <c r="A60" s="152"/>
      <c r="B60" s="83" t="str">
        <f t="shared" si="2"/>
        <v>Servicios de enseñanza de nivel primaria</v>
      </c>
      <c r="C60" s="230" t="s">
        <v>156</v>
      </c>
      <c r="D60" s="418">
        <f t="shared" si="3"/>
        <v>533062</v>
      </c>
      <c r="E60" s="419">
        <f t="shared" si="0"/>
        <v>0.21781494502548915</v>
      </c>
      <c r="F60" s="128">
        <f t="shared" si="4"/>
        <v>531834</v>
      </c>
      <c r="G60" s="315">
        <f t="shared" si="1"/>
        <v>0.2109417761764468</v>
      </c>
      <c r="H60" s="836"/>
      <c r="I60" s="837"/>
      <c r="J60" s="837"/>
      <c r="K60" s="837"/>
      <c r="L60" s="837"/>
    </row>
    <row r="61" spans="1:15" ht="19.5" customHeight="1" x14ac:dyDescent="0.25">
      <c r="A61" s="152"/>
      <c r="B61" s="83" t="str">
        <f t="shared" si="2"/>
        <v>Servicios de enseñanza secundaria baja</v>
      </c>
      <c r="C61" s="230" t="s">
        <v>158</v>
      </c>
      <c r="D61" s="418">
        <f t="shared" si="3"/>
        <v>193816</v>
      </c>
      <c r="E61" s="419">
        <f t="shared" si="0"/>
        <v>7.9195330721492443E-2</v>
      </c>
      <c r="F61" s="128">
        <f t="shared" si="4"/>
        <v>195431</v>
      </c>
      <c r="G61" s="315">
        <f t="shared" si="1"/>
        <v>7.7513965372539503E-2</v>
      </c>
      <c r="H61" s="836"/>
      <c r="I61" s="837"/>
      <c r="J61" s="837"/>
      <c r="K61" s="837"/>
      <c r="L61" s="837"/>
    </row>
    <row r="62" spans="1:15" ht="19.5" customHeight="1" x14ac:dyDescent="0.25">
      <c r="A62" s="152"/>
      <c r="B62" s="83" t="str">
        <f t="shared" si="2"/>
        <v>Servicios de enseñanza secundaria alta</v>
      </c>
      <c r="C62" s="230" t="s">
        <v>157</v>
      </c>
      <c r="D62" s="418">
        <f t="shared" si="3"/>
        <v>200297</v>
      </c>
      <c r="E62" s="419">
        <f t="shared" si="0"/>
        <v>8.184353798201785E-2</v>
      </c>
      <c r="F62" s="128">
        <f t="shared" si="4"/>
        <v>192947</v>
      </c>
      <c r="G62" s="315">
        <f t="shared" si="1"/>
        <v>7.6528734319199002E-2</v>
      </c>
      <c r="H62" s="836"/>
      <c r="I62" s="837"/>
      <c r="J62" s="837"/>
      <c r="K62" s="837"/>
      <c r="L62" s="837"/>
    </row>
    <row r="63" spans="1:15" ht="19.5" customHeight="1" x14ac:dyDescent="0.25">
      <c r="A63" s="152"/>
      <c r="B63" s="83" t="str">
        <f t="shared" si="2"/>
        <v>Servicios de enseñanza superior terciaria de ciclo corto</v>
      </c>
      <c r="C63" s="230" t="s">
        <v>159</v>
      </c>
      <c r="D63" s="418">
        <f t="shared" si="3"/>
        <v>93744</v>
      </c>
      <c r="E63" s="419">
        <f t="shared" si="0"/>
        <v>3.8304820464541561E-2</v>
      </c>
      <c r="F63" s="128">
        <f t="shared" si="4"/>
        <v>115500</v>
      </c>
      <c r="G63" s="315">
        <f t="shared" si="1"/>
        <v>4.5810864195180462E-2</v>
      </c>
      <c r="H63" s="836"/>
      <c r="I63" s="837"/>
      <c r="J63" s="837"/>
      <c r="K63" s="837"/>
      <c r="L63" s="837"/>
    </row>
    <row r="64" spans="1:15" ht="19.5" customHeight="1" x14ac:dyDescent="0.25">
      <c r="A64" s="152"/>
      <c r="B64" s="83" t="str">
        <f t="shared" si="2"/>
        <v>Servicios de enseñanza superior de tercer nivel</v>
      </c>
      <c r="C64" s="230" t="s">
        <v>238</v>
      </c>
      <c r="D64" s="418">
        <f t="shared" si="3"/>
        <v>800686</v>
      </c>
      <c r="E64" s="419">
        <f t="shared" si="0"/>
        <v>0.32716902925490621</v>
      </c>
      <c r="F64" s="128">
        <f t="shared" si="4"/>
        <v>860678</v>
      </c>
      <c r="G64" s="315">
        <f t="shared" si="1"/>
        <v>0.34137145431843746</v>
      </c>
      <c r="H64" s="836"/>
      <c r="I64" s="837"/>
      <c r="J64" s="837"/>
      <c r="K64" s="837"/>
      <c r="L64" s="837"/>
    </row>
    <row r="65" spans="1:12" ht="19.5" customHeight="1" x14ac:dyDescent="0.25">
      <c r="A65" s="152"/>
      <c r="B65" s="83" t="str">
        <f t="shared" si="2"/>
        <v>Servicios de enseñanza superior de cuarto nivel</v>
      </c>
      <c r="C65" s="230" t="s">
        <v>240</v>
      </c>
      <c r="D65" s="418">
        <f t="shared" si="3"/>
        <v>142984</v>
      </c>
      <c r="E65" s="419">
        <f t="shared" si="0"/>
        <v>5.8424821314452244E-2</v>
      </c>
      <c r="F65" s="128">
        <f t="shared" si="4"/>
        <v>152499</v>
      </c>
      <c r="G65" s="315">
        <f t="shared" si="1"/>
        <v>6.0485809341132679E-2</v>
      </c>
      <c r="H65" s="836"/>
      <c r="I65" s="837"/>
      <c r="J65" s="837"/>
      <c r="K65" s="837"/>
      <c r="L65" s="837"/>
    </row>
    <row r="66" spans="1:12" ht="19.5" customHeight="1" x14ac:dyDescent="0.25">
      <c r="A66" s="152"/>
      <c r="B66" s="83" t="str">
        <f t="shared" si="2"/>
        <v>Servicios de otros tipos de enseñanza n.c.p</v>
      </c>
      <c r="C66" s="230" t="s">
        <v>164</v>
      </c>
      <c r="D66" s="418">
        <f t="shared" si="3"/>
        <v>260729</v>
      </c>
      <c r="E66" s="419">
        <f t="shared" si="0"/>
        <v>0.10653671205516574</v>
      </c>
      <c r="F66" s="128">
        <f t="shared" si="4"/>
        <v>256181</v>
      </c>
      <c r="G66" s="315">
        <f t="shared" si="1"/>
        <v>0.10160929004662793</v>
      </c>
      <c r="H66" s="836"/>
      <c r="I66" s="837"/>
      <c r="J66" s="837"/>
      <c r="K66" s="837"/>
      <c r="L66" s="837"/>
    </row>
    <row r="67" spans="1:12" ht="19.5" customHeight="1" x14ac:dyDescent="0.25">
      <c r="A67" s="152"/>
      <c r="B67" s="230"/>
      <c r="C67" s="230">
        <f>+B67</f>
        <v>0</v>
      </c>
      <c r="D67" s="432">
        <f>SUM(D57:D66)</f>
        <v>2447316</v>
      </c>
      <c r="E67" s="433">
        <f t="shared" ref="E67:G67" si="5">SUM(E57:E66)</f>
        <v>1</v>
      </c>
      <c r="F67" s="432">
        <f t="shared" si="5"/>
        <v>2521236</v>
      </c>
      <c r="G67" s="433">
        <f t="shared" si="5"/>
        <v>1</v>
      </c>
      <c r="H67" s="836"/>
      <c r="I67" s="837"/>
      <c r="J67" s="837"/>
      <c r="K67" s="837"/>
      <c r="L67" s="837"/>
    </row>
    <row r="68" spans="1:12" ht="19.5" customHeight="1" x14ac:dyDescent="0.25">
      <c r="A68" s="152"/>
      <c r="B68" s="834"/>
      <c r="C68" s="835"/>
      <c r="D68" s="838">
        <f>+D67-N9</f>
        <v>0</v>
      </c>
      <c r="E68" s="839"/>
      <c r="F68" s="840">
        <f>+F67-O9</f>
        <v>0</v>
      </c>
      <c r="G68" s="834"/>
      <c r="H68" s="836"/>
      <c r="I68" s="837"/>
      <c r="J68" s="837"/>
      <c r="K68" s="837"/>
      <c r="L68" s="837"/>
    </row>
    <row r="69" spans="1:12" ht="19.5" customHeight="1" x14ac:dyDescent="0.25">
      <c r="A69" s="152"/>
      <c r="B69" s="834"/>
      <c r="C69" s="835"/>
      <c r="D69" s="838"/>
      <c r="E69" s="839"/>
      <c r="F69" s="834"/>
      <c r="G69" s="834"/>
      <c r="H69" s="836"/>
      <c r="I69" s="837"/>
      <c r="J69" s="837"/>
      <c r="K69" s="837"/>
      <c r="L69" s="837"/>
    </row>
    <row r="70" spans="1:12" ht="19.5" customHeight="1" x14ac:dyDescent="0.25">
      <c r="A70" s="152"/>
      <c r="B70" s="834"/>
      <c r="C70" s="835"/>
      <c r="D70" s="837"/>
      <c r="E70" s="837"/>
      <c r="F70" s="837"/>
      <c r="G70" s="837"/>
      <c r="H70" s="836"/>
      <c r="I70" s="837"/>
      <c r="J70" s="837"/>
      <c r="K70" s="837"/>
      <c r="L70" s="837"/>
    </row>
    <row r="71" spans="1:12" ht="19.5" customHeight="1" x14ac:dyDescent="0.25">
      <c r="B71" s="841"/>
      <c r="C71" s="842"/>
      <c r="D71" s="843"/>
      <c r="E71" s="844"/>
      <c r="F71" s="834"/>
      <c r="G71" s="834"/>
      <c r="H71" s="836"/>
      <c r="I71" s="837"/>
      <c r="J71" s="837"/>
      <c r="K71" s="837"/>
      <c r="L71" s="837"/>
    </row>
    <row r="72" spans="1:12" ht="19.5" customHeight="1" x14ac:dyDescent="0.25">
      <c r="B72" s="845"/>
      <c r="C72" s="845"/>
      <c r="D72" s="845"/>
      <c r="E72" s="845"/>
      <c r="F72" s="841"/>
      <c r="G72" s="841"/>
      <c r="H72" s="836"/>
      <c r="I72" s="836"/>
      <c r="J72" s="836"/>
      <c r="K72" s="837"/>
      <c r="L72" s="837"/>
    </row>
    <row r="73" spans="1:12" ht="19.5" customHeight="1" x14ac:dyDescent="0.25">
      <c r="B73" s="431"/>
      <c r="C73" s="431"/>
      <c r="D73" s="431"/>
      <c r="E73" s="431"/>
      <c r="F73" s="430"/>
      <c r="G73" s="430"/>
      <c r="H73" s="429"/>
      <c r="I73" s="429"/>
      <c r="J73" s="429"/>
    </row>
    <row r="74" spans="1:12" ht="19.5" customHeight="1" x14ac:dyDescent="0.25">
      <c r="B74" s="196"/>
      <c r="C74" s="196"/>
      <c r="D74" s="196"/>
      <c r="E74" s="196"/>
      <c r="F74" s="191"/>
      <c r="G74" s="191"/>
    </row>
    <row r="75" spans="1:12" ht="19.5" customHeight="1" x14ac:dyDescent="0.25">
      <c r="B75" s="196"/>
      <c r="C75" s="196"/>
      <c r="D75" s="196"/>
      <c r="E75" s="196"/>
      <c r="F75" s="191"/>
      <c r="G75" s="191"/>
    </row>
    <row r="76" spans="1:12" ht="19.5" customHeight="1" x14ac:dyDescent="0.25">
      <c r="B76" s="196"/>
      <c r="C76" s="196"/>
      <c r="D76" s="196"/>
      <c r="E76" s="196"/>
      <c r="F76" s="191"/>
      <c r="G76" s="191"/>
    </row>
    <row r="77" spans="1:12" ht="15.75" x14ac:dyDescent="0.3">
      <c r="B77" s="160"/>
      <c r="C77" s="179" t="s">
        <v>227</v>
      </c>
    </row>
    <row r="78" spans="1:12" ht="15.75" x14ac:dyDescent="0.3">
      <c r="B78" s="160"/>
    </row>
    <row r="79" spans="1:12" ht="15.75" x14ac:dyDescent="0.3">
      <c r="B79" s="160"/>
    </row>
    <row r="80" spans="1:12" ht="15.75" x14ac:dyDescent="0.3">
      <c r="B80" s="160"/>
    </row>
    <row r="81" spans="2:15" x14ac:dyDescent="0.25">
      <c r="B81" s="930" t="s">
        <v>247</v>
      </c>
      <c r="C81" s="930"/>
      <c r="D81" s="930"/>
      <c r="E81" s="930"/>
      <c r="F81" s="930"/>
      <c r="G81" s="930"/>
      <c r="H81" s="930"/>
      <c r="I81" s="930"/>
      <c r="J81" s="930"/>
      <c r="K81" s="930"/>
      <c r="L81" s="930"/>
    </row>
    <row r="82" spans="2:15" x14ac:dyDescent="0.25">
      <c r="B82" s="673"/>
      <c r="C82" s="673"/>
      <c r="D82" s="673"/>
      <c r="E82" s="673"/>
      <c r="F82" s="673"/>
      <c r="G82" s="673"/>
      <c r="H82" s="673"/>
      <c r="I82" s="673"/>
      <c r="J82" s="673"/>
      <c r="K82" s="673"/>
      <c r="L82" s="673"/>
    </row>
    <row r="83" spans="2:15" ht="15.75" x14ac:dyDescent="0.3">
      <c r="B83" s="160"/>
    </row>
    <row r="84" spans="2:15" ht="15.75" x14ac:dyDescent="0.3">
      <c r="B84" s="160"/>
    </row>
    <row r="85" spans="2:15" ht="18" x14ac:dyDescent="0.25">
      <c r="B85" s="926" t="s">
        <v>497</v>
      </c>
      <c r="C85" s="926"/>
      <c r="D85" s="926"/>
      <c r="E85" s="926"/>
      <c r="F85" s="926"/>
      <c r="G85" s="926"/>
      <c r="H85" s="926"/>
      <c r="I85" s="926"/>
      <c r="J85" s="926"/>
      <c r="K85" s="926"/>
    </row>
    <row r="86" spans="2:15" ht="15.75" x14ac:dyDescent="0.3">
      <c r="B86" s="160"/>
    </row>
    <row r="87" spans="2:15" ht="15.75" x14ac:dyDescent="0.3">
      <c r="B87" s="680"/>
      <c r="C87" s="105"/>
      <c r="D87" s="105"/>
      <c r="E87" s="105"/>
      <c r="F87" s="105"/>
      <c r="G87" s="105"/>
    </row>
    <row r="88" spans="2:15" ht="15.75" x14ac:dyDescent="0.3">
      <c r="B88" s="123" t="str">
        <f>+B20</f>
        <v>Productos conexos</v>
      </c>
      <c r="C88" s="878">
        <v>2018</v>
      </c>
      <c r="D88" s="878">
        <v>2019</v>
      </c>
      <c r="E88" s="878">
        <v>2018</v>
      </c>
      <c r="F88" s="878">
        <v>2019</v>
      </c>
      <c r="G88" s="105"/>
      <c r="H88" s="144"/>
      <c r="I88" s="144"/>
      <c r="J88" s="144"/>
    </row>
    <row r="89" spans="2:15" ht="15.75" x14ac:dyDescent="0.3">
      <c r="B89" s="123" t="str">
        <f>+B22</f>
        <v>Pasta papel, papel y cartón, prod. editorial y otros</v>
      </c>
      <c r="C89" s="590">
        <f>+N22</f>
        <v>501956</v>
      </c>
      <c r="D89" s="590">
        <f>+O22</f>
        <v>499526</v>
      </c>
      <c r="E89" s="879">
        <f>+C89/$C$95</f>
        <v>0.53500713583018111</v>
      </c>
      <c r="F89" s="879">
        <f>+D89/$D$95</f>
        <v>0.53148809986136281</v>
      </c>
      <c r="G89" s="123"/>
      <c r="H89" s="876"/>
      <c r="I89" s="876"/>
      <c r="J89" s="876"/>
      <c r="K89" s="876"/>
      <c r="L89" s="876"/>
      <c r="M89" s="876"/>
      <c r="N89" s="876"/>
      <c r="O89" s="876"/>
    </row>
    <row r="90" spans="2:15" ht="15.75" x14ac:dyDescent="0.3">
      <c r="B90" s="123" t="str">
        <f>+B21</f>
        <v xml:space="preserve">Prendas de vestir </v>
      </c>
      <c r="C90" s="590">
        <f>+N21</f>
        <v>237671</v>
      </c>
      <c r="D90" s="590">
        <f>+O21</f>
        <v>239721</v>
      </c>
      <c r="E90" s="879">
        <f t="shared" ref="E90:E94" si="6">+C90/$C$95</f>
        <v>0.25332037266193647</v>
      </c>
      <c r="F90" s="879">
        <f t="shared" ref="F90:F94" si="7">+D90/$D$95</f>
        <v>0.25505951399299687</v>
      </c>
      <c r="G90" s="123"/>
      <c r="H90" s="876"/>
      <c r="I90" s="876"/>
      <c r="J90" s="876"/>
      <c r="K90" s="876"/>
      <c r="L90" s="876"/>
      <c r="M90" s="876"/>
      <c r="N90" s="876"/>
      <c r="O90" s="876"/>
    </row>
    <row r="91" spans="2:15" ht="15.75" x14ac:dyDescent="0.3">
      <c r="B91" s="123" t="str">
        <f>+B25</f>
        <v>Servicios de transporte y almacenamiento</v>
      </c>
      <c r="C91" s="590">
        <f>+N25</f>
        <v>198596</v>
      </c>
      <c r="D91" s="590">
        <f>+O25</f>
        <v>200616</v>
      </c>
      <c r="E91" s="879">
        <f t="shared" si="6"/>
        <v>0.21167249150788245</v>
      </c>
      <c r="F91" s="879">
        <f t="shared" si="7"/>
        <v>0.21345238614564038</v>
      </c>
      <c r="G91" s="123"/>
      <c r="H91" s="876"/>
      <c r="I91" s="876"/>
      <c r="J91" s="876"/>
      <c r="K91" s="876"/>
      <c r="L91" s="876"/>
      <c r="M91" s="876"/>
      <c r="N91" s="876"/>
      <c r="O91" s="876"/>
    </row>
    <row r="92" spans="2:15" ht="15.75" x14ac:dyDescent="0.3">
      <c r="B92" s="123" t="str">
        <f>+B23</f>
        <v>Muebles</v>
      </c>
      <c r="C92" s="590">
        <f>+N23</f>
        <v>0</v>
      </c>
      <c r="D92" s="590">
        <f>+O23</f>
        <v>0</v>
      </c>
      <c r="E92" s="879">
        <f t="shared" si="6"/>
        <v>0</v>
      </c>
      <c r="F92" s="879">
        <f t="shared" si="7"/>
        <v>0</v>
      </c>
      <c r="G92" s="123"/>
      <c r="H92" s="876"/>
      <c r="I92" s="876"/>
      <c r="J92" s="876"/>
      <c r="K92" s="876"/>
      <c r="L92" s="876"/>
      <c r="M92" s="876"/>
      <c r="N92" s="876"/>
      <c r="O92" s="876"/>
    </row>
    <row r="93" spans="2:15" ht="15.75" x14ac:dyDescent="0.3">
      <c r="B93" s="123" t="str">
        <f>+B24</f>
        <v>Trabajos de construcción y construcción</v>
      </c>
      <c r="C93" s="590">
        <f>+N24</f>
        <v>0</v>
      </c>
      <c r="D93" s="590">
        <f>+O24</f>
        <v>0</v>
      </c>
      <c r="E93" s="879">
        <f t="shared" si="6"/>
        <v>0</v>
      </c>
      <c r="F93" s="879">
        <f t="shared" si="7"/>
        <v>0</v>
      </c>
      <c r="G93" s="123"/>
      <c r="H93" s="876"/>
      <c r="I93" s="876"/>
      <c r="J93" s="876"/>
      <c r="K93" s="876"/>
      <c r="L93" s="876"/>
      <c r="M93" s="876"/>
      <c r="N93" s="876"/>
      <c r="O93" s="876"/>
    </row>
    <row r="94" spans="2:15" ht="15.75" x14ac:dyDescent="0.3">
      <c r="B94" s="123" t="str">
        <f>+B26</f>
        <v>Servicios de comercio</v>
      </c>
      <c r="C94" s="590">
        <f>+N26</f>
        <v>0</v>
      </c>
      <c r="D94" s="590">
        <f t="shared" ref="D94" si="8">+D26</f>
        <v>0</v>
      </c>
      <c r="E94" s="879">
        <f t="shared" si="6"/>
        <v>0</v>
      </c>
      <c r="F94" s="879">
        <f t="shared" si="7"/>
        <v>0</v>
      </c>
      <c r="G94" s="123"/>
      <c r="H94" s="876"/>
      <c r="I94" s="876"/>
      <c r="J94" s="876"/>
      <c r="K94" s="876"/>
      <c r="L94" s="876"/>
      <c r="M94" s="876"/>
      <c r="N94" s="876"/>
      <c r="O94" s="876"/>
    </row>
    <row r="95" spans="2:15" ht="15.75" x14ac:dyDescent="0.3">
      <c r="B95" s="123" t="s">
        <v>172</v>
      </c>
      <c r="C95" s="880">
        <f>+SUM(C89:C94)</f>
        <v>938223</v>
      </c>
      <c r="D95" s="880">
        <f>+SUM(D89:D94)</f>
        <v>939863</v>
      </c>
      <c r="E95" s="879">
        <f>++SUM(E89:E94)</f>
        <v>1</v>
      </c>
      <c r="F95" s="879">
        <f>++SUM(F89:F94)</f>
        <v>1</v>
      </c>
      <c r="G95" s="881"/>
      <c r="H95" s="877"/>
      <c r="I95" s="877"/>
      <c r="J95" s="877"/>
      <c r="K95" s="877"/>
      <c r="L95" s="877"/>
      <c r="M95" s="877"/>
      <c r="N95" s="877"/>
      <c r="O95" s="877"/>
    </row>
    <row r="96" spans="2:15" x14ac:dyDescent="0.25">
      <c r="B96" s="105"/>
      <c r="C96" s="882">
        <f>+C95-N20</f>
        <v>0</v>
      </c>
      <c r="D96" s="882">
        <f>+D95-O20</f>
        <v>0</v>
      </c>
      <c r="E96" s="685"/>
      <c r="F96" s="685"/>
      <c r="G96" s="685"/>
      <c r="H96" s="682"/>
      <c r="I96" s="682"/>
      <c r="J96" s="682"/>
      <c r="K96" s="682"/>
      <c r="L96" s="682"/>
      <c r="M96" s="682"/>
      <c r="N96" s="682"/>
      <c r="O96" s="682"/>
    </row>
    <row r="97" spans="2:10" x14ac:dyDescent="0.25">
      <c r="B97" s="105"/>
      <c r="C97" s="105"/>
      <c r="D97" s="105"/>
      <c r="E97" s="105"/>
      <c r="F97" s="105"/>
      <c r="G97" s="105"/>
      <c r="H97" s="144"/>
      <c r="I97" s="144"/>
      <c r="J97" s="144"/>
    </row>
    <row r="98" spans="2:10" x14ac:dyDescent="0.25">
      <c r="B98" s="105"/>
      <c r="C98" s="105"/>
      <c r="D98" s="105"/>
      <c r="E98" s="105"/>
      <c r="F98" s="105"/>
      <c r="G98" s="105"/>
      <c r="H98" s="144"/>
      <c r="I98" s="144"/>
      <c r="J98" s="144"/>
    </row>
    <row r="99" spans="2:10" x14ac:dyDescent="0.25">
      <c r="B99" s="105"/>
      <c r="C99" s="105"/>
      <c r="D99" s="105"/>
      <c r="E99" s="105"/>
      <c r="F99" s="105"/>
      <c r="G99" s="105"/>
      <c r="H99" s="144"/>
      <c r="I99" s="144"/>
      <c r="J99" s="144"/>
    </row>
    <row r="100" spans="2:10" ht="15.75" x14ac:dyDescent="0.3">
      <c r="B100" s="876"/>
    </row>
    <row r="101" spans="2:10" ht="15.75" x14ac:dyDescent="0.3">
      <c r="B101" s="876"/>
    </row>
    <row r="102" spans="2:10" ht="15.75" x14ac:dyDescent="0.3">
      <c r="B102" s="876">
        <f>+B51</f>
        <v>0</v>
      </c>
    </row>
    <row r="103" spans="2:10" ht="15.75" x14ac:dyDescent="0.3">
      <c r="B103" s="160"/>
    </row>
    <row r="104" spans="2:10" ht="15.75" x14ac:dyDescent="0.3">
      <c r="B104" s="160"/>
    </row>
    <row r="105" spans="2:10" ht="15.75" x14ac:dyDescent="0.3">
      <c r="B105" s="160"/>
    </row>
    <row r="106" spans="2:10" ht="15.75" x14ac:dyDescent="0.3">
      <c r="B106" s="160"/>
    </row>
    <row r="107" spans="2:10" ht="15.75" x14ac:dyDescent="0.3">
      <c r="B107" s="160"/>
    </row>
    <row r="108" spans="2:10" ht="15.75" x14ac:dyDescent="0.3">
      <c r="B108" s="160"/>
    </row>
    <row r="109" spans="2:10" ht="15.75" x14ac:dyDescent="0.3">
      <c r="B109" s="160"/>
    </row>
    <row r="110" spans="2:10" ht="15.75" x14ac:dyDescent="0.3">
      <c r="B110" s="160"/>
    </row>
    <row r="111" spans="2:10" ht="15.75" x14ac:dyDescent="0.3">
      <c r="B111" s="160"/>
    </row>
    <row r="112" spans="2:10" ht="15.75" x14ac:dyDescent="0.3">
      <c r="B112" s="160"/>
    </row>
    <row r="113" spans="1:16" ht="15.75" x14ac:dyDescent="0.3">
      <c r="B113" s="160"/>
    </row>
    <row r="114" spans="1:16" ht="15.75" x14ac:dyDescent="0.3">
      <c r="B114" s="160"/>
    </row>
    <row r="115" spans="1:16" ht="15.75" x14ac:dyDescent="0.3">
      <c r="B115" s="160"/>
    </row>
    <row r="116" spans="1:16" ht="32.450000000000003" customHeight="1" x14ac:dyDescent="0.25">
      <c r="B116" s="926" t="s">
        <v>478</v>
      </c>
      <c r="C116" s="926"/>
      <c r="D116" s="926"/>
      <c r="E116" s="926"/>
      <c r="F116" s="926"/>
      <c r="G116" s="926"/>
      <c r="H116" s="926"/>
      <c r="I116" s="926"/>
      <c r="J116" s="926"/>
      <c r="K116" s="926"/>
      <c r="L116" s="926"/>
      <c r="M116" s="926"/>
    </row>
    <row r="117" spans="1:16" ht="18" x14ac:dyDescent="0.25">
      <c r="A117" s="926"/>
      <c r="B117" s="926"/>
      <c r="C117" s="926"/>
      <c r="D117" s="926"/>
      <c r="E117" s="926"/>
      <c r="F117" s="926"/>
      <c r="G117" s="926"/>
      <c r="H117" s="926"/>
      <c r="I117" s="926"/>
      <c r="J117" s="926"/>
      <c r="K117" s="926"/>
      <c r="L117" s="926"/>
      <c r="M117" s="926"/>
      <c r="N117" s="926"/>
    </row>
    <row r="118" spans="1:16" ht="18" x14ac:dyDescent="0.25">
      <c r="A118" s="708"/>
      <c r="B118" s="784"/>
      <c r="C118" s="784"/>
      <c r="D118" s="784"/>
      <c r="E118" s="784"/>
      <c r="F118" s="784"/>
      <c r="G118" s="784"/>
      <c r="H118" s="784"/>
      <c r="I118" s="784"/>
      <c r="J118" s="784"/>
      <c r="K118" s="784"/>
      <c r="L118" s="784"/>
      <c r="M118" s="784"/>
      <c r="N118" s="784"/>
      <c r="O118" s="789"/>
    </row>
    <row r="119" spans="1:16" ht="18" x14ac:dyDescent="0.25">
      <c r="A119" s="708"/>
      <c r="B119" s="784"/>
      <c r="C119" s="784">
        <f t="shared" ref="C119:O119" si="9">+C8</f>
        <v>2007</v>
      </c>
      <c r="D119" s="784">
        <f t="shared" si="9"/>
        <v>2008</v>
      </c>
      <c r="E119" s="784">
        <f t="shared" si="9"/>
        <v>2009</v>
      </c>
      <c r="F119" s="784">
        <f t="shared" si="9"/>
        <v>2010</v>
      </c>
      <c r="G119" s="784">
        <f t="shared" si="9"/>
        <v>2011</v>
      </c>
      <c r="H119" s="784">
        <f t="shared" si="9"/>
        <v>2012</v>
      </c>
      <c r="I119" s="784">
        <f t="shared" si="9"/>
        <v>2013</v>
      </c>
      <c r="J119" s="784">
        <f t="shared" si="9"/>
        <v>2014</v>
      </c>
      <c r="K119" s="784">
        <f t="shared" si="9"/>
        <v>2015</v>
      </c>
      <c r="L119" s="784">
        <f t="shared" si="9"/>
        <v>2016</v>
      </c>
      <c r="M119" s="784">
        <f t="shared" si="9"/>
        <v>2017</v>
      </c>
      <c r="N119" s="784">
        <f t="shared" si="9"/>
        <v>2018</v>
      </c>
      <c r="O119" s="784">
        <f t="shared" si="9"/>
        <v>2019</v>
      </c>
    </row>
    <row r="120" spans="1:16" ht="18" x14ac:dyDescent="0.25">
      <c r="A120" s="708"/>
      <c r="B120" s="785" t="str">
        <f>+B9</f>
        <v>Productos característicos</v>
      </c>
      <c r="C120" s="785">
        <f t="shared" ref="C120:O120" si="10">+C9</f>
        <v>1207480</v>
      </c>
      <c r="D120" s="785">
        <f t="shared" si="10"/>
        <v>1304372</v>
      </c>
      <c r="E120" s="785">
        <f t="shared" si="10"/>
        <v>1358820</v>
      </c>
      <c r="F120" s="785">
        <f t="shared" si="10"/>
        <v>1585215</v>
      </c>
      <c r="G120" s="785">
        <f t="shared" si="10"/>
        <v>1687140</v>
      </c>
      <c r="H120" s="785">
        <f t="shared" si="10"/>
        <v>1791309</v>
      </c>
      <c r="I120" s="785">
        <f t="shared" si="10"/>
        <v>1913646</v>
      </c>
      <c r="J120" s="785">
        <f t="shared" si="10"/>
        <v>2099370</v>
      </c>
      <c r="K120" s="785">
        <f t="shared" si="10"/>
        <v>2090032</v>
      </c>
      <c r="L120" s="785">
        <f t="shared" si="10"/>
        <v>2151378</v>
      </c>
      <c r="M120" s="785">
        <f t="shared" si="10"/>
        <v>2298717</v>
      </c>
      <c r="N120" s="785">
        <f t="shared" si="10"/>
        <v>2447316</v>
      </c>
      <c r="O120" s="785">
        <f t="shared" si="10"/>
        <v>2521236</v>
      </c>
    </row>
    <row r="121" spans="1:16" ht="18" x14ac:dyDescent="0.25">
      <c r="A121" s="708"/>
      <c r="B121" s="785" t="str">
        <f t="shared" ref="B121:O121" si="11">+B20</f>
        <v>Productos conexos</v>
      </c>
      <c r="C121" s="785">
        <f t="shared" si="11"/>
        <v>529887</v>
      </c>
      <c r="D121" s="785">
        <f t="shared" si="11"/>
        <v>600485</v>
      </c>
      <c r="E121" s="785">
        <f t="shared" si="11"/>
        <v>671284</v>
      </c>
      <c r="F121" s="785">
        <f t="shared" si="11"/>
        <v>701484</v>
      </c>
      <c r="G121" s="785">
        <f t="shared" si="11"/>
        <v>744641</v>
      </c>
      <c r="H121" s="785">
        <f t="shared" si="11"/>
        <v>795343</v>
      </c>
      <c r="I121" s="785">
        <f t="shared" si="11"/>
        <v>851852</v>
      </c>
      <c r="J121" s="785">
        <f t="shared" si="11"/>
        <v>936820</v>
      </c>
      <c r="K121" s="785">
        <f t="shared" si="11"/>
        <v>944930</v>
      </c>
      <c r="L121" s="785">
        <f t="shared" si="11"/>
        <v>920834</v>
      </c>
      <c r="M121" s="785">
        <f t="shared" si="11"/>
        <v>926073</v>
      </c>
      <c r="N121" s="785">
        <f t="shared" si="11"/>
        <v>938223</v>
      </c>
      <c r="O121" s="785">
        <f t="shared" si="11"/>
        <v>939863</v>
      </c>
    </row>
    <row r="122" spans="1:16" ht="18" x14ac:dyDescent="0.25">
      <c r="A122" s="708"/>
      <c r="B122" s="786" t="str">
        <f>+B27</f>
        <v>Total</v>
      </c>
      <c r="C122" s="785">
        <f>+C120+C121</f>
        <v>1737367</v>
      </c>
      <c r="D122" s="785">
        <f t="shared" ref="D122:O122" si="12">+D120+D121</f>
        <v>1904857</v>
      </c>
      <c r="E122" s="785">
        <f t="shared" si="12"/>
        <v>2030104</v>
      </c>
      <c r="F122" s="785">
        <f t="shared" si="12"/>
        <v>2286699</v>
      </c>
      <c r="G122" s="785">
        <f t="shared" si="12"/>
        <v>2431781</v>
      </c>
      <c r="H122" s="785">
        <f t="shared" si="12"/>
        <v>2586652</v>
      </c>
      <c r="I122" s="785">
        <f t="shared" si="12"/>
        <v>2765498</v>
      </c>
      <c r="J122" s="785">
        <f t="shared" si="12"/>
        <v>3036190</v>
      </c>
      <c r="K122" s="785">
        <f t="shared" si="12"/>
        <v>3034962</v>
      </c>
      <c r="L122" s="785">
        <f t="shared" si="12"/>
        <v>3072212</v>
      </c>
      <c r="M122" s="785">
        <f t="shared" si="12"/>
        <v>3224790</v>
      </c>
      <c r="N122" s="785">
        <f t="shared" si="12"/>
        <v>3385539</v>
      </c>
      <c r="O122" s="785">
        <f t="shared" si="12"/>
        <v>3461099</v>
      </c>
      <c r="P122" s="782">
        <f>+P27</f>
        <v>0</v>
      </c>
    </row>
    <row r="123" spans="1:16" ht="18" x14ac:dyDescent="0.25">
      <c r="A123" s="708"/>
      <c r="B123" s="784"/>
      <c r="C123" s="103">
        <f t="shared" ref="C123:O123" si="13">+C122-C27</f>
        <v>0</v>
      </c>
      <c r="D123" s="103">
        <f t="shared" si="13"/>
        <v>0</v>
      </c>
      <c r="E123" s="103">
        <f t="shared" si="13"/>
        <v>0</v>
      </c>
      <c r="F123" s="103">
        <f t="shared" si="13"/>
        <v>0</v>
      </c>
      <c r="G123" s="103">
        <f t="shared" si="13"/>
        <v>0</v>
      </c>
      <c r="H123" s="103">
        <f t="shared" si="13"/>
        <v>0</v>
      </c>
      <c r="I123" s="103">
        <f t="shared" si="13"/>
        <v>0</v>
      </c>
      <c r="J123" s="103">
        <f t="shared" si="13"/>
        <v>0</v>
      </c>
      <c r="K123" s="103">
        <f t="shared" si="13"/>
        <v>0</v>
      </c>
      <c r="L123" s="103">
        <f t="shared" si="13"/>
        <v>0</v>
      </c>
      <c r="M123" s="103">
        <f t="shared" si="13"/>
        <v>0</v>
      </c>
      <c r="N123" s="103">
        <f t="shared" si="13"/>
        <v>0</v>
      </c>
      <c r="O123" s="103">
        <f t="shared" si="13"/>
        <v>0</v>
      </c>
    </row>
    <row r="124" spans="1:16" ht="18" x14ac:dyDescent="0.25">
      <c r="A124" s="708"/>
      <c r="B124" s="788"/>
      <c r="C124" s="787">
        <f t="shared" ref="C124:O124" si="14">+C122-C27</f>
        <v>0</v>
      </c>
      <c r="D124" s="787">
        <f t="shared" si="14"/>
        <v>0</v>
      </c>
      <c r="E124" s="787">
        <f t="shared" si="14"/>
        <v>0</v>
      </c>
      <c r="F124" s="787">
        <f t="shared" si="14"/>
        <v>0</v>
      </c>
      <c r="G124" s="787">
        <f t="shared" si="14"/>
        <v>0</v>
      </c>
      <c r="H124" s="787">
        <f t="shared" si="14"/>
        <v>0</v>
      </c>
      <c r="I124" s="787">
        <f t="shared" si="14"/>
        <v>0</v>
      </c>
      <c r="J124" s="787">
        <f t="shared" si="14"/>
        <v>0</v>
      </c>
      <c r="K124" s="787">
        <f t="shared" si="14"/>
        <v>0</v>
      </c>
      <c r="L124" s="787">
        <f t="shared" si="14"/>
        <v>0</v>
      </c>
      <c r="M124" s="787">
        <f t="shared" si="14"/>
        <v>0</v>
      </c>
      <c r="N124" s="787">
        <f t="shared" si="14"/>
        <v>0</v>
      </c>
      <c r="O124" s="787">
        <f t="shared" si="14"/>
        <v>0</v>
      </c>
    </row>
    <row r="125" spans="1:16" ht="18" x14ac:dyDescent="0.25">
      <c r="A125" s="708"/>
      <c r="B125" s="783"/>
      <c r="C125" s="525"/>
      <c r="D125" s="525"/>
      <c r="E125" s="525"/>
      <c r="F125" s="525"/>
      <c r="G125" s="525"/>
      <c r="H125" s="525"/>
      <c r="I125" s="525"/>
      <c r="J125" s="525"/>
      <c r="K125" s="525"/>
      <c r="L125" s="525"/>
      <c r="M125" s="525"/>
      <c r="N125" s="525"/>
      <c r="O125" s="525"/>
    </row>
    <row r="126" spans="1:16" ht="18" x14ac:dyDescent="0.25">
      <c r="A126" s="708"/>
      <c r="B126" s="708"/>
      <c r="C126" s="525"/>
      <c r="D126" s="525"/>
      <c r="E126" s="525"/>
      <c r="F126" s="525"/>
      <c r="G126" s="525"/>
      <c r="H126" s="525"/>
      <c r="I126" s="525"/>
      <c r="J126" s="525"/>
      <c r="K126" s="525"/>
      <c r="L126" s="525"/>
      <c r="M126" s="525"/>
      <c r="N126" s="525"/>
      <c r="O126" s="525"/>
    </row>
    <row r="127" spans="1:16" ht="18" x14ac:dyDescent="0.25">
      <c r="A127" s="708"/>
      <c r="B127" s="708"/>
      <c r="C127" s="708"/>
      <c r="D127" s="708"/>
      <c r="E127" s="708"/>
      <c r="F127" s="708"/>
      <c r="G127" s="708"/>
      <c r="H127" s="708"/>
      <c r="I127" s="708"/>
      <c r="J127" s="708"/>
      <c r="K127" s="708"/>
      <c r="L127" s="708"/>
      <c r="M127" s="708"/>
      <c r="N127" s="708"/>
    </row>
    <row r="128" spans="1:16" ht="18" x14ac:dyDescent="0.25">
      <c r="A128" s="708"/>
      <c r="B128" s="708"/>
      <c r="C128" s="708"/>
      <c r="D128" s="708"/>
      <c r="E128" s="708"/>
      <c r="F128" s="708"/>
      <c r="G128" s="708"/>
      <c r="H128" s="708"/>
      <c r="I128" s="708"/>
      <c r="J128" s="708"/>
      <c r="K128" s="708"/>
      <c r="L128" s="708"/>
      <c r="M128" s="708"/>
      <c r="N128" s="708"/>
    </row>
    <row r="129" spans="1:14" ht="18" x14ac:dyDescent="0.25">
      <c r="A129" s="708"/>
      <c r="B129" s="708"/>
      <c r="C129" s="708"/>
      <c r="D129" s="708"/>
      <c r="E129" s="708"/>
      <c r="F129" s="708"/>
      <c r="G129" s="708"/>
      <c r="H129" s="708"/>
      <c r="I129" s="708"/>
      <c r="J129" s="708"/>
      <c r="K129" s="708"/>
      <c r="L129" s="708"/>
      <c r="M129" s="708"/>
      <c r="N129" s="708"/>
    </row>
    <row r="130" spans="1:14" ht="18" x14ac:dyDescent="0.25">
      <c r="A130" s="708"/>
      <c r="B130" s="708"/>
      <c r="C130" s="708"/>
      <c r="D130" s="708"/>
      <c r="E130" s="708"/>
      <c r="F130" s="708"/>
      <c r="G130" s="708"/>
      <c r="H130" s="708"/>
      <c r="I130" s="708"/>
      <c r="J130" s="708"/>
      <c r="K130" s="708"/>
      <c r="L130" s="708"/>
      <c r="M130" s="708"/>
      <c r="N130" s="708"/>
    </row>
    <row r="131" spans="1:14" ht="18" x14ac:dyDescent="0.25">
      <c r="A131" s="708"/>
      <c r="B131" s="708"/>
      <c r="C131" s="708"/>
      <c r="D131" s="708"/>
      <c r="E131" s="708"/>
      <c r="F131" s="708"/>
      <c r="G131" s="708"/>
      <c r="H131" s="708"/>
      <c r="I131" s="708"/>
      <c r="J131" s="708"/>
      <c r="K131" s="708"/>
      <c r="L131" s="708"/>
      <c r="M131" s="708"/>
      <c r="N131" s="708"/>
    </row>
    <row r="132" spans="1:14" ht="18" x14ac:dyDescent="0.25">
      <c r="A132" s="708"/>
      <c r="B132" s="708"/>
      <c r="C132" s="708"/>
      <c r="D132" s="708"/>
      <c r="E132" s="708"/>
      <c r="F132" s="708"/>
      <c r="G132" s="708"/>
      <c r="H132" s="708"/>
      <c r="I132" s="708"/>
      <c r="J132" s="708"/>
      <c r="K132" s="708"/>
      <c r="L132" s="708"/>
      <c r="M132" s="708"/>
      <c r="N132" s="708"/>
    </row>
    <row r="133" spans="1:14" ht="18" x14ac:dyDescent="0.25">
      <c r="A133" s="708"/>
      <c r="B133" s="708"/>
      <c r="C133" s="708"/>
      <c r="D133" s="708"/>
      <c r="E133" s="708"/>
      <c r="F133" s="708"/>
      <c r="G133" s="708"/>
      <c r="H133" s="708"/>
      <c r="I133" s="708"/>
      <c r="J133" s="708"/>
      <c r="K133" s="708"/>
      <c r="L133" s="708"/>
      <c r="M133" s="708"/>
      <c r="N133" s="708"/>
    </row>
    <row r="134" spans="1:14" ht="18" x14ac:dyDescent="0.25">
      <c r="A134" s="708"/>
      <c r="B134" s="708"/>
      <c r="C134" s="708"/>
      <c r="D134" s="708"/>
      <c r="E134" s="708"/>
      <c r="F134" s="708"/>
      <c r="G134" s="708"/>
      <c r="H134" s="708"/>
      <c r="I134" s="708"/>
      <c r="J134" s="708"/>
      <c r="K134" s="708"/>
      <c r="L134" s="708"/>
      <c r="M134" s="708"/>
      <c r="N134" s="708"/>
    </row>
    <row r="135" spans="1:14" ht="18" x14ac:dyDescent="0.25">
      <c r="A135" s="708"/>
      <c r="B135" s="708"/>
      <c r="C135" s="708"/>
      <c r="D135" s="708"/>
      <c r="E135" s="708"/>
      <c r="F135" s="708"/>
      <c r="G135" s="708"/>
      <c r="H135" s="708"/>
      <c r="I135" s="708"/>
      <c r="J135" s="708"/>
      <c r="K135" s="708"/>
      <c r="L135" s="708"/>
      <c r="M135" s="708"/>
      <c r="N135" s="708"/>
    </row>
    <row r="136" spans="1:14" ht="18" x14ac:dyDescent="0.25">
      <c r="A136" s="708"/>
      <c r="B136" s="708"/>
      <c r="C136" s="708"/>
      <c r="D136" s="708"/>
      <c r="E136" s="708"/>
      <c r="F136" s="708"/>
      <c r="G136" s="708"/>
      <c r="H136" s="708"/>
      <c r="I136" s="708"/>
      <c r="J136" s="708"/>
      <c r="K136" s="708"/>
      <c r="L136" s="708"/>
      <c r="M136" s="708"/>
      <c r="N136" s="708"/>
    </row>
    <row r="137" spans="1:14" ht="18" x14ac:dyDescent="0.25">
      <c r="A137" s="708"/>
      <c r="B137" s="708"/>
      <c r="C137" s="708"/>
      <c r="D137" s="708"/>
      <c r="E137" s="708"/>
      <c r="F137" s="708"/>
      <c r="G137" s="708"/>
      <c r="H137" s="708"/>
      <c r="I137" s="708"/>
      <c r="J137" s="708"/>
      <c r="K137" s="708"/>
      <c r="L137" s="708"/>
      <c r="M137" s="708"/>
      <c r="N137" s="708"/>
    </row>
    <row r="138" spans="1:14" ht="18" x14ac:dyDescent="0.25">
      <c r="A138" s="708"/>
      <c r="B138" s="708"/>
      <c r="C138" s="708"/>
      <c r="D138" s="708"/>
      <c r="E138" s="708"/>
      <c r="F138" s="708"/>
      <c r="G138" s="708"/>
      <c r="H138" s="708"/>
      <c r="I138" s="708"/>
      <c r="J138" s="708"/>
      <c r="K138" s="708"/>
      <c r="L138" s="708"/>
      <c r="M138" s="708"/>
      <c r="N138" s="708"/>
    </row>
    <row r="139" spans="1:14" ht="18" x14ac:dyDescent="0.25">
      <c r="A139" s="708"/>
      <c r="B139" s="708"/>
      <c r="C139" s="708"/>
      <c r="D139" s="708"/>
      <c r="E139" s="708"/>
      <c r="F139" s="708"/>
      <c r="G139" s="708"/>
      <c r="H139" s="708"/>
      <c r="I139" s="708"/>
      <c r="J139" s="708"/>
      <c r="K139" s="708"/>
      <c r="L139" s="708"/>
      <c r="M139" s="708"/>
      <c r="N139" s="708"/>
    </row>
    <row r="140" spans="1:14" ht="18" x14ac:dyDescent="0.25">
      <c r="A140" s="708"/>
      <c r="B140" s="708"/>
      <c r="C140" s="708"/>
      <c r="D140" s="708"/>
      <c r="E140" s="708"/>
      <c r="F140" s="708"/>
      <c r="G140" s="708"/>
      <c r="H140" s="708"/>
      <c r="I140" s="708"/>
      <c r="J140" s="708"/>
      <c r="K140" s="708"/>
      <c r="L140" s="708"/>
      <c r="M140" s="708"/>
      <c r="N140" s="708"/>
    </row>
    <row r="141" spans="1:14" ht="18" x14ac:dyDescent="0.25">
      <c r="A141" s="708"/>
      <c r="B141" s="708"/>
      <c r="C141" s="708"/>
      <c r="D141" s="708"/>
      <c r="E141" s="708"/>
      <c r="F141" s="708"/>
      <c r="G141" s="708"/>
      <c r="H141" s="708"/>
      <c r="I141" s="708"/>
      <c r="J141" s="708"/>
      <c r="K141" s="708"/>
      <c r="L141" s="708"/>
      <c r="M141" s="708"/>
      <c r="N141" s="708"/>
    </row>
    <row r="142" spans="1:14" ht="18" x14ac:dyDescent="0.25">
      <c r="A142" s="708"/>
      <c r="B142" s="708"/>
      <c r="C142" s="708"/>
      <c r="D142" s="708"/>
      <c r="E142" s="708"/>
      <c r="F142" s="708"/>
      <c r="G142" s="708"/>
      <c r="H142" s="708"/>
      <c r="I142" s="708"/>
      <c r="J142" s="708"/>
      <c r="K142" s="708"/>
      <c r="L142" s="708"/>
      <c r="M142" s="708"/>
      <c r="N142" s="708"/>
    </row>
    <row r="143" spans="1:14" ht="18" x14ac:dyDescent="0.25">
      <c r="A143" s="708"/>
      <c r="B143" s="708"/>
      <c r="C143" s="708"/>
      <c r="D143" s="708"/>
      <c r="E143" s="708"/>
      <c r="F143" s="708"/>
      <c r="G143" s="708"/>
      <c r="H143" s="708"/>
      <c r="I143" s="708"/>
      <c r="J143" s="708"/>
      <c r="K143" s="708"/>
      <c r="L143" s="708"/>
      <c r="M143" s="708"/>
      <c r="N143" s="708"/>
    </row>
    <row r="144" spans="1:14" ht="18" x14ac:dyDescent="0.25">
      <c r="A144" s="708"/>
      <c r="B144" s="926" t="s">
        <v>480</v>
      </c>
      <c r="C144" s="926"/>
      <c r="D144" s="926"/>
      <c r="E144" s="926"/>
      <c r="F144" s="926"/>
      <c r="G144" s="926"/>
      <c r="H144" s="926"/>
      <c r="I144" s="926"/>
      <c r="J144" s="926"/>
      <c r="K144" s="926"/>
      <c r="L144" s="926"/>
      <c r="M144" s="708"/>
      <c r="N144" s="708"/>
    </row>
    <row r="145" spans="1:14" ht="18" x14ac:dyDescent="0.25">
      <c r="A145" s="708"/>
      <c r="B145" s="846"/>
      <c r="C145" s="846"/>
      <c r="D145" s="846"/>
      <c r="E145" s="846"/>
      <c r="F145" s="846"/>
      <c r="G145" s="846"/>
      <c r="H145" s="846"/>
      <c r="I145" s="846"/>
      <c r="J145" s="708"/>
      <c r="K145" s="708"/>
      <c r="L145" s="708"/>
      <c r="M145" s="708"/>
      <c r="N145" s="708"/>
    </row>
    <row r="146" spans="1:14" ht="15.75" x14ac:dyDescent="0.3">
      <c r="B146" s="680"/>
      <c r="C146" s="105"/>
      <c r="D146" s="105">
        <v>2019</v>
      </c>
      <c r="E146" s="105">
        <v>2019</v>
      </c>
      <c r="F146" s="105"/>
      <c r="G146" s="691"/>
      <c r="H146" s="721"/>
      <c r="I146" s="721"/>
      <c r="J146" s="526"/>
      <c r="K146" s="525"/>
      <c r="L146" s="525"/>
      <c r="M146" s="525"/>
    </row>
    <row r="147" spans="1:14" ht="30" x14ac:dyDescent="0.3">
      <c r="B147" s="522" t="str">
        <f t="shared" ref="B147:B156" si="15">+B10</f>
        <v>Servicios de regulación y administración de servicios de enseñanza</v>
      </c>
      <c r="C147" s="230" t="s">
        <v>153</v>
      </c>
      <c r="D147" s="317">
        <f t="shared" ref="D147:D156" si="16">+O10</f>
        <v>1465</v>
      </c>
      <c r="E147" s="318">
        <f>+D147/$D$157</f>
        <v>5.8106420818995123E-4</v>
      </c>
      <c r="F147" s="105"/>
      <c r="G147" s="691"/>
      <c r="H147" s="721"/>
      <c r="I147" s="721"/>
      <c r="J147" s="526"/>
      <c r="K147" s="525"/>
      <c r="L147" s="525"/>
      <c r="M147" s="525"/>
    </row>
    <row r="148" spans="1:14" ht="45" x14ac:dyDescent="0.3">
      <c r="B148" s="522" t="str">
        <f t="shared" si="15"/>
        <v>Servicios de enseñanza de nivel de desarrollo infantil</v>
      </c>
      <c r="C148" s="230" t="s">
        <v>154</v>
      </c>
      <c r="D148" s="317">
        <f t="shared" si="16"/>
        <v>38230</v>
      </c>
      <c r="E148" s="318">
        <f t="shared" ref="E148:E156" si="17">+D148/$D$157</f>
        <v>1.5163197733175315E-2</v>
      </c>
      <c r="F148" s="105"/>
      <c r="G148" s="691"/>
      <c r="H148" s="721"/>
      <c r="I148" s="721"/>
      <c r="J148" s="526"/>
      <c r="K148" s="525"/>
      <c r="L148" s="525"/>
      <c r="M148" s="525"/>
    </row>
    <row r="149" spans="1:14" ht="30" x14ac:dyDescent="0.3">
      <c r="B149" s="522" t="str">
        <f t="shared" si="15"/>
        <v xml:space="preserve">Servicios de enseñanza de nivel preprimaria </v>
      </c>
      <c r="C149" s="230" t="s">
        <v>163</v>
      </c>
      <c r="D149" s="317">
        <f t="shared" si="16"/>
        <v>176471</v>
      </c>
      <c r="E149" s="318">
        <f t="shared" si="17"/>
        <v>6.9993844289070919E-2</v>
      </c>
      <c r="F149" s="105"/>
      <c r="G149" s="691"/>
      <c r="H149" s="721"/>
      <c r="I149" s="721"/>
      <c r="J149" s="526"/>
      <c r="K149" s="525"/>
      <c r="L149" s="525"/>
      <c r="M149" s="525"/>
    </row>
    <row r="150" spans="1:14" ht="30" x14ac:dyDescent="0.3">
      <c r="B150" s="522" t="str">
        <f t="shared" si="15"/>
        <v>Servicios de enseñanza de nivel primaria</v>
      </c>
      <c r="C150" s="230" t="s">
        <v>156</v>
      </c>
      <c r="D150" s="317">
        <f t="shared" si="16"/>
        <v>531834</v>
      </c>
      <c r="E150" s="318">
        <f t="shared" si="17"/>
        <v>0.2109417761764468</v>
      </c>
      <c r="F150" s="105"/>
      <c r="G150" s="691"/>
      <c r="H150" s="721"/>
      <c r="I150" s="721"/>
      <c r="J150" s="526"/>
      <c r="K150" s="525"/>
      <c r="L150" s="525"/>
      <c r="M150" s="525"/>
    </row>
    <row r="151" spans="1:14" ht="30" x14ac:dyDescent="0.3">
      <c r="B151" s="522" t="str">
        <f t="shared" si="15"/>
        <v>Servicios de enseñanza secundaria baja</v>
      </c>
      <c r="C151" s="230" t="s">
        <v>158</v>
      </c>
      <c r="D151" s="317">
        <f t="shared" si="16"/>
        <v>195431</v>
      </c>
      <c r="E151" s="318">
        <f t="shared" si="17"/>
        <v>7.7513965372539503E-2</v>
      </c>
      <c r="F151" s="105"/>
      <c r="G151" s="691"/>
      <c r="H151" s="721"/>
      <c r="I151" s="721"/>
      <c r="J151" s="526"/>
      <c r="K151" s="525"/>
      <c r="L151" s="525"/>
      <c r="M151" s="525"/>
    </row>
    <row r="152" spans="1:14" ht="30" x14ac:dyDescent="0.3">
      <c r="B152" s="522" t="str">
        <f t="shared" si="15"/>
        <v>Servicios de enseñanza secundaria alta</v>
      </c>
      <c r="C152" s="230" t="s">
        <v>157</v>
      </c>
      <c r="D152" s="317">
        <f t="shared" si="16"/>
        <v>192947</v>
      </c>
      <c r="E152" s="318">
        <f t="shared" si="17"/>
        <v>7.6528734319199002E-2</v>
      </c>
      <c r="F152" s="105"/>
      <c r="G152" s="691"/>
      <c r="H152" s="721"/>
      <c r="I152" s="721"/>
      <c r="J152" s="526"/>
      <c r="K152" s="525"/>
      <c r="L152" s="525"/>
      <c r="M152" s="525"/>
    </row>
    <row r="153" spans="1:14" ht="45" x14ac:dyDescent="0.3">
      <c r="B153" s="522" t="str">
        <f t="shared" si="15"/>
        <v>Servicios de enseñanza superior terciaria de ciclo corto</v>
      </c>
      <c r="C153" s="230" t="s">
        <v>159</v>
      </c>
      <c r="D153" s="317">
        <f t="shared" si="16"/>
        <v>115500</v>
      </c>
      <c r="E153" s="318">
        <f t="shared" si="17"/>
        <v>4.5810864195180462E-2</v>
      </c>
      <c r="F153" s="105"/>
      <c r="G153" s="691"/>
      <c r="H153" s="721"/>
      <c r="I153" s="721"/>
      <c r="J153" s="526"/>
      <c r="K153" s="525"/>
      <c r="L153" s="525"/>
      <c r="M153" s="525"/>
    </row>
    <row r="154" spans="1:14" ht="45" x14ac:dyDescent="0.3">
      <c r="B154" s="522" t="str">
        <f t="shared" si="15"/>
        <v>Servicios de enseñanza superior de tercer nivel</v>
      </c>
      <c r="C154" s="230" t="s">
        <v>238</v>
      </c>
      <c r="D154" s="317">
        <f t="shared" si="16"/>
        <v>860678</v>
      </c>
      <c r="E154" s="318">
        <f t="shared" si="17"/>
        <v>0.34137145431843746</v>
      </c>
      <c r="F154" s="105"/>
      <c r="G154" s="691"/>
      <c r="H154" s="721"/>
      <c r="I154" s="721"/>
      <c r="J154" s="526"/>
      <c r="K154" s="525"/>
      <c r="L154" s="525"/>
      <c r="M154" s="525"/>
    </row>
    <row r="155" spans="1:14" ht="45" x14ac:dyDescent="0.3">
      <c r="B155" s="522" t="str">
        <f t="shared" si="15"/>
        <v>Servicios de enseñanza superior de cuarto nivel</v>
      </c>
      <c r="C155" s="230" t="s">
        <v>240</v>
      </c>
      <c r="D155" s="317">
        <f t="shared" si="16"/>
        <v>152499</v>
      </c>
      <c r="E155" s="318">
        <f t="shared" si="17"/>
        <v>6.0485809341132679E-2</v>
      </c>
      <c r="F155" s="105"/>
      <c r="G155" s="691"/>
      <c r="H155" s="721"/>
      <c r="I155" s="721"/>
    </row>
    <row r="156" spans="1:14" ht="30" x14ac:dyDescent="0.3">
      <c r="B156" s="522" t="str">
        <f t="shared" si="15"/>
        <v>Servicios de otros tipos de enseñanza n.c.p</v>
      </c>
      <c r="C156" s="230" t="s">
        <v>164</v>
      </c>
      <c r="D156" s="317">
        <f t="shared" si="16"/>
        <v>256181</v>
      </c>
      <c r="E156" s="318">
        <f t="shared" si="17"/>
        <v>0.10160929004662793</v>
      </c>
      <c r="F156" s="105"/>
      <c r="G156" s="691"/>
      <c r="H156" s="721"/>
      <c r="I156" s="721"/>
    </row>
    <row r="157" spans="1:14" ht="15.75" x14ac:dyDescent="0.3">
      <c r="B157" s="123"/>
      <c r="C157" s="105"/>
      <c r="D157" s="78">
        <f>+SUM(D147:D156)</f>
        <v>2521236</v>
      </c>
      <c r="E157" s="318">
        <f>+SUM(E147:E156)</f>
        <v>1</v>
      </c>
      <c r="F157" s="105"/>
      <c r="G157" s="691"/>
      <c r="H157" s="721"/>
      <c r="I157" s="721"/>
    </row>
    <row r="158" spans="1:14" ht="15.75" x14ac:dyDescent="0.3">
      <c r="B158" s="123"/>
      <c r="C158" s="105"/>
      <c r="D158" s="78">
        <f>+D157-O9</f>
        <v>0</v>
      </c>
      <c r="E158" s="105"/>
      <c r="F158" s="105"/>
      <c r="G158" s="397"/>
      <c r="H158" s="412"/>
      <c r="I158" s="526"/>
    </row>
    <row r="159" spans="1:14" ht="15.75" x14ac:dyDescent="0.3">
      <c r="B159" s="123"/>
      <c r="C159" s="105"/>
      <c r="D159" s="105"/>
      <c r="E159" s="105"/>
      <c r="F159" s="105"/>
      <c r="G159" s="525"/>
      <c r="H159" s="526"/>
      <c r="I159" s="526"/>
    </row>
    <row r="160" spans="1:14" ht="15.75" x14ac:dyDescent="0.3">
      <c r="B160" s="675"/>
      <c r="C160" s="525"/>
      <c r="D160" s="525"/>
      <c r="E160" s="525"/>
      <c r="F160" s="525"/>
      <c r="G160" s="525"/>
      <c r="H160" s="526"/>
      <c r="I160" s="526"/>
    </row>
    <row r="162" spans="2:12" x14ac:dyDescent="0.25">
      <c r="B162" s="397"/>
      <c r="C162" s="397"/>
      <c r="D162" s="397"/>
      <c r="E162" s="397"/>
    </row>
    <row r="163" spans="2:12" x14ac:dyDescent="0.25">
      <c r="B163" s="521"/>
      <c r="C163" s="521"/>
      <c r="D163" s="521"/>
      <c r="E163" s="521"/>
      <c r="F163" s="521"/>
      <c r="G163" s="521"/>
    </row>
    <row r="164" spans="2:12" x14ac:dyDescent="0.25">
      <c r="B164" s="521"/>
      <c r="C164" s="521"/>
      <c r="D164" s="521"/>
      <c r="E164" s="521"/>
      <c r="F164" s="521"/>
      <c r="G164" s="521"/>
    </row>
    <row r="165" spans="2:12" ht="30" customHeight="1" x14ac:dyDescent="0.25">
      <c r="H165" s="144"/>
      <c r="I165" s="144"/>
      <c r="J165" s="144"/>
    </row>
    <row r="166" spans="2:12" ht="40.15" customHeight="1" x14ac:dyDescent="0.25">
      <c r="B166" s="926" t="s">
        <v>481</v>
      </c>
      <c r="C166" s="926"/>
      <c r="D166" s="926" t="s">
        <v>459</v>
      </c>
      <c r="E166" s="926" t="s">
        <v>460</v>
      </c>
      <c r="F166" s="926"/>
      <c r="G166" s="926"/>
      <c r="H166" s="926"/>
      <c r="I166" s="926"/>
      <c r="J166" s="926"/>
      <c r="K166" s="926"/>
      <c r="L166" s="926"/>
    </row>
    <row r="167" spans="2:12" x14ac:dyDescent="0.25">
      <c r="B167" s="84"/>
      <c r="C167" s="84"/>
      <c r="D167" s="84"/>
      <c r="E167" s="84"/>
      <c r="F167" s="84"/>
      <c r="G167" s="84"/>
      <c r="H167" s="85"/>
      <c r="I167" s="85"/>
      <c r="J167" s="85"/>
      <c r="K167" s="84"/>
      <c r="L167" s="84"/>
    </row>
    <row r="168" spans="2:12" x14ac:dyDescent="0.25">
      <c r="B168" s="691"/>
      <c r="C168" s="691"/>
      <c r="D168" s="691"/>
      <c r="E168" s="691"/>
      <c r="F168" s="691"/>
      <c r="G168" s="691"/>
      <c r="H168" s="691"/>
      <c r="I168" s="691"/>
      <c r="J168" s="691"/>
      <c r="K168" s="84"/>
      <c r="L168" s="84"/>
    </row>
    <row r="169" spans="2:12" x14ac:dyDescent="0.25">
      <c r="B169" s="691"/>
      <c r="C169" s="691"/>
      <c r="D169" s="691"/>
      <c r="E169" s="691"/>
      <c r="F169" s="691"/>
      <c r="G169" s="691"/>
      <c r="H169" s="721"/>
      <c r="I169" s="721"/>
      <c r="J169" s="721"/>
      <c r="K169" s="84"/>
      <c r="L169" s="84"/>
    </row>
    <row r="170" spans="2:12" x14ac:dyDescent="0.25">
      <c r="B170" s="691"/>
      <c r="C170" s="691"/>
      <c r="D170" s="691"/>
      <c r="E170" s="691"/>
      <c r="F170" s="691"/>
      <c r="G170" s="691"/>
      <c r="H170" s="721"/>
      <c r="I170" s="721"/>
      <c r="J170" s="721"/>
      <c r="K170" s="84"/>
      <c r="L170" s="84"/>
    </row>
    <row r="171" spans="2:12" x14ac:dyDescent="0.25">
      <c r="B171" s="691"/>
      <c r="C171" s="691"/>
      <c r="D171" s="691"/>
      <c r="E171" s="691"/>
      <c r="F171" s="691"/>
      <c r="G171" s="691"/>
      <c r="H171" s="721"/>
      <c r="I171" s="721"/>
      <c r="J171" s="721"/>
      <c r="K171" s="84"/>
      <c r="L171" s="84"/>
    </row>
    <row r="172" spans="2:12" x14ac:dyDescent="0.25">
      <c r="B172" s="691"/>
      <c r="C172" s="691"/>
      <c r="D172" s="691"/>
      <c r="E172" s="691"/>
      <c r="F172" s="691"/>
      <c r="G172" s="691"/>
      <c r="H172" s="691"/>
      <c r="I172" s="691"/>
      <c r="J172" s="691"/>
      <c r="K172" s="84"/>
      <c r="L172" s="84"/>
    </row>
    <row r="173" spans="2:12" x14ac:dyDescent="0.25">
      <c r="B173" s="691"/>
      <c r="C173" s="691"/>
      <c r="D173" s="691"/>
      <c r="E173" s="691"/>
      <c r="F173" s="691"/>
      <c r="G173" s="691"/>
      <c r="H173" s="721"/>
      <c r="I173" s="721"/>
      <c r="J173" s="721"/>
      <c r="K173" s="84"/>
      <c r="L173" s="84"/>
    </row>
    <row r="174" spans="2:12" x14ac:dyDescent="0.25">
      <c r="B174" s="691"/>
      <c r="C174" s="691"/>
      <c r="D174" s="691"/>
      <c r="E174" s="691"/>
      <c r="F174" s="691"/>
      <c r="G174" s="691"/>
      <c r="H174" s="721"/>
      <c r="I174" s="721"/>
      <c r="J174" s="721"/>
      <c r="K174" s="84"/>
      <c r="L174" s="84"/>
    </row>
    <row r="175" spans="2:12" x14ac:dyDescent="0.25">
      <c r="B175" s="105"/>
      <c r="C175" s="105"/>
      <c r="D175" s="105" t="s">
        <v>401</v>
      </c>
      <c r="E175" s="105" t="s">
        <v>402</v>
      </c>
      <c r="F175" s="105"/>
      <c r="G175" s="105"/>
      <c r="H175" s="721"/>
      <c r="I175" s="721"/>
      <c r="J175" s="721"/>
      <c r="K175" s="84"/>
      <c r="L175" s="84"/>
    </row>
    <row r="176" spans="2:12" x14ac:dyDescent="0.25">
      <c r="B176" s="105"/>
      <c r="C176" s="300"/>
      <c r="D176" s="105">
        <f>+'2.1.8_GCFT GOB SEG PRODUCT'!E91</f>
        <v>2019</v>
      </c>
      <c r="E176" s="105">
        <f>+D176</f>
        <v>2019</v>
      </c>
      <c r="F176" s="105"/>
      <c r="G176" s="105"/>
      <c r="H176" s="721"/>
      <c r="I176" s="721"/>
      <c r="J176" s="721"/>
      <c r="K176" s="84"/>
      <c r="L176" s="84"/>
    </row>
    <row r="177" spans="2:12" ht="36" x14ac:dyDescent="0.25">
      <c r="B177" s="78" t="str">
        <f>+'2.1.8_GCFT GOB SEG PRODUCT'!B100</f>
        <v>Servicios de enseñanza superior de cuarto nivel</v>
      </c>
      <c r="C177" s="692" t="s">
        <v>240</v>
      </c>
      <c r="D177" s="87">
        <f>+'2.1.8_GCFT GOB SEG PRODUCT'!E100</f>
        <v>3.2559914167109147E-3</v>
      </c>
      <c r="E177" s="674">
        <f>-E155</f>
        <v>-6.0485809341132679E-2</v>
      </c>
      <c r="F177" s="105"/>
      <c r="G177" s="105"/>
      <c r="H177" s="721"/>
      <c r="I177" s="721"/>
      <c r="J177" s="721"/>
      <c r="K177" s="84"/>
      <c r="L177" s="84"/>
    </row>
    <row r="178" spans="2:12" ht="36" x14ac:dyDescent="0.25">
      <c r="B178" s="78" t="str">
        <f>+'2.1.8_GCFT GOB SEG PRODUCT'!B98</f>
        <v>Servicios de enseñanza superior terciaria de ciclo corto</v>
      </c>
      <c r="C178" s="692" t="s">
        <v>159</v>
      </c>
      <c r="D178" s="87">
        <f>+'2.1.8_GCFT GOB SEG PRODUCT'!E98</f>
        <v>1.3990681512754892E-2</v>
      </c>
      <c r="E178" s="674">
        <f>-E153</f>
        <v>-4.5810864195180462E-2</v>
      </c>
      <c r="F178" s="105"/>
      <c r="G178" s="105"/>
      <c r="H178" s="721"/>
      <c r="I178" s="721"/>
      <c r="J178" s="721"/>
      <c r="K178" s="84"/>
      <c r="L178" s="84"/>
    </row>
    <row r="179" spans="2:12" ht="24" x14ac:dyDescent="0.25">
      <c r="B179" s="78" t="str">
        <f>+'2.1.8_GCFT GOB SEG PRODUCT'!B101</f>
        <v>Servicios de otros tipos de enseñanza n.c.p</v>
      </c>
      <c r="C179" s="692" t="s">
        <v>164</v>
      </c>
      <c r="D179" s="87">
        <f>+'2.1.8_GCFT GOB SEG PRODUCT'!E101</f>
        <v>1.8012952637498494E-2</v>
      </c>
      <c r="E179" s="674">
        <f>-E156</f>
        <v>-0.10160929004662793</v>
      </c>
      <c r="F179" s="105"/>
      <c r="G179" s="105"/>
      <c r="H179" s="721"/>
      <c r="I179" s="721"/>
      <c r="J179" s="721"/>
      <c r="K179" s="84"/>
      <c r="L179" s="84"/>
    </row>
    <row r="180" spans="2:12" x14ac:dyDescent="0.25">
      <c r="B180" s="78" t="str">
        <f>+'2.1.8_GCFT GOB SEG PRODUCT'!B93</f>
        <v>Servicios de enseñanza de nivel de desarrollo infantil</v>
      </c>
      <c r="C180" s="693" t="s">
        <v>154</v>
      </c>
      <c r="D180" s="87">
        <f>+'2.1.8_GCFT GOB SEG PRODUCT'!E93</f>
        <v>3.7313597878485094E-2</v>
      </c>
      <c r="E180" s="674">
        <f>-E148</f>
        <v>-1.5163197733175315E-2</v>
      </c>
      <c r="F180" s="105"/>
      <c r="G180" s="105"/>
      <c r="H180" s="721"/>
      <c r="I180" s="721"/>
      <c r="J180" s="721"/>
      <c r="K180" s="84"/>
      <c r="L180" s="84"/>
    </row>
    <row r="181" spans="2:12" x14ac:dyDescent="0.25">
      <c r="B181" s="78" t="str">
        <f>+'2.1.8_GCFT GOB SEG PRODUCT'!B92</f>
        <v>Servicios de regulación y administración de servicios de enseñanza</v>
      </c>
      <c r="C181" s="693" t="s">
        <v>153</v>
      </c>
      <c r="D181" s="87">
        <f>+'2.1.8_GCFT GOB SEG PRODUCT'!E92</f>
        <v>7.0710322959202473E-2</v>
      </c>
      <c r="E181" s="674">
        <f>-E147</f>
        <v>-5.8106420818995123E-4</v>
      </c>
      <c r="F181" s="105"/>
      <c r="G181" s="105"/>
      <c r="H181" s="721"/>
      <c r="I181" s="721"/>
      <c r="J181" s="721"/>
      <c r="K181" s="84"/>
      <c r="L181" s="84"/>
    </row>
    <row r="182" spans="2:12" ht="24" x14ac:dyDescent="0.25">
      <c r="B182" s="78" t="str">
        <f>+'2.1.8_GCFT GOB SEG PRODUCT'!B94</f>
        <v xml:space="preserve">Servicios de enseñanza de nivel preprimaria </v>
      </c>
      <c r="C182" s="692" t="s">
        <v>163</v>
      </c>
      <c r="D182" s="87">
        <f>+'2.1.8_GCFT GOB SEG PRODUCT'!E94</f>
        <v>8.5326221768838958E-2</v>
      </c>
      <c r="E182" s="674">
        <f>-E149</f>
        <v>-6.9993844289070919E-2</v>
      </c>
      <c r="F182" s="105"/>
      <c r="G182" s="105"/>
      <c r="H182" s="721"/>
      <c r="I182" s="721"/>
      <c r="J182" s="721"/>
      <c r="K182" s="84"/>
      <c r="L182" s="84"/>
    </row>
    <row r="183" spans="2:12" ht="24" x14ac:dyDescent="0.25">
      <c r="B183" s="78" t="str">
        <f>+'2.1.8_GCFT GOB SEG PRODUCT'!B97</f>
        <v>Servicios de enseñanza secundaria alta</v>
      </c>
      <c r="C183" s="692" t="s">
        <v>157</v>
      </c>
      <c r="D183" s="87">
        <f>+'2.1.8_GCFT GOB SEG PRODUCT'!E97</f>
        <v>0.1217880656816871</v>
      </c>
      <c r="E183" s="674">
        <f>-E152</f>
        <v>-7.6528734319199002E-2</v>
      </c>
      <c r="F183" s="105"/>
      <c r="G183" s="105"/>
      <c r="H183" s="721"/>
      <c r="I183" s="721"/>
      <c r="J183" s="721"/>
      <c r="K183" s="84"/>
      <c r="L183" s="84"/>
    </row>
    <row r="184" spans="2:12" ht="24" x14ac:dyDescent="0.25">
      <c r="B184" s="78" t="str">
        <f>+'2.1.8_GCFT GOB SEG PRODUCT'!B96</f>
        <v>Servicios de enseñanza secundaria baja</v>
      </c>
      <c r="C184" s="692" t="s">
        <v>158</v>
      </c>
      <c r="D184" s="87">
        <f>+'2.1.8_GCFT GOB SEG PRODUCT'!E96</f>
        <v>0.14636958550962284</v>
      </c>
      <c r="E184" s="674">
        <f>-E151</f>
        <v>-7.7513965372539503E-2</v>
      </c>
      <c r="F184" s="105"/>
      <c r="G184" s="105"/>
      <c r="H184" s="721"/>
      <c r="I184" s="721"/>
      <c r="J184" s="721"/>
      <c r="K184" s="84"/>
      <c r="L184" s="84"/>
    </row>
    <row r="185" spans="2:12" ht="36" x14ac:dyDescent="0.25">
      <c r="B185" s="78" t="str">
        <f>+'2.1.8_GCFT GOB SEG PRODUCT'!B99</f>
        <v>Servicios de enseñanza superior de tercer nivel</v>
      </c>
      <c r="C185" s="692" t="s">
        <v>238</v>
      </c>
      <c r="D185" s="87">
        <f>+'2.1.8_GCFT GOB SEG PRODUCT'!E99</f>
        <v>0.21274064540037915</v>
      </c>
      <c r="E185" s="674">
        <f>-E154</f>
        <v>-0.34137145431843746</v>
      </c>
      <c r="F185" s="105"/>
      <c r="G185" s="105"/>
      <c r="H185" s="721"/>
      <c r="I185" s="721"/>
      <c r="J185" s="721"/>
      <c r="K185" s="84"/>
      <c r="L185" s="84"/>
    </row>
    <row r="186" spans="2:12" ht="24" x14ac:dyDescent="0.25">
      <c r="B186" s="78" t="str">
        <f>+'2.1.8_GCFT GOB SEG PRODUCT'!B95</f>
        <v>Servicios de enseñanza de nivel primaria</v>
      </c>
      <c r="C186" s="692" t="s">
        <v>156</v>
      </c>
      <c r="D186" s="87">
        <f>+'2.1.8_GCFT GOB SEG PRODUCT'!E95</f>
        <v>0.29049193523482009</v>
      </c>
      <c r="E186" s="674">
        <f>-E150</f>
        <v>-0.2109417761764468</v>
      </c>
      <c r="F186" s="105"/>
      <c r="G186" s="105"/>
      <c r="H186" s="721"/>
      <c r="I186" s="721"/>
      <c r="J186" s="721"/>
      <c r="K186" s="84"/>
      <c r="L186" s="84"/>
    </row>
    <row r="187" spans="2:12" x14ac:dyDescent="0.25">
      <c r="B187" s="105"/>
      <c r="C187" s="105"/>
      <c r="D187" s="694">
        <f>+SUM(D177:D186)</f>
        <v>1</v>
      </c>
      <c r="E187" s="694">
        <f>+SUM(E177:E186)</f>
        <v>-1</v>
      </c>
      <c r="F187" s="105"/>
      <c r="G187" s="105"/>
      <c r="H187" s="721"/>
      <c r="I187" s="721"/>
      <c r="J187" s="721"/>
      <c r="K187" s="84"/>
      <c r="L187" s="84"/>
    </row>
    <row r="188" spans="2:12" x14ac:dyDescent="0.25">
      <c r="B188" s="84"/>
      <c r="C188" s="84"/>
      <c r="D188" s="84"/>
      <c r="E188" s="84"/>
      <c r="F188" s="84"/>
      <c r="G188" s="84"/>
      <c r="H188" s="85"/>
      <c r="I188" s="85"/>
      <c r="J188" s="85"/>
      <c r="K188" s="84"/>
      <c r="L188" s="84"/>
    </row>
    <row r="191" spans="2:12" x14ac:dyDescent="0.25">
      <c r="B191" s="173">
        <f>+'2.1.8_GCFT GOB SEG PRODUCT'!B105</f>
        <v>0</v>
      </c>
    </row>
    <row r="193" spans="2:2" ht="15.75" x14ac:dyDescent="0.3">
      <c r="B193" s="160" t="s">
        <v>230</v>
      </c>
    </row>
    <row r="194" spans="2:2" ht="15.75" x14ac:dyDescent="0.3">
      <c r="B194" s="160" t="s">
        <v>229</v>
      </c>
    </row>
  </sheetData>
  <sheetProtection selectLockedCells="1" selectUnlockedCells="1"/>
  <mergeCells count="12">
    <mergeCell ref="B166:L166"/>
    <mergeCell ref="B81:L81"/>
    <mergeCell ref="B4:O4"/>
    <mergeCell ref="B3:O3"/>
    <mergeCell ref="B7:O7"/>
    <mergeCell ref="B29:O29"/>
    <mergeCell ref="B54:K54"/>
    <mergeCell ref="B116:M116"/>
    <mergeCell ref="A117:N117"/>
    <mergeCell ref="B5:M5"/>
    <mergeCell ref="B144:L144"/>
    <mergeCell ref="B85:K85"/>
  </mergeCells>
  <conditionalFormatting sqref="D68:G68">
    <cfRule type="cellIs" dxfId="17" priority="10" operator="notEqual">
      <formula>0</formula>
    </cfRule>
  </conditionalFormatting>
  <conditionalFormatting sqref="D158">
    <cfRule type="cellIs" dxfId="16" priority="9" operator="notEqual">
      <formula>0</formula>
    </cfRule>
  </conditionalFormatting>
  <conditionalFormatting sqref="C123:O123">
    <cfRule type="cellIs" dxfId="15" priority="4" operator="notEqual">
      <formula>0</formula>
    </cfRule>
  </conditionalFormatting>
  <conditionalFormatting sqref="C124:O124">
    <cfRule type="cellIs" dxfId="14" priority="3" operator="notEqual">
      <formula>0</formula>
    </cfRule>
  </conditionalFormatting>
  <conditionalFormatting sqref="C96:O96">
    <cfRule type="cellIs" dxfId="13" priority="2" operator="notEqual">
      <formula>0</formula>
    </cfRule>
  </conditionalFormatting>
  <conditionalFormatting sqref="C96:D96">
    <cfRule type="cellIs" dxfId="12" priority="1" operator="notEqual">
      <formula>0</formula>
    </cfRule>
  </conditionalFormatting>
  <hyperlinks>
    <hyperlink ref="B6" location="Indice!A1" display="Índice"/>
    <hyperlink ref="C77" location="'6.1_NIVELES EDUCATIVOS'!A1" display="Ver anexo 6.1"/>
    <hyperlink ref="B81" location="'6.1_NIVELES EDUCATIVOS'!A1" display="Ver anexo 6.1"/>
  </hyperlinks>
  <printOptions horizontalCentered="1" verticalCentered="1"/>
  <pageMargins left="0.25" right="0.25" top="0.75" bottom="0.75" header="0.3" footer="0.3"/>
  <pageSetup paperSize="9" scale="85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tabColor rgb="FFFFC000"/>
    <pageSetUpPr fitToPage="1"/>
  </sheetPr>
  <dimension ref="B1:Y44"/>
  <sheetViews>
    <sheetView showGridLines="0" showZeros="0" zoomScale="80" zoomScaleNormal="80" zoomScaleSheetLayoutView="100" workbookViewId="0">
      <selection activeCell="E11" sqref="E11"/>
    </sheetView>
  </sheetViews>
  <sheetFormatPr baseColWidth="10" defaultColWidth="21" defaultRowHeight="15" x14ac:dyDescent="0.25"/>
  <cols>
    <col min="1" max="1" width="2.85546875" style="32" customWidth="1"/>
    <col min="2" max="2" width="53.42578125" style="32" customWidth="1"/>
    <col min="3" max="7" width="15.28515625" style="32" customWidth="1"/>
    <col min="8" max="10" width="15.28515625" style="51" customWidth="1"/>
    <col min="11" max="15" width="15.28515625" style="32" customWidth="1"/>
    <col min="16" max="248" width="11.42578125" style="32" customWidth="1"/>
    <col min="249" max="249" width="2.7109375" style="32" customWidth="1"/>
    <col min="250" max="250" width="5.5703125" style="32" customWidth="1"/>
    <col min="251" max="251" width="14.5703125" style="32" customWidth="1"/>
    <col min="252" max="252" width="11.85546875" style="32" customWidth="1"/>
    <col min="253" max="255" width="15.7109375" style="32" customWidth="1"/>
    <col min="256" max="16384" width="21" style="32"/>
  </cols>
  <sheetData>
    <row r="1" spans="2:25" ht="64.5" customHeight="1" x14ac:dyDescent="0.3">
      <c r="K1" s="51"/>
    </row>
    <row r="2" spans="2:25" ht="21" customHeight="1" x14ac:dyDescent="0.3">
      <c r="H2" s="32"/>
      <c r="J2"/>
      <c r="K2" s="51"/>
    </row>
    <row r="3" spans="2:25" ht="38.450000000000003" customHeight="1" x14ac:dyDescent="0.25">
      <c r="B3" s="934" t="s">
        <v>139</v>
      </c>
      <c r="C3" s="934"/>
      <c r="D3" s="934"/>
      <c r="E3" s="934"/>
      <c r="F3" s="934"/>
      <c r="G3" s="934"/>
      <c r="H3" s="934"/>
      <c r="I3" s="934"/>
      <c r="J3" s="934"/>
      <c r="K3" s="934"/>
      <c r="L3" s="934"/>
      <c r="M3" s="934"/>
      <c r="N3" s="934"/>
      <c r="O3" s="934"/>
    </row>
    <row r="4" spans="2:25" ht="32.450000000000003" customHeight="1" x14ac:dyDescent="0.25">
      <c r="B4" s="926" t="s">
        <v>371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25" ht="2.1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  <c r="N5" s="144"/>
      <c r="O5" s="144"/>
    </row>
    <row r="6" spans="2:25" ht="16.149999999999999" customHeight="1" x14ac:dyDescent="0.25">
      <c r="B6" s="344" t="s">
        <v>38</v>
      </c>
      <c r="C6" s="276"/>
      <c r="D6" s="276"/>
      <c r="E6" s="276"/>
      <c r="F6" s="276"/>
      <c r="G6" s="276"/>
      <c r="H6" s="276"/>
      <c r="I6" s="276"/>
      <c r="J6" s="276"/>
      <c r="K6" s="276"/>
      <c r="L6" s="276"/>
      <c r="M6" s="276"/>
      <c r="N6" s="276"/>
      <c r="O6" s="276"/>
    </row>
    <row r="7" spans="2:25" ht="28.5" customHeight="1" x14ac:dyDescent="0.25">
      <c r="B7" s="941" t="s">
        <v>124</v>
      </c>
      <c r="C7" s="941"/>
      <c r="D7" s="941"/>
      <c r="E7" s="941"/>
      <c r="F7" s="941"/>
      <c r="G7" s="941"/>
      <c r="H7" s="941"/>
      <c r="I7" s="941"/>
      <c r="J7" s="941"/>
      <c r="K7" s="941"/>
      <c r="L7" s="941"/>
      <c r="M7" s="941"/>
      <c r="N7" s="941"/>
      <c r="O7" s="941"/>
    </row>
    <row r="8" spans="2:25" ht="33" customHeight="1" x14ac:dyDescent="0.25">
      <c r="B8" s="146" t="s">
        <v>40</v>
      </c>
      <c r="C8" s="146">
        <v>2007</v>
      </c>
      <c r="D8" s="146">
        <v>2008</v>
      </c>
      <c r="E8" s="146">
        <v>2009</v>
      </c>
      <c r="F8" s="146">
        <v>2010</v>
      </c>
      <c r="G8" s="146">
        <v>2011</v>
      </c>
      <c r="H8" s="146">
        <v>2012</v>
      </c>
      <c r="I8" s="146">
        <v>2013</v>
      </c>
      <c r="J8" s="146">
        <v>2014</v>
      </c>
      <c r="K8" s="146">
        <v>2015</v>
      </c>
      <c r="L8" s="146">
        <v>2016</v>
      </c>
      <c r="M8" s="146">
        <v>2017</v>
      </c>
      <c r="N8" s="146">
        <v>2018</v>
      </c>
      <c r="O8" s="146">
        <v>2019</v>
      </c>
    </row>
    <row r="9" spans="2:25" ht="33" customHeight="1" x14ac:dyDescent="0.3">
      <c r="B9" s="155" t="s">
        <v>401</v>
      </c>
      <c r="C9" s="566">
        <v>2051203</v>
      </c>
      <c r="D9" s="566">
        <v>2569843</v>
      </c>
      <c r="E9" s="566">
        <v>2850686</v>
      </c>
      <c r="F9" s="566">
        <v>3077692</v>
      </c>
      <c r="G9" s="566">
        <v>3629491</v>
      </c>
      <c r="H9" s="566">
        <v>3902072</v>
      </c>
      <c r="I9" s="566">
        <v>4499718</v>
      </c>
      <c r="J9" s="566">
        <v>4380616</v>
      </c>
      <c r="K9" s="566">
        <v>4455967</v>
      </c>
      <c r="L9" s="566">
        <v>4443285</v>
      </c>
      <c r="M9" s="566">
        <v>4807035</v>
      </c>
      <c r="N9" s="566">
        <v>4871148</v>
      </c>
      <c r="O9" s="566">
        <v>5019055</v>
      </c>
    </row>
    <row r="10" spans="2:25" ht="33" customHeight="1" x14ac:dyDescent="0.3">
      <c r="B10" s="155" t="s">
        <v>402</v>
      </c>
      <c r="C10" s="566">
        <v>1737367</v>
      </c>
      <c r="D10" s="566">
        <v>1904857</v>
      </c>
      <c r="E10" s="566">
        <v>2030104</v>
      </c>
      <c r="F10" s="566">
        <v>2286699</v>
      </c>
      <c r="G10" s="566">
        <v>2431781</v>
      </c>
      <c r="H10" s="566">
        <v>2586652</v>
      </c>
      <c r="I10" s="566">
        <v>2765498</v>
      </c>
      <c r="J10" s="566">
        <v>3036190</v>
      </c>
      <c r="K10" s="566">
        <v>3034962</v>
      </c>
      <c r="L10" s="566">
        <v>3072212</v>
      </c>
      <c r="M10" s="566">
        <v>3224790</v>
      </c>
      <c r="N10" s="566">
        <v>3385539</v>
      </c>
      <c r="O10" s="566">
        <v>3461099</v>
      </c>
    </row>
    <row r="11" spans="2:25" ht="33" customHeight="1" x14ac:dyDescent="0.3">
      <c r="B11" s="155" t="s">
        <v>565</v>
      </c>
      <c r="C11" s="566">
        <v>7657</v>
      </c>
      <c r="D11" s="566">
        <v>7680</v>
      </c>
      <c r="E11" s="566">
        <v>8799</v>
      </c>
      <c r="F11" s="566">
        <v>7160</v>
      </c>
      <c r="G11" s="566">
        <v>7295</v>
      </c>
      <c r="H11" s="566">
        <v>8932</v>
      </c>
      <c r="I11" s="566">
        <v>7787</v>
      </c>
      <c r="J11" s="566">
        <v>10160</v>
      </c>
      <c r="K11" s="566">
        <v>7619</v>
      </c>
      <c r="L11" s="566">
        <v>7755</v>
      </c>
      <c r="M11" s="566">
        <v>12354</v>
      </c>
      <c r="N11" s="566">
        <v>10330</v>
      </c>
      <c r="O11" s="566">
        <v>10048</v>
      </c>
      <c r="P11" s="94"/>
      <c r="Q11" s="94"/>
      <c r="R11" s="94"/>
      <c r="S11" s="94"/>
      <c r="T11" s="94"/>
      <c r="U11" s="94"/>
      <c r="V11" s="94"/>
      <c r="W11" s="94"/>
      <c r="X11" s="94"/>
      <c r="Y11" s="94"/>
    </row>
    <row r="12" spans="2:25" ht="33" customHeight="1" x14ac:dyDescent="0.3">
      <c r="B12" s="175" t="s">
        <v>566</v>
      </c>
      <c r="C12" s="567">
        <v>3796227</v>
      </c>
      <c r="D12" s="567">
        <v>4482380</v>
      </c>
      <c r="E12" s="567">
        <v>4889589</v>
      </c>
      <c r="F12" s="567">
        <v>5371551</v>
      </c>
      <c r="G12" s="567">
        <v>6068567</v>
      </c>
      <c r="H12" s="567">
        <v>6497656</v>
      </c>
      <c r="I12" s="567">
        <v>7273003</v>
      </c>
      <c r="J12" s="567">
        <v>7426966</v>
      </c>
      <c r="K12" s="567">
        <v>7498548</v>
      </c>
      <c r="L12" s="567">
        <v>7523252</v>
      </c>
      <c r="M12" s="567">
        <v>8044179</v>
      </c>
      <c r="N12" s="567">
        <v>8267017</v>
      </c>
      <c r="O12" s="567">
        <v>8490202</v>
      </c>
      <c r="P12" s="94"/>
      <c r="Q12" s="94"/>
      <c r="R12" s="94"/>
      <c r="S12" s="94"/>
      <c r="T12" s="94"/>
      <c r="U12" s="94"/>
      <c r="V12" s="94"/>
      <c r="W12" s="94"/>
      <c r="X12" s="94"/>
      <c r="Y12" s="94"/>
    </row>
    <row r="13" spans="2:25" ht="33" customHeight="1" x14ac:dyDescent="0.25">
      <c r="B13" s="155" t="s">
        <v>564</v>
      </c>
      <c r="C13" s="566">
        <v>13605485</v>
      </c>
      <c r="D13" s="566">
        <v>13805095</v>
      </c>
      <c r="E13" s="566">
        <v>14005449</v>
      </c>
      <c r="F13" s="566">
        <v>15012228</v>
      </c>
      <c r="G13" s="566">
        <v>15266431</v>
      </c>
      <c r="H13" s="566">
        <v>15520973</v>
      </c>
      <c r="I13" s="566">
        <v>15774749</v>
      </c>
      <c r="J13" s="566">
        <v>16027466</v>
      </c>
      <c r="K13" s="566">
        <v>16278844</v>
      </c>
      <c r="L13" s="566">
        <v>16528730</v>
      </c>
      <c r="M13" s="566">
        <v>16776977</v>
      </c>
      <c r="N13" s="566">
        <v>17023408</v>
      </c>
      <c r="O13" s="566">
        <v>17267986</v>
      </c>
    </row>
    <row r="14" spans="2:25" ht="17.25" customHeight="1" x14ac:dyDescent="0.3">
      <c r="B14" s="160" t="s">
        <v>233</v>
      </c>
      <c r="C14" s="170"/>
      <c r="D14" s="170"/>
      <c r="E14" s="170"/>
      <c r="F14" s="170"/>
      <c r="G14" s="170"/>
      <c r="H14" s="170"/>
      <c r="I14" s="170"/>
      <c r="J14" s="170"/>
      <c r="K14" s="170"/>
      <c r="L14" s="170"/>
      <c r="M14" s="170"/>
      <c r="N14" s="173"/>
      <c r="O14" s="173"/>
    </row>
    <row r="15" spans="2:25" ht="15.75" customHeight="1" x14ac:dyDescent="0.3">
      <c r="C15" s="74"/>
      <c r="D15" s="74"/>
      <c r="E15" s="74"/>
      <c r="F15" s="74"/>
      <c r="G15" s="74"/>
      <c r="H15" s="74"/>
      <c r="I15" s="74"/>
      <c r="J15" s="74"/>
      <c r="K15" s="74"/>
      <c r="L15" s="74"/>
      <c r="M15" s="74"/>
      <c r="N15" s="37"/>
      <c r="O15" s="37"/>
    </row>
    <row r="16" spans="2:25" ht="43.15" customHeight="1" x14ac:dyDescent="0.25">
      <c r="B16" s="946" t="s">
        <v>372</v>
      </c>
      <c r="C16" s="946"/>
      <c r="D16" s="946"/>
      <c r="E16" s="946"/>
      <c r="F16" s="946"/>
      <c r="G16" s="946"/>
      <c r="H16" s="946"/>
      <c r="I16" s="946"/>
      <c r="J16" s="946"/>
      <c r="K16" s="946"/>
      <c r="L16" s="946"/>
      <c r="M16" s="946"/>
      <c r="N16" s="946"/>
      <c r="O16" s="946"/>
    </row>
    <row r="17" spans="2:16" ht="19.5" customHeight="1" x14ac:dyDescent="0.3">
      <c r="B17" s="59"/>
      <c r="C17" s="59"/>
      <c r="D17" s="59"/>
      <c r="E17" s="59"/>
      <c r="F17" s="63"/>
      <c r="G17" s="107"/>
      <c r="H17" s="107"/>
      <c r="I17" s="103"/>
      <c r="J17" s="103"/>
      <c r="K17" s="105"/>
      <c r="L17" s="105"/>
      <c r="M17" s="105"/>
      <c r="N17" s="105"/>
      <c r="O17" s="105"/>
    </row>
    <row r="18" spans="2:16" ht="19.5" customHeight="1" x14ac:dyDescent="0.3">
      <c r="B18" s="107"/>
      <c r="C18" s="134">
        <v>2007</v>
      </c>
      <c r="D18" s="135">
        <v>2008</v>
      </c>
      <c r="E18" s="136">
        <v>2009</v>
      </c>
      <c r="F18" s="137">
        <v>2010</v>
      </c>
      <c r="G18" s="138">
        <v>2011</v>
      </c>
      <c r="H18" s="139">
        <v>2012</v>
      </c>
      <c r="I18" s="140">
        <v>2013</v>
      </c>
      <c r="J18" s="140">
        <v>2014</v>
      </c>
      <c r="K18" s="140">
        <v>2015</v>
      </c>
      <c r="L18" s="140">
        <v>2016</v>
      </c>
      <c r="M18" s="140">
        <v>2017</v>
      </c>
      <c r="N18" s="140">
        <v>2018</v>
      </c>
      <c r="O18" s="140">
        <v>2019</v>
      </c>
    </row>
    <row r="19" spans="2:16" s="102" customFormat="1" ht="19.5" customHeight="1" x14ac:dyDescent="0.3">
      <c r="B19" s="81" t="str">
        <f>+B10</f>
        <v>Gasto de consumo final de los hogares</v>
      </c>
      <c r="C19" s="523">
        <f>C10/C13*1000</f>
        <v>127.69607257661156</v>
      </c>
      <c r="D19" s="523">
        <f t="shared" ref="D19:O19" si="0">D10/D13*1000</f>
        <v>137.98217252398481</v>
      </c>
      <c r="E19" s="523">
        <f t="shared" si="0"/>
        <v>144.95101156699798</v>
      </c>
      <c r="F19" s="523">
        <f t="shared" si="0"/>
        <v>152.32242675770712</v>
      </c>
      <c r="G19" s="523">
        <f t="shared" si="0"/>
        <v>159.28942396556209</v>
      </c>
      <c r="H19" s="523">
        <f t="shared" si="0"/>
        <v>166.65527348059945</v>
      </c>
      <c r="I19" s="523">
        <f t="shared" si="0"/>
        <v>175.31169592619193</v>
      </c>
      <c r="J19" s="523">
        <f t="shared" si="0"/>
        <v>189.43668325360977</v>
      </c>
      <c r="K19" s="523">
        <f t="shared" si="0"/>
        <v>186.4359656005058</v>
      </c>
      <c r="L19" s="523">
        <f t="shared" si="0"/>
        <v>185.87102578359017</v>
      </c>
      <c r="M19" s="523">
        <f t="shared" si="0"/>
        <v>192.2152006288141</v>
      </c>
      <c r="N19" s="523">
        <f t="shared" si="0"/>
        <v>198.87551305825485</v>
      </c>
      <c r="O19" s="523">
        <f t="shared" si="0"/>
        <v>200.43443398668495</v>
      </c>
    </row>
    <row r="20" spans="2:16" ht="19.5" customHeight="1" x14ac:dyDescent="0.3">
      <c r="B20" s="81" t="str">
        <f>+B9</f>
        <v>Gasto de consumo final del gobierno</v>
      </c>
      <c r="C20" s="523">
        <f>C9/C13*1000</f>
        <v>150.76294597362755</v>
      </c>
      <c r="D20" s="523">
        <f t="shared" ref="D20:O20" si="1">D9/D13*1000</f>
        <v>186.15177946982618</v>
      </c>
      <c r="E20" s="523">
        <f t="shared" si="1"/>
        <v>203.54120742576691</v>
      </c>
      <c r="F20" s="523">
        <f t="shared" si="1"/>
        <v>205.01234060660417</v>
      </c>
      <c r="G20" s="523">
        <f t="shared" si="1"/>
        <v>237.74325511968055</v>
      </c>
      <c r="H20" s="523">
        <f t="shared" si="1"/>
        <v>251.40640345163928</v>
      </c>
      <c r="I20" s="523">
        <f t="shared" si="1"/>
        <v>285.24815196742594</v>
      </c>
      <c r="J20" s="523">
        <f t="shared" si="1"/>
        <v>273.31931323391984</v>
      </c>
      <c r="K20" s="523">
        <f t="shared" si="1"/>
        <v>273.72748335201197</v>
      </c>
      <c r="L20" s="523">
        <f t="shared" si="1"/>
        <v>268.82192400747061</v>
      </c>
      <c r="M20" s="523">
        <f t="shared" si="1"/>
        <v>286.52569530255664</v>
      </c>
      <c r="N20" s="523">
        <f t="shared" si="1"/>
        <v>286.14411403404068</v>
      </c>
      <c r="O20" s="523">
        <f t="shared" si="1"/>
        <v>290.65665214229386</v>
      </c>
      <c r="P20" s="144"/>
    </row>
    <row r="21" spans="2:16" ht="19.5" customHeight="1" x14ac:dyDescent="0.3">
      <c r="B21" s="81" t="str">
        <f>+B12</f>
        <v>Gasto de consumo final total</v>
      </c>
      <c r="C21" s="523">
        <f>C12/C13*1000</f>
        <v>279.02180627886474</v>
      </c>
      <c r="D21" s="523">
        <f t="shared" ref="D21:O21" si="2">D12/D13*1000</f>
        <v>324.69026833933412</v>
      </c>
      <c r="E21" s="523">
        <f t="shared" si="2"/>
        <v>349.12047446675933</v>
      </c>
      <c r="F21" s="523">
        <f t="shared" si="2"/>
        <v>357.81171189246527</v>
      </c>
      <c r="G21" s="523">
        <f t="shared" si="2"/>
        <v>397.5105248895436</v>
      </c>
      <c r="H21" s="523">
        <f t="shared" si="2"/>
        <v>418.63715631745509</v>
      </c>
      <c r="I21" s="523">
        <f t="shared" si="2"/>
        <v>461.05348490806415</v>
      </c>
      <c r="J21" s="523">
        <f t="shared" si="2"/>
        <v>463.3899082986668</v>
      </c>
      <c r="K21" s="523">
        <f t="shared" si="2"/>
        <v>460.63147972915033</v>
      </c>
      <c r="L21" s="523">
        <f t="shared" si="2"/>
        <v>455.16213284384219</v>
      </c>
      <c r="M21" s="523">
        <f t="shared" si="2"/>
        <v>479.47726220283903</v>
      </c>
      <c r="N21" s="523">
        <f t="shared" si="2"/>
        <v>485.62643860735761</v>
      </c>
      <c r="O21" s="523">
        <f t="shared" si="2"/>
        <v>491.67297216942382</v>
      </c>
      <c r="P21" s="144"/>
    </row>
    <row r="22" spans="2:16" s="102" customFormat="1" ht="19.149999999999999" customHeight="1" x14ac:dyDescent="0.3">
      <c r="B22" s="537"/>
      <c r="C22" s="538"/>
      <c r="D22" s="538"/>
      <c r="E22" s="538"/>
      <c r="F22" s="538"/>
      <c r="G22" s="538"/>
      <c r="H22" s="538"/>
      <c r="I22" s="538"/>
      <c r="J22" s="538"/>
      <c r="K22" s="538"/>
      <c r="L22" s="538"/>
      <c r="M22" s="538"/>
      <c r="N22" s="36"/>
      <c r="O22" s="36"/>
      <c r="P22" s="144"/>
    </row>
    <row r="23" spans="2:16" ht="17.45" customHeight="1" x14ac:dyDescent="0.3">
      <c r="B23" s="537"/>
      <c r="C23" s="884"/>
      <c r="D23" s="885"/>
      <c r="E23" s="886"/>
      <c r="F23" s="887"/>
      <c r="G23" s="888"/>
      <c r="H23" s="889"/>
      <c r="I23" s="890"/>
      <c r="J23" s="890"/>
      <c r="K23" s="890"/>
      <c r="L23" s="890"/>
      <c r="M23" s="890"/>
      <c r="N23" s="890"/>
      <c r="O23" s="890"/>
      <c r="P23" s="144"/>
    </row>
    <row r="24" spans="2:16" ht="19.5" customHeight="1" x14ac:dyDescent="0.3">
      <c r="B24" s="537"/>
      <c r="C24" s="891"/>
      <c r="D24" s="891"/>
      <c r="E24" s="891"/>
      <c r="F24" s="891"/>
      <c r="G24" s="891"/>
      <c r="H24" s="891"/>
      <c r="I24" s="891"/>
      <c r="J24" s="891"/>
      <c r="K24" s="891"/>
      <c r="L24" s="891"/>
      <c r="M24" s="891"/>
      <c r="N24" s="891"/>
      <c r="O24" s="891"/>
      <c r="P24" s="144"/>
    </row>
    <row r="25" spans="2:16" ht="19.5" customHeight="1" x14ac:dyDescent="0.3">
      <c r="B25" s="537"/>
      <c r="C25" s="891"/>
      <c r="D25" s="891"/>
      <c r="E25" s="891"/>
      <c r="F25" s="891"/>
      <c r="G25" s="891"/>
      <c r="H25" s="891"/>
      <c r="I25" s="891"/>
      <c r="J25" s="891"/>
      <c r="K25" s="891"/>
      <c r="L25" s="891"/>
      <c r="M25" s="891"/>
      <c r="N25" s="891"/>
      <c r="O25" s="891"/>
      <c r="P25" s="144"/>
    </row>
    <row r="26" spans="2:16" s="102" customFormat="1" ht="19.5" customHeight="1" x14ac:dyDescent="0.3">
      <c r="B26" s="537"/>
      <c r="C26" s="891"/>
      <c r="D26" s="891"/>
      <c r="E26" s="891"/>
      <c r="F26" s="891"/>
      <c r="G26" s="891"/>
      <c r="H26" s="891"/>
      <c r="I26" s="891"/>
      <c r="J26" s="891"/>
      <c r="K26" s="891"/>
      <c r="L26" s="891"/>
      <c r="M26" s="891"/>
      <c r="N26" s="891"/>
      <c r="O26" s="891"/>
      <c r="P26" s="144"/>
    </row>
    <row r="27" spans="2:16" ht="19.5" customHeight="1" x14ac:dyDescent="0.3">
      <c r="B27" s="36"/>
      <c r="C27" s="545"/>
      <c r="D27" s="546"/>
      <c r="E27" s="547"/>
      <c r="F27" s="536"/>
      <c r="G27" s="536"/>
      <c r="H27" s="536"/>
      <c r="I27" s="36"/>
      <c r="J27" s="36"/>
      <c r="K27" s="36"/>
      <c r="L27" s="36"/>
      <c r="M27" s="36"/>
      <c r="N27" s="891"/>
      <c r="O27" s="36"/>
      <c r="P27" s="144"/>
    </row>
    <row r="28" spans="2:16" s="102" customFormat="1" ht="19.5" customHeight="1" x14ac:dyDescent="0.3">
      <c r="B28" s="36"/>
      <c r="C28" s="545"/>
      <c r="D28" s="546"/>
      <c r="E28" s="547"/>
      <c r="F28" s="536"/>
      <c r="G28" s="536"/>
      <c r="H28" s="536"/>
      <c r="I28" s="36"/>
      <c r="J28" s="36"/>
      <c r="K28" s="36"/>
      <c r="L28" s="36"/>
      <c r="M28" s="36"/>
      <c r="N28" s="36"/>
      <c r="O28" s="36"/>
      <c r="P28" s="144"/>
    </row>
    <row r="29" spans="2:16" s="102" customFormat="1" ht="19.5" customHeight="1" x14ac:dyDescent="0.3">
      <c r="B29" s="36"/>
      <c r="C29" s="545"/>
      <c r="D29" s="546"/>
      <c r="E29" s="547"/>
      <c r="F29" s="536"/>
      <c r="G29" s="536"/>
      <c r="H29" s="536"/>
      <c r="I29" s="36"/>
      <c r="J29" s="36"/>
      <c r="K29" s="36"/>
      <c r="L29" s="36"/>
      <c r="M29" s="36"/>
      <c r="N29" s="36"/>
      <c r="O29" s="36"/>
      <c r="P29" s="144"/>
    </row>
    <row r="30" spans="2:16" ht="19.5" customHeight="1" x14ac:dyDescent="0.25">
      <c r="B30" s="36"/>
      <c r="C30" s="545"/>
      <c r="D30" s="546"/>
      <c r="E30" s="547"/>
      <c r="F30" s="536"/>
      <c r="G30" s="536"/>
      <c r="H30" s="536"/>
      <c r="I30" s="36"/>
      <c r="J30" s="36"/>
      <c r="K30" s="36"/>
      <c r="L30" s="36"/>
      <c r="M30" s="36"/>
      <c r="N30" s="36"/>
      <c r="O30" s="36"/>
    </row>
    <row r="31" spans="2:16" ht="19.5" customHeight="1" x14ac:dyDescent="0.25">
      <c r="B31" s="892"/>
      <c r="C31" s="892"/>
      <c r="D31" s="892"/>
      <c r="E31" s="892"/>
      <c r="F31" s="893"/>
      <c r="G31" s="893"/>
      <c r="H31" s="536"/>
      <c r="I31" s="536"/>
      <c r="J31" s="536"/>
      <c r="K31" s="36"/>
      <c r="L31" s="36"/>
      <c r="M31" s="36"/>
      <c r="N31" s="36"/>
      <c r="O31" s="36"/>
    </row>
    <row r="32" spans="2:16" ht="19.5" customHeight="1" x14ac:dyDescent="0.25">
      <c r="B32" s="892"/>
      <c r="C32" s="892"/>
      <c r="D32" s="892"/>
      <c r="E32" s="892"/>
      <c r="F32" s="893"/>
      <c r="G32" s="893"/>
      <c r="H32" s="536"/>
      <c r="I32" s="536"/>
      <c r="J32" s="536"/>
      <c r="K32" s="36"/>
      <c r="L32" s="36"/>
      <c r="M32" s="36"/>
      <c r="N32" s="36"/>
      <c r="O32" s="36"/>
    </row>
    <row r="33" spans="2:15" ht="19.5" customHeight="1" x14ac:dyDescent="0.25">
      <c r="B33" s="892"/>
      <c r="C33" s="892"/>
      <c r="D33" s="892"/>
      <c r="E33" s="892"/>
      <c r="F33" s="893"/>
      <c r="G33" s="893"/>
      <c r="H33" s="536"/>
      <c r="I33" s="536"/>
      <c r="J33" s="536"/>
      <c r="K33" s="36"/>
      <c r="L33" s="36"/>
      <c r="M33" s="36"/>
      <c r="N33" s="36"/>
      <c r="O33" s="36"/>
    </row>
    <row r="34" spans="2:15" ht="25.15" customHeight="1" x14ac:dyDescent="0.25">
      <c r="B34" s="945"/>
      <c r="C34" s="945"/>
      <c r="D34" s="945"/>
      <c r="E34" s="945"/>
      <c r="F34" s="945"/>
      <c r="G34" s="945"/>
      <c r="H34" s="945"/>
      <c r="I34" s="945"/>
      <c r="J34" s="945"/>
      <c r="K34" s="945"/>
      <c r="L34" s="945"/>
      <c r="M34" s="945"/>
      <c r="N34" s="36"/>
      <c r="O34" s="36"/>
    </row>
    <row r="35" spans="2:15" s="102" customFormat="1" ht="28.15" customHeight="1" x14ac:dyDescent="0.25">
      <c r="B35" s="894"/>
      <c r="C35" s="894"/>
      <c r="D35" s="894"/>
      <c r="E35" s="894"/>
      <c r="F35" s="894"/>
      <c r="G35" s="894"/>
      <c r="H35" s="894"/>
      <c r="I35" s="894"/>
      <c r="J35" s="894"/>
      <c r="K35" s="894"/>
      <c r="L35" s="894"/>
      <c r="M35" s="894"/>
      <c r="N35" s="36"/>
      <c r="O35" s="36"/>
    </row>
    <row r="36" spans="2:15" s="102" customFormat="1" ht="25.15" customHeight="1" x14ac:dyDescent="0.25">
      <c r="M36" s="483"/>
    </row>
    <row r="37" spans="2:15" s="102" customFormat="1" ht="25.15" customHeight="1" x14ac:dyDescent="0.25">
      <c r="B37" s="483"/>
      <c r="C37" s="483"/>
      <c r="D37" s="483"/>
      <c r="E37" s="483"/>
      <c r="F37" s="483"/>
      <c r="G37" s="483"/>
      <c r="H37" s="483"/>
      <c r="I37" s="483"/>
      <c r="J37" s="483"/>
      <c r="K37" s="483"/>
      <c r="L37" s="483"/>
      <c r="M37" s="483"/>
    </row>
    <row r="38" spans="2:15" s="102" customFormat="1" ht="25.15" customHeight="1" x14ac:dyDescent="0.25">
      <c r="B38" s="875"/>
      <c r="C38" s="875"/>
      <c r="D38" s="875"/>
      <c r="E38" s="875"/>
      <c r="F38" s="875"/>
      <c r="G38" s="875"/>
      <c r="H38" s="875"/>
      <c r="I38" s="875"/>
      <c r="J38" s="875"/>
      <c r="K38" s="875"/>
      <c r="L38" s="875"/>
      <c r="M38" s="875"/>
    </row>
    <row r="39" spans="2:15" s="102" customFormat="1" ht="25.15" customHeight="1" x14ac:dyDescent="0.25">
      <c r="B39" s="875"/>
      <c r="C39" s="875"/>
      <c r="D39" s="875"/>
      <c r="E39" s="875"/>
      <c r="F39" s="875"/>
      <c r="G39" s="875"/>
      <c r="H39" s="875"/>
      <c r="I39" s="875"/>
      <c r="J39" s="875"/>
      <c r="K39" s="875"/>
      <c r="L39" s="875"/>
      <c r="M39" s="875"/>
    </row>
    <row r="40" spans="2:15" s="102" customFormat="1" ht="25.15" customHeight="1" x14ac:dyDescent="0.25">
      <c r="B40" s="875"/>
      <c r="C40" s="875"/>
      <c r="D40" s="875"/>
      <c r="E40" s="875"/>
      <c r="F40" s="875"/>
      <c r="G40" s="875"/>
      <c r="H40" s="875"/>
      <c r="I40" s="875"/>
      <c r="J40" s="875"/>
      <c r="K40" s="875"/>
      <c r="L40" s="875"/>
      <c r="M40" s="875"/>
    </row>
    <row r="41" spans="2:15" s="102" customFormat="1" ht="25.15" customHeight="1" x14ac:dyDescent="0.25">
      <c r="B41" s="930" t="s">
        <v>272</v>
      </c>
      <c r="C41" s="930"/>
      <c r="D41" s="930"/>
      <c r="E41" s="930"/>
      <c r="F41" s="930"/>
      <c r="G41" s="930"/>
      <c r="H41" s="930"/>
      <c r="I41" s="930"/>
      <c r="J41" s="930"/>
      <c r="K41" s="930"/>
      <c r="L41" s="930"/>
      <c r="M41" s="930"/>
      <c r="N41" s="930"/>
      <c r="O41" s="930"/>
    </row>
    <row r="42" spans="2:15" ht="15.75" x14ac:dyDescent="0.3">
      <c r="B42" s="160" t="s">
        <v>233</v>
      </c>
    </row>
    <row r="43" spans="2:15" ht="15.75" x14ac:dyDescent="0.3">
      <c r="B43" s="160" t="s">
        <v>229</v>
      </c>
    </row>
    <row r="44" spans="2:15" x14ac:dyDescent="0.25">
      <c r="B44" s="144"/>
    </row>
  </sheetData>
  <sheetProtection selectLockedCells="1" selectUnlockedCells="1"/>
  <mergeCells count="7">
    <mergeCell ref="B41:O41"/>
    <mergeCell ref="B34:M34"/>
    <mergeCell ref="B5:M5"/>
    <mergeCell ref="B16:O16"/>
    <mergeCell ref="B3:O3"/>
    <mergeCell ref="B4:O4"/>
    <mergeCell ref="B7:O7"/>
  </mergeCells>
  <hyperlinks>
    <hyperlink ref="B6" location="Indice!A1" display="Índice"/>
    <hyperlink ref="B41" location="'6.1_NIVELES EDUCATIVOS'!A1" display="Ver anexo 6.1"/>
    <hyperlink ref="B41:L41" location="'6.2_INSTITUCIONES CSE'!A1" display="Instituciones que conforman las Cuentas Satélite de Educación (Ver anexo 6.2)"/>
  </hyperlinks>
  <printOptions horizontalCentered="1" verticalCentered="1"/>
  <pageMargins left="0.25" right="0.25" top="0.75" bottom="0.75" header="0.3" footer="0.3"/>
  <pageSetup paperSize="9" scale="85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>
    <tabColor rgb="FF92D050"/>
    <pageSetUpPr fitToPage="1"/>
  </sheetPr>
  <dimension ref="B1:Y49"/>
  <sheetViews>
    <sheetView showGridLines="0" showZeros="0" zoomScale="80" zoomScaleNormal="80" zoomScaleSheetLayoutView="100" workbookViewId="0">
      <selection activeCell="M17" sqref="M17"/>
    </sheetView>
  </sheetViews>
  <sheetFormatPr baseColWidth="10" defaultColWidth="21" defaultRowHeight="15" x14ac:dyDescent="0.25"/>
  <cols>
    <col min="1" max="1" width="2.85546875" style="32" customWidth="1"/>
    <col min="2" max="2" width="53.140625" style="32" customWidth="1"/>
    <col min="3" max="7" width="15.28515625" style="32" customWidth="1"/>
    <col min="8" max="10" width="15.28515625" style="51" customWidth="1"/>
    <col min="11" max="15" width="15.28515625" style="32" customWidth="1"/>
    <col min="16" max="16" width="2.42578125" style="32" customWidth="1"/>
    <col min="17" max="248" width="11.42578125" style="32" customWidth="1"/>
    <col min="249" max="249" width="2.7109375" style="32" customWidth="1"/>
    <col min="250" max="250" width="5.5703125" style="32" customWidth="1"/>
    <col min="251" max="251" width="14.5703125" style="32" customWidth="1"/>
    <col min="252" max="252" width="11.85546875" style="32" customWidth="1"/>
    <col min="253" max="255" width="15.7109375" style="32" customWidth="1"/>
    <col min="256" max="16384" width="21" style="32"/>
  </cols>
  <sheetData>
    <row r="1" spans="2:25" ht="76.5" customHeight="1" x14ac:dyDescent="0.3">
      <c r="K1" s="51"/>
    </row>
    <row r="2" spans="2:25" ht="21" customHeight="1" x14ac:dyDescent="0.3">
      <c r="H2" s="32"/>
      <c r="J2"/>
      <c r="K2" s="51"/>
    </row>
    <row r="3" spans="2:25" ht="32.25" customHeight="1" x14ac:dyDescent="0.25">
      <c r="B3" s="934" t="s">
        <v>140</v>
      </c>
      <c r="C3" s="934"/>
      <c r="D3" s="934"/>
      <c r="E3" s="934"/>
      <c r="F3" s="934"/>
      <c r="G3" s="934"/>
      <c r="H3" s="934"/>
      <c r="I3" s="934"/>
      <c r="J3" s="934"/>
      <c r="K3" s="934"/>
      <c r="L3" s="934"/>
      <c r="M3" s="934"/>
      <c r="N3" s="934"/>
      <c r="O3" s="934"/>
    </row>
    <row r="4" spans="2:25" ht="36.75" customHeight="1" x14ac:dyDescent="0.25">
      <c r="B4" s="926" t="s">
        <v>373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25" ht="2.4500000000000002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  <c r="N5" s="144"/>
      <c r="O5" s="144"/>
    </row>
    <row r="6" spans="2:25" ht="21.75" customHeight="1" x14ac:dyDescent="0.25">
      <c r="B6" s="344" t="s">
        <v>38</v>
      </c>
      <c r="C6" s="276"/>
      <c r="D6" s="276"/>
      <c r="E6" s="276"/>
      <c r="F6" s="276"/>
      <c r="G6" s="276"/>
      <c r="H6" s="276"/>
      <c r="I6" s="276"/>
      <c r="J6" s="276"/>
      <c r="K6" s="276"/>
      <c r="L6" s="276"/>
      <c r="M6" s="276"/>
      <c r="N6" s="276"/>
      <c r="O6" s="276"/>
    </row>
    <row r="7" spans="2:25" ht="19.149999999999999" customHeight="1" x14ac:dyDescent="0.25">
      <c r="B7" s="941" t="s">
        <v>124</v>
      </c>
      <c r="C7" s="941"/>
      <c r="D7" s="941"/>
      <c r="E7" s="941"/>
      <c r="F7" s="941"/>
      <c r="G7" s="941"/>
      <c r="H7" s="941"/>
      <c r="I7" s="941"/>
      <c r="J7" s="941"/>
      <c r="K7" s="941"/>
      <c r="L7" s="941"/>
      <c r="M7" s="941"/>
      <c r="N7" s="941"/>
      <c r="O7" s="941"/>
    </row>
    <row r="8" spans="2:25" ht="33" customHeight="1" x14ac:dyDescent="0.25">
      <c r="B8" s="486" t="s">
        <v>40</v>
      </c>
      <c r="C8" s="484">
        <v>2007</v>
      </c>
      <c r="D8" s="485">
        <v>2008</v>
      </c>
      <c r="E8" s="485">
        <v>2009</v>
      </c>
      <c r="F8" s="485">
        <v>2010</v>
      </c>
      <c r="G8" s="485">
        <v>2011</v>
      </c>
      <c r="H8" s="485">
        <v>2012</v>
      </c>
      <c r="I8" s="485">
        <v>2013</v>
      </c>
      <c r="J8" s="485">
        <v>2014</v>
      </c>
      <c r="K8" s="485">
        <v>2015</v>
      </c>
      <c r="L8" s="485">
        <v>2016</v>
      </c>
      <c r="M8" s="485">
        <v>2017</v>
      </c>
      <c r="N8" s="485">
        <v>2018</v>
      </c>
      <c r="O8" s="485">
        <v>2019</v>
      </c>
    </row>
    <row r="9" spans="2:25" ht="33" customHeight="1" x14ac:dyDescent="0.25">
      <c r="B9" s="330" t="s">
        <v>545</v>
      </c>
      <c r="C9" s="566">
        <v>1608690</v>
      </c>
      <c r="D9" s="566">
        <v>2039207</v>
      </c>
      <c r="E9" s="566">
        <v>2264608</v>
      </c>
      <c r="F9" s="566">
        <v>2434572</v>
      </c>
      <c r="G9" s="566">
        <v>2855995</v>
      </c>
      <c r="H9" s="566">
        <v>3071829</v>
      </c>
      <c r="I9" s="566">
        <v>3406365</v>
      </c>
      <c r="J9" s="566">
        <v>3353954</v>
      </c>
      <c r="K9" s="566">
        <v>3418263</v>
      </c>
      <c r="L9" s="566">
        <v>3367569</v>
      </c>
      <c r="M9" s="566">
        <v>3723415</v>
      </c>
      <c r="N9" s="566">
        <v>3768455</v>
      </c>
      <c r="O9" s="566">
        <v>3887992</v>
      </c>
    </row>
    <row r="10" spans="2:25" ht="33" customHeight="1" x14ac:dyDescent="0.3">
      <c r="B10" s="351" t="s">
        <v>546</v>
      </c>
      <c r="C10" s="566">
        <v>973945</v>
      </c>
      <c r="D10" s="566">
        <v>1053931</v>
      </c>
      <c r="E10" s="566">
        <v>1101861</v>
      </c>
      <c r="F10" s="566">
        <v>1282864</v>
      </c>
      <c r="G10" s="566">
        <v>1352787</v>
      </c>
      <c r="H10" s="566">
        <v>1414346</v>
      </c>
      <c r="I10" s="566">
        <v>1503198</v>
      </c>
      <c r="J10" s="566">
        <v>1630213</v>
      </c>
      <c r="K10" s="566">
        <v>1593524</v>
      </c>
      <c r="L10" s="566">
        <v>1650921</v>
      </c>
      <c r="M10" s="566">
        <v>1765222</v>
      </c>
      <c r="N10" s="566">
        <v>1875136</v>
      </c>
      <c r="O10" s="566">
        <v>1936866</v>
      </c>
    </row>
    <row r="11" spans="2:25" s="102" customFormat="1" ht="33" customHeight="1" x14ac:dyDescent="0.3">
      <c r="B11" s="352" t="s">
        <v>566</v>
      </c>
      <c r="C11" s="567">
        <v>2582635</v>
      </c>
      <c r="D11" s="567">
        <v>3093138</v>
      </c>
      <c r="E11" s="567">
        <v>3366469</v>
      </c>
      <c r="F11" s="567">
        <v>3717436</v>
      </c>
      <c r="G11" s="567">
        <v>4208782</v>
      </c>
      <c r="H11" s="567">
        <v>4486175</v>
      </c>
      <c r="I11" s="567">
        <v>4909563</v>
      </c>
      <c r="J11" s="567">
        <v>4984167</v>
      </c>
      <c r="K11" s="567">
        <v>5011787</v>
      </c>
      <c r="L11" s="567">
        <v>5018490</v>
      </c>
      <c r="M11" s="567">
        <v>5488637</v>
      </c>
      <c r="N11" s="567">
        <v>5643591</v>
      </c>
      <c r="O11" s="567">
        <v>5824858</v>
      </c>
    </row>
    <row r="12" spans="2:25" ht="33" customHeight="1" x14ac:dyDescent="0.25">
      <c r="B12" s="351" t="s">
        <v>567</v>
      </c>
      <c r="C12" s="566">
        <v>3004386.4353118716</v>
      </c>
      <c r="D12" s="566">
        <v>3072791.2752071051</v>
      </c>
      <c r="E12" s="566">
        <v>3144638.0948555702</v>
      </c>
      <c r="F12" s="566">
        <v>3233061.7103789099</v>
      </c>
      <c r="G12" s="566">
        <v>3335693.1956993495</v>
      </c>
      <c r="H12" s="566">
        <v>3386332.0051682489</v>
      </c>
      <c r="I12" s="566">
        <v>3469919.5983147011</v>
      </c>
      <c r="J12" s="566">
        <v>3565037.4399045361</v>
      </c>
      <c r="K12" s="566">
        <v>3552672</v>
      </c>
      <c r="L12" s="566">
        <v>3526451</v>
      </c>
      <c r="M12" s="566">
        <v>3493129</v>
      </c>
      <c r="N12" s="566">
        <v>3512957</v>
      </c>
      <c r="O12" s="566">
        <v>3476072</v>
      </c>
      <c r="P12" s="94"/>
      <c r="Q12" s="94"/>
      <c r="R12" s="94"/>
      <c r="S12" s="94"/>
      <c r="T12" s="94"/>
      <c r="U12" s="94"/>
      <c r="V12" s="94"/>
      <c r="W12" s="94"/>
      <c r="X12" s="94"/>
      <c r="Y12" s="94"/>
    </row>
    <row r="13" spans="2:25" s="102" customFormat="1" ht="33" customHeight="1" x14ac:dyDescent="0.25">
      <c r="B13" s="351" t="s">
        <v>568</v>
      </c>
      <c r="C13" s="566">
        <v>1043618.9998597472</v>
      </c>
      <c r="D13" s="566">
        <v>1040805.9286082296</v>
      </c>
      <c r="E13" s="566">
        <v>1038640.9832864795</v>
      </c>
      <c r="F13" s="566">
        <v>1058512.8491250314</v>
      </c>
      <c r="G13" s="566">
        <v>1075245.2793185043</v>
      </c>
      <c r="H13" s="566">
        <v>1068575.4741077991</v>
      </c>
      <c r="I13" s="566">
        <v>1035057.7886480631</v>
      </c>
      <c r="J13" s="566">
        <v>1033961.7376235572</v>
      </c>
      <c r="K13" s="566">
        <v>950973</v>
      </c>
      <c r="L13" s="566">
        <v>925970</v>
      </c>
      <c r="M13" s="566">
        <v>940305</v>
      </c>
      <c r="N13" s="566">
        <v>956220</v>
      </c>
      <c r="O13" s="566">
        <v>980060</v>
      </c>
      <c r="P13" s="94"/>
      <c r="Q13" s="94"/>
      <c r="R13" s="94"/>
      <c r="S13" s="94"/>
      <c r="T13" s="94"/>
      <c r="U13" s="94"/>
      <c r="V13" s="94"/>
      <c r="W13" s="94"/>
      <c r="X13" s="94"/>
      <c r="Y13" s="94"/>
    </row>
    <row r="14" spans="2:25" ht="33" customHeight="1" x14ac:dyDescent="0.25">
      <c r="B14" s="352" t="s">
        <v>569</v>
      </c>
      <c r="C14" s="567">
        <v>4048005.4351716191</v>
      </c>
      <c r="D14" s="567">
        <v>4113597.2038153345</v>
      </c>
      <c r="E14" s="567">
        <v>4183279.0781420497</v>
      </c>
      <c r="F14" s="567">
        <v>4291574.5595039409</v>
      </c>
      <c r="G14" s="567">
        <v>4410938.475017854</v>
      </c>
      <c r="H14" s="567">
        <v>4454907.479276048</v>
      </c>
      <c r="I14" s="567">
        <v>4504977.386962764</v>
      </c>
      <c r="J14" s="567">
        <v>4598999.1775280936</v>
      </c>
      <c r="K14" s="567">
        <v>4503645</v>
      </c>
      <c r="L14" s="567">
        <v>4452421</v>
      </c>
      <c r="M14" s="567">
        <v>4433434</v>
      </c>
      <c r="N14" s="567">
        <v>4469177</v>
      </c>
      <c r="O14" s="567">
        <v>4456132</v>
      </c>
      <c r="P14" s="94"/>
      <c r="Q14" s="94"/>
      <c r="R14" s="94"/>
      <c r="S14" s="94"/>
      <c r="T14" s="94"/>
      <c r="U14" s="94"/>
      <c r="V14" s="94"/>
      <c r="W14" s="94"/>
      <c r="X14" s="94"/>
      <c r="Y14" s="94"/>
    </row>
    <row r="15" spans="2:25" ht="17.25" customHeight="1" x14ac:dyDescent="0.3">
      <c r="B15" s="160" t="s">
        <v>634</v>
      </c>
      <c r="C15" s="170"/>
      <c r="D15" s="170"/>
      <c r="E15" s="170"/>
      <c r="F15" s="170"/>
      <c r="G15" s="170"/>
      <c r="H15" s="170"/>
      <c r="I15" s="170"/>
      <c r="J15" s="170"/>
      <c r="K15" s="170"/>
      <c r="L15" s="170"/>
      <c r="M15" s="170"/>
      <c r="N15" s="173"/>
      <c r="O15" s="173"/>
    </row>
    <row r="16" spans="2:25" s="102" customFormat="1" ht="30.6" customHeight="1" x14ac:dyDescent="0.25">
      <c r="B16" s="947" t="s">
        <v>236</v>
      </c>
      <c r="C16" s="947"/>
      <c r="D16" s="947"/>
      <c r="E16" s="947"/>
      <c r="F16" s="947"/>
      <c r="G16" s="947"/>
      <c r="H16" s="947"/>
      <c r="I16" s="947"/>
      <c r="J16" s="947"/>
      <c r="K16" s="947"/>
      <c r="L16" s="947"/>
      <c r="M16" s="947"/>
      <c r="N16" s="947"/>
      <c r="O16" s="173"/>
    </row>
    <row r="17" spans="2:16" ht="27.75" customHeight="1" x14ac:dyDescent="0.3">
      <c r="N17" s="37"/>
      <c r="O17" s="37"/>
    </row>
    <row r="18" spans="2:16" ht="20.100000000000001" customHeight="1" x14ac:dyDescent="0.3">
      <c r="F18" s="34"/>
    </row>
    <row r="19" spans="2:16" ht="21.75" customHeight="1" x14ac:dyDescent="0.25">
      <c r="B19" s="934" t="s">
        <v>642</v>
      </c>
      <c r="C19" s="934"/>
      <c r="D19" s="934"/>
      <c r="E19" s="934"/>
      <c r="F19" s="934"/>
      <c r="G19" s="934"/>
      <c r="H19" s="934"/>
      <c r="I19" s="934"/>
      <c r="J19" s="934"/>
      <c r="K19" s="934"/>
      <c r="L19" s="934"/>
      <c r="M19" s="934"/>
      <c r="N19" s="934"/>
      <c r="O19" s="934"/>
    </row>
    <row r="20" spans="2:16" ht="19.5" customHeight="1" x14ac:dyDescent="0.3">
      <c r="B20" s="59"/>
      <c r="C20" s="59"/>
      <c r="D20" s="59"/>
      <c r="E20" s="59"/>
      <c r="F20" s="63"/>
      <c r="G20" s="107"/>
      <c r="H20" s="107"/>
      <c r="I20" s="103"/>
      <c r="J20" s="103"/>
      <c r="K20" s="105"/>
      <c r="L20" s="105"/>
      <c r="M20" s="105"/>
      <c r="N20" s="105"/>
      <c r="O20" s="105"/>
      <c r="P20" s="105"/>
    </row>
    <row r="21" spans="2:16" ht="19.5" customHeight="1" x14ac:dyDescent="0.3">
      <c r="B21" s="107"/>
      <c r="C21" s="105"/>
      <c r="D21" s="133">
        <f t="shared" ref="D21:P21" si="0">+C8</f>
        <v>2007</v>
      </c>
      <c r="E21" s="133">
        <f t="shared" si="0"/>
        <v>2008</v>
      </c>
      <c r="F21" s="133">
        <f t="shared" si="0"/>
        <v>2009</v>
      </c>
      <c r="G21" s="133">
        <f t="shared" si="0"/>
        <v>2010</v>
      </c>
      <c r="H21" s="133">
        <f t="shared" si="0"/>
        <v>2011</v>
      </c>
      <c r="I21" s="133">
        <f t="shared" si="0"/>
        <v>2012</v>
      </c>
      <c r="J21" s="133">
        <f t="shared" si="0"/>
        <v>2013</v>
      </c>
      <c r="K21" s="133">
        <f t="shared" si="0"/>
        <v>2014</v>
      </c>
      <c r="L21" s="133">
        <f t="shared" si="0"/>
        <v>2015</v>
      </c>
      <c r="M21" s="133">
        <f t="shared" si="0"/>
        <v>2016</v>
      </c>
      <c r="N21" s="133">
        <f t="shared" si="0"/>
        <v>2017</v>
      </c>
      <c r="O21" s="133">
        <f t="shared" si="0"/>
        <v>2018</v>
      </c>
      <c r="P21" s="133">
        <f t="shared" si="0"/>
        <v>2019</v>
      </c>
    </row>
    <row r="22" spans="2:16" ht="19.5" customHeight="1" x14ac:dyDescent="0.25">
      <c r="B22" s="81" t="str">
        <f>+B9</f>
        <v>Gasto de consumo final público</v>
      </c>
      <c r="C22" s="81" t="s">
        <v>195</v>
      </c>
      <c r="D22" s="523">
        <f>(C9/C12)*1000</f>
        <v>535.44709864628624</v>
      </c>
      <c r="E22" s="523">
        <f t="shared" ref="E22:P22" si="1">(D9/D12)*1000</f>
        <v>663.63342556111559</v>
      </c>
      <c r="F22" s="523">
        <f t="shared" si="1"/>
        <v>720.14900655969166</v>
      </c>
      <c r="G22" s="523">
        <f t="shared" si="1"/>
        <v>753.02367170550292</v>
      </c>
      <c r="H22" s="523">
        <f t="shared" si="1"/>
        <v>856.19235116772256</v>
      </c>
      <c r="I22" s="523">
        <f t="shared" si="1"/>
        <v>907.12576183072076</v>
      </c>
      <c r="J22" s="523">
        <f t="shared" si="1"/>
        <v>981.68412941165298</v>
      </c>
      <c r="K22" s="523">
        <f t="shared" si="1"/>
        <v>940.79068075363921</v>
      </c>
      <c r="L22" s="523">
        <f t="shared" si="1"/>
        <v>962.166786013457</v>
      </c>
      <c r="M22" s="523">
        <f t="shared" si="1"/>
        <v>954.94563797994067</v>
      </c>
      <c r="N22" s="523">
        <f t="shared" si="1"/>
        <v>1065.9254210193783</v>
      </c>
      <c r="O22" s="523">
        <f t="shared" si="1"/>
        <v>1072.7301814397388</v>
      </c>
      <c r="P22" s="523">
        <f t="shared" si="1"/>
        <v>1118.5015730399139</v>
      </c>
    </row>
    <row r="23" spans="2:16" ht="19.5" customHeight="1" x14ac:dyDescent="0.25">
      <c r="B23" s="81" t="str">
        <f>+B10</f>
        <v>Gasto de consumo final privado</v>
      </c>
      <c r="C23" s="81" t="s">
        <v>194</v>
      </c>
      <c r="D23" s="523">
        <f>(C10/C13)*1000</f>
        <v>933.23808797165361</v>
      </c>
      <c r="E23" s="523">
        <f t="shared" ref="E23:P23" si="2">(D10/D13)*1000</f>
        <v>1012.6104886905489</v>
      </c>
      <c r="F23" s="523">
        <f t="shared" si="2"/>
        <v>1060.8680166976262</v>
      </c>
      <c r="G23" s="523">
        <f t="shared" si="2"/>
        <v>1211.9493882954916</v>
      </c>
      <c r="H23" s="523">
        <f t="shared" si="2"/>
        <v>1258.1194505289091</v>
      </c>
      <c r="I23" s="523">
        <f t="shared" si="2"/>
        <v>1323.580817892999</v>
      </c>
      <c r="J23" s="523">
        <f t="shared" si="2"/>
        <v>1452.2841299164529</v>
      </c>
      <c r="K23" s="523">
        <f t="shared" si="2"/>
        <v>1576.6666605544399</v>
      </c>
      <c r="L23" s="523">
        <f t="shared" si="2"/>
        <v>1675.6774377400832</v>
      </c>
      <c r="M23" s="523">
        <f t="shared" si="2"/>
        <v>1782.9098134928779</v>
      </c>
      <c r="N23" s="523">
        <f t="shared" si="2"/>
        <v>1877.286625084414</v>
      </c>
      <c r="O23" s="523">
        <f t="shared" si="2"/>
        <v>1960.988057141662</v>
      </c>
      <c r="P23" s="523">
        <f t="shared" si="2"/>
        <v>1976.2728812521682</v>
      </c>
    </row>
    <row r="24" spans="2:16" ht="19.5" customHeight="1" x14ac:dyDescent="0.25">
      <c r="B24" s="81" t="s">
        <v>192</v>
      </c>
      <c r="C24" s="81" t="s">
        <v>228</v>
      </c>
      <c r="D24" s="524">
        <f>+D23/D22</f>
        <v>1.7429137076866414</v>
      </c>
      <c r="E24" s="524">
        <f t="shared" ref="E24:P24" si="3">+E23/E22</f>
        <v>1.5258581766498065</v>
      </c>
      <c r="F24" s="524">
        <f t="shared" si="3"/>
        <v>1.4731229329408135</v>
      </c>
      <c r="G24" s="524">
        <f t="shared" si="3"/>
        <v>1.6094439442396018</v>
      </c>
      <c r="H24" s="524">
        <f t="shared" si="3"/>
        <v>1.4694355173963141</v>
      </c>
      <c r="I24" s="524">
        <f t="shared" si="3"/>
        <v>1.4590929654801195</v>
      </c>
      <c r="J24" s="524">
        <f t="shared" si="3"/>
        <v>1.4793802674459471</v>
      </c>
      <c r="K24" s="524">
        <f t="shared" si="3"/>
        <v>1.6758952791617998</v>
      </c>
      <c r="L24" s="524">
        <f t="shared" si="3"/>
        <v>1.7415664956414811</v>
      </c>
      <c r="M24" s="524">
        <f t="shared" si="3"/>
        <v>1.8670275485674601</v>
      </c>
      <c r="N24" s="524">
        <f t="shared" si="3"/>
        <v>1.7611800863977005</v>
      </c>
      <c r="O24" s="524">
        <f t="shared" si="3"/>
        <v>1.8280347575471116</v>
      </c>
      <c r="P24" s="524">
        <f t="shared" si="3"/>
        <v>1.7668932515498972</v>
      </c>
    </row>
    <row r="25" spans="2:16" ht="19.5" customHeight="1" x14ac:dyDescent="0.3">
      <c r="B25" s="815"/>
      <c r="C25" s="847"/>
      <c r="D25" s="847"/>
      <c r="E25" s="847"/>
      <c r="F25" s="847"/>
      <c r="G25" s="847"/>
      <c r="H25" s="847"/>
      <c r="I25" s="847"/>
      <c r="J25" s="847"/>
      <c r="K25" s="847"/>
      <c r="L25" s="847"/>
      <c r="M25" s="847"/>
      <c r="N25" s="84"/>
      <c r="O25" s="84"/>
      <c r="P25" s="36"/>
    </row>
    <row r="26" spans="2:16" s="102" customFormat="1" ht="19.5" customHeight="1" x14ac:dyDescent="0.3">
      <c r="B26" s="815"/>
      <c r="C26" s="847"/>
      <c r="D26" s="847"/>
      <c r="E26" s="847"/>
      <c r="F26" s="847"/>
      <c r="G26" s="847"/>
      <c r="H26" s="847"/>
      <c r="I26" s="847"/>
      <c r="J26" s="847"/>
      <c r="K26" s="847"/>
      <c r="L26" s="847"/>
      <c r="M26" s="847"/>
      <c r="N26" s="84"/>
      <c r="O26" s="84"/>
      <c r="P26" s="36"/>
    </row>
    <row r="27" spans="2:16" s="102" customFormat="1" ht="19.5" customHeight="1" x14ac:dyDescent="0.3">
      <c r="B27" s="81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  <c r="N27" s="105"/>
      <c r="O27" s="105"/>
      <c r="P27" s="36"/>
    </row>
    <row r="28" spans="2:16" s="102" customFormat="1" ht="19.5" customHeight="1" x14ac:dyDescent="0.3">
      <c r="B28" s="537"/>
      <c r="C28" s="538"/>
      <c r="D28" s="538"/>
      <c r="E28" s="538"/>
      <c r="F28" s="538"/>
      <c r="G28" s="538"/>
      <c r="H28" s="538"/>
      <c r="I28" s="538"/>
      <c r="J28" s="538"/>
      <c r="K28" s="538"/>
      <c r="L28" s="538"/>
      <c r="M28" s="538"/>
      <c r="N28" s="36"/>
      <c r="O28" s="525"/>
      <c r="P28" s="36"/>
    </row>
    <row r="29" spans="2:16" ht="19.5" customHeight="1" x14ac:dyDescent="0.25">
      <c r="B29" s="537"/>
      <c r="C29" s="538"/>
      <c r="D29" s="539"/>
      <c r="E29" s="540"/>
      <c r="F29" s="541"/>
      <c r="G29" s="542"/>
      <c r="H29" s="543"/>
      <c r="I29" s="544"/>
      <c r="J29" s="544"/>
      <c r="K29" s="544"/>
      <c r="L29" s="544"/>
      <c r="M29" s="544"/>
      <c r="N29" s="36"/>
      <c r="O29" s="525"/>
      <c r="P29" s="36"/>
    </row>
    <row r="30" spans="2:16" ht="19.5" customHeight="1" x14ac:dyDescent="0.25">
      <c r="B30" s="36"/>
      <c r="C30" s="545"/>
      <c r="D30" s="546"/>
      <c r="E30" s="547"/>
      <c r="F30" s="536"/>
      <c r="G30" s="536"/>
      <c r="H30" s="536"/>
      <c r="I30" s="36"/>
      <c r="J30" s="36"/>
      <c r="K30" s="36"/>
      <c r="L30" s="36"/>
      <c r="M30" s="36"/>
      <c r="N30" s="36"/>
      <c r="O30" s="525"/>
      <c r="P30" s="36"/>
    </row>
    <row r="31" spans="2:16" ht="19.5" customHeight="1" x14ac:dyDescent="0.25">
      <c r="B31" s="36"/>
      <c r="C31" s="545"/>
      <c r="D31" s="546"/>
      <c r="E31" s="547"/>
      <c r="F31" s="536"/>
      <c r="G31" s="536"/>
      <c r="H31" s="536"/>
      <c r="I31" s="36"/>
      <c r="J31" s="36"/>
      <c r="K31" s="36"/>
      <c r="L31" s="36"/>
      <c r="M31" s="36"/>
      <c r="N31" s="36"/>
      <c r="O31" s="525"/>
      <c r="P31" s="36"/>
    </row>
    <row r="32" spans="2:16" ht="19.5" customHeight="1" x14ac:dyDescent="0.25">
      <c r="B32" s="36"/>
      <c r="C32" s="545"/>
      <c r="D32" s="546"/>
      <c r="E32" s="547"/>
      <c r="F32" s="536"/>
      <c r="G32" s="536"/>
      <c r="H32" s="536"/>
      <c r="I32" s="36"/>
      <c r="J32" s="36"/>
      <c r="K32" s="36"/>
      <c r="L32" s="36"/>
      <c r="M32" s="36"/>
      <c r="N32" s="36"/>
      <c r="O32" s="525"/>
      <c r="P32" s="36"/>
    </row>
    <row r="33" spans="2:16" ht="19.5" customHeight="1" x14ac:dyDescent="0.25">
      <c r="B33" s="525"/>
      <c r="C33" s="79"/>
      <c r="D33" s="92"/>
      <c r="E33" s="80"/>
      <c r="F33" s="526"/>
      <c r="G33" s="526"/>
      <c r="H33" s="526"/>
      <c r="I33" s="525"/>
      <c r="J33" s="525"/>
      <c r="K33" s="525"/>
      <c r="L33" s="525"/>
      <c r="M33" s="525"/>
      <c r="N33" s="525"/>
      <c r="O33" s="525"/>
      <c r="P33" s="36"/>
    </row>
    <row r="34" spans="2:16" s="102" customFormat="1" ht="19.5" customHeight="1" x14ac:dyDescent="0.25">
      <c r="B34" s="525"/>
      <c r="C34" s="79"/>
      <c r="D34" s="92"/>
      <c r="E34" s="80"/>
      <c r="F34" s="526"/>
      <c r="G34" s="526"/>
      <c r="H34" s="526"/>
      <c r="I34" s="525"/>
      <c r="J34" s="525"/>
      <c r="K34" s="525"/>
      <c r="L34" s="525"/>
      <c r="M34" s="525"/>
      <c r="N34" s="525"/>
      <c r="O34" s="525"/>
    </row>
    <row r="35" spans="2:16" ht="19.5" customHeight="1" x14ac:dyDescent="0.25">
      <c r="B35" s="38"/>
      <c r="C35" s="38"/>
      <c r="D35" s="38"/>
      <c r="E35" s="38"/>
      <c r="F35" s="527"/>
      <c r="G35" s="527"/>
      <c r="H35" s="526"/>
      <c r="I35" s="526"/>
      <c r="J35" s="526"/>
      <c r="K35" s="525"/>
      <c r="L35" s="525"/>
      <c r="M35" s="525"/>
      <c r="N35" s="525"/>
      <c r="O35" s="525"/>
    </row>
    <row r="36" spans="2:16" ht="19.5" customHeight="1" x14ac:dyDescent="0.25">
      <c r="B36" s="38"/>
      <c r="C36" s="38"/>
      <c r="D36" s="38"/>
      <c r="E36" s="38"/>
      <c r="F36" s="527"/>
      <c r="G36" s="527"/>
      <c r="H36" s="526"/>
      <c r="I36" s="526"/>
      <c r="J36" s="526"/>
      <c r="K36" s="525"/>
      <c r="L36" s="525"/>
      <c r="M36" s="525"/>
      <c r="N36" s="525"/>
      <c r="O36" s="525"/>
    </row>
    <row r="37" spans="2:16" s="102" customFormat="1" ht="19.5" customHeight="1" x14ac:dyDescent="0.25">
      <c r="B37" s="38"/>
      <c r="C37" s="38"/>
      <c r="D37" s="38"/>
      <c r="E37" s="38"/>
      <c r="F37" s="93"/>
      <c r="G37" s="93"/>
      <c r="H37" s="85"/>
      <c r="I37" s="85"/>
      <c r="J37" s="85"/>
      <c r="K37" s="84"/>
    </row>
    <row r="38" spans="2:16" s="102" customFormat="1" ht="19.5" customHeight="1" x14ac:dyDescent="0.25">
      <c r="B38" s="38"/>
      <c r="C38" s="38"/>
      <c r="D38" s="38"/>
      <c r="E38" s="38"/>
      <c r="F38" s="93"/>
      <c r="G38" s="93"/>
      <c r="H38" s="85"/>
      <c r="I38" s="85"/>
      <c r="J38" s="85"/>
      <c r="K38" s="84"/>
    </row>
    <row r="39" spans="2:16" ht="19.5" customHeight="1" x14ac:dyDescent="0.25">
      <c r="B39" s="38"/>
      <c r="C39" s="38"/>
      <c r="D39" s="38"/>
      <c r="E39" s="38"/>
      <c r="F39" s="93"/>
      <c r="G39" s="93"/>
      <c r="H39" s="85"/>
      <c r="I39" s="85"/>
      <c r="J39" s="85"/>
      <c r="K39" s="84"/>
    </row>
    <row r="40" spans="2:16" s="102" customFormat="1" ht="19.5" customHeight="1" x14ac:dyDescent="0.25">
      <c r="B40" s="38"/>
      <c r="C40" s="38"/>
      <c r="D40" s="38"/>
      <c r="E40" s="38"/>
      <c r="F40" s="93"/>
      <c r="G40" s="93"/>
      <c r="H40" s="85"/>
      <c r="I40" s="85"/>
      <c r="J40" s="85"/>
      <c r="K40" s="84"/>
    </row>
    <row r="41" spans="2:16" ht="21.75" customHeight="1" x14ac:dyDescent="0.25">
      <c r="B41" s="948"/>
      <c r="C41" s="948"/>
      <c r="D41" s="948"/>
      <c r="E41" s="948"/>
      <c r="F41" s="948"/>
      <c r="G41" s="948"/>
      <c r="H41" s="948"/>
      <c r="I41" s="948"/>
      <c r="J41" s="948"/>
      <c r="K41" s="948"/>
      <c r="L41" s="948"/>
      <c r="M41" s="948"/>
    </row>
    <row r="42" spans="2:16" ht="15.75" x14ac:dyDescent="0.3">
      <c r="B42" s="69"/>
    </row>
    <row r="43" spans="2:16" s="102" customFormat="1" ht="15.75" x14ac:dyDescent="0.3">
      <c r="B43" s="69"/>
      <c r="H43" s="103"/>
      <c r="I43" s="103"/>
      <c r="J43" s="103"/>
    </row>
    <row r="44" spans="2:16" s="102" customFormat="1" ht="15.75" x14ac:dyDescent="0.3">
      <c r="B44" s="69"/>
      <c r="H44" s="103"/>
      <c r="I44" s="103"/>
      <c r="J44" s="103"/>
    </row>
    <row r="45" spans="2:16" s="102" customFormat="1" ht="15.75" x14ac:dyDescent="0.3">
      <c r="B45" s="69"/>
      <c r="H45" s="103"/>
      <c r="I45" s="103"/>
      <c r="J45" s="103"/>
    </row>
    <row r="46" spans="2:16" s="102" customFormat="1" ht="15.75" x14ac:dyDescent="0.3">
      <c r="B46" s="69"/>
      <c r="H46" s="103"/>
      <c r="I46" s="103"/>
      <c r="J46" s="103"/>
    </row>
    <row r="47" spans="2:16" s="102" customFormat="1" ht="15.75" x14ac:dyDescent="0.3">
      <c r="B47" s="160" t="s">
        <v>634</v>
      </c>
      <c r="C47" s="144"/>
      <c r="D47" s="144"/>
      <c r="E47" s="144"/>
      <c r="F47" s="144"/>
      <c r="G47" s="144"/>
      <c r="H47" s="152"/>
      <c r="I47" s="152"/>
      <c r="J47" s="152"/>
      <c r="K47" s="144"/>
      <c r="L47" s="144"/>
      <c r="M47" s="144"/>
    </row>
    <row r="48" spans="2:16" ht="16.149999999999999" customHeight="1" x14ac:dyDescent="0.25">
      <c r="B48" s="947" t="s">
        <v>236</v>
      </c>
      <c r="C48" s="947"/>
      <c r="D48" s="947"/>
      <c r="E48" s="947"/>
      <c r="F48" s="947"/>
      <c r="G48" s="947"/>
      <c r="H48" s="947"/>
      <c r="I48" s="947"/>
      <c r="J48" s="947"/>
      <c r="K48" s="947"/>
      <c r="L48" s="947"/>
      <c r="M48" s="947"/>
      <c r="N48" s="947"/>
    </row>
    <row r="49" spans="2:13" ht="12" customHeight="1" x14ac:dyDescent="0.3">
      <c r="B49" s="160" t="s">
        <v>229</v>
      </c>
      <c r="C49" s="144"/>
      <c r="D49" s="144"/>
      <c r="E49" s="144"/>
      <c r="F49" s="144"/>
      <c r="G49" s="144"/>
      <c r="H49" s="152"/>
      <c r="I49" s="152"/>
      <c r="J49" s="152"/>
      <c r="K49" s="144"/>
      <c r="L49" s="144"/>
      <c r="M49" s="144"/>
    </row>
  </sheetData>
  <sheetProtection selectLockedCells="1" selectUnlockedCells="1"/>
  <mergeCells count="8">
    <mergeCell ref="B48:N48"/>
    <mergeCell ref="B16:N16"/>
    <mergeCell ref="B41:M41"/>
    <mergeCell ref="B5:M5"/>
    <mergeCell ref="B3:O3"/>
    <mergeCell ref="B4:O4"/>
    <mergeCell ref="B19:O19"/>
    <mergeCell ref="B7:O7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85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Y44"/>
  <sheetViews>
    <sheetView showGridLines="0" showZeros="0" zoomScale="80" zoomScaleNormal="80" zoomScaleSheetLayoutView="100" workbookViewId="0">
      <selection activeCell="R16" sqref="R16"/>
    </sheetView>
  </sheetViews>
  <sheetFormatPr baseColWidth="10" defaultColWidth="21" defaultRowHeight="15" x14ac:dyDescent="0.25"/>
  <cols>
    <col min="1" max="1" width="2.85546875" style="102" customWidth="1"/>
    <col min="2" max="2" width="53.42578125" style="102" customWidth="1"/>
    <col min="3" max="7" width="15.28515625" style="102" customWidth="1"/>
    <col min="8" max="10" width="15.28515625" style="105" customWidth="1"/>
    <col min="11" max="15" width="15.28515625" style="102" customWidth="1"/>
    <col min="16" max="16" width="4.7109375" style="102" customWidth="1"/>
    <col min="17" max="248" width="11.42578125" style="102" customWidth="1"/>
    <col min="249" max="249" width="2.7109375" style="102" customWidth="1"/>
    <col min="250" max="250" width="5.5703125" style="102" customWidth="1"/>
    <col min="251" max="251" width="14.5703125" style="102" customWidth="1"/>
    <col min="252" max="252" width="11.85546875" style="102" customWidth="1"/>
    <col min="253" max="255" width="15.7109375" style="102" customWidth="1"/>
    <col min="256" max="16384" width="21" style="102"/>
  </cols>
  <sheetData>
    <row r="1" spans="2:25" ht="90" customHeight="1" x14ac:dyDescent="0.3">
      <c r="K1" s="105"/>
    </row>
    <row r="2" spans="2:25" ht="21" customHeight="1" x14ac:dyDescent="0.3">
      <c r="H2" s="102"/>
      <c r="J2"/>
      <c r="K2" s="105"/>
    </row>
    <row r="3" spans="2:25" ht="32.25" customHeight="1" x14ac:dyDescent="0.25">
      <c r="B3" s="949" t="s">
        <v>141</v>
      </c>
      <c r="C3" s="949"/>
      <c r="D3" s="949"/>
      <c r="E3" s="949"/>
      <c r="F3" s="949"/>
      <c r="G3" s="949"/>
      <c r="H3" s="949"/>
      <c r="I3" s="949"/>
      <c r="J3" s="949"/>
      <c r="K3" s="949"/>
      <c r="L3" s="949"/>
      <c r="M3" s="949"/>
      <c r="N3" s="949"/>
      <c r="O3" s="949"/>
    </row>
    <row r="4" spans="2:25" ht="36" customHeight="1" x14ac:dyDescent="0.25">
      <c r="B4" s="926" t="s">
        <v>374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25" ht="21.75" customHeight="1" x14ac:dyDescent="0.3">
      <c r="B5" s="950"/>
      <c r="C5" s="950"/>
      <c r="D5" s="950"/>
      <c r="E5" s="950"/>
      <c r="F5" s="950"/>
      <c r="G5" s="950"/>
      <c r="H5" s="950"/>
      <c r="I5" s="950"/>
      <c r="J5" s="950"/>
      <c r="K5" s="950"/>
      <c r="L5" s="950"/>
      <c r="M5" s="950"/>
    </row>
    <row r="6" spans="2:25" ht="21.75" customHeight="1" x14ac:dyDescent="0.25">
      <c r="B6" s="344" t="s">
        <v>38</v>
      </c>
      <c r="C6" s="528"/>
      <c r="D6" s="528"/>
      <c r="E6" s="528"/>
      <c r="F6" s="528"/>
      <c r="G6" s="528"/>
      <c r="H6" s="528"/>
      <c r="I6" s="528"/>
      <c r="J6" s="528"/>
      <c r="K6" s="528"/>
      <c r="L6" s="528"/>
      <c r="M6" s="528"/>
      <c r="N6" s="528"/>
      <c r="O6" s="528"/>
    </row>
    <row r="7" spans="2:25" ht="19.899999999999999" customHeight="1" x14ac:dyDescent="0.25">
      <c r="B7" s="951" t="s">
        <v>124</v>
      </c>
      <c r="C7" s="951"/>
      <c r="D7" s="951"/>
      <c r="E7" s="951"/>
      <c r="F7" s="951"/>
      <c r="G7" s="951"/>
      <c r="H7" s="951"/>
      <c r="I7" s="951"/>
      <c r="J7" s="951"/>
      <c r="K7" s="951"/>
      <c r="L7" s="951"/>
      <c r="M7" s="951"/>
      <c r="N7" s="951"/>
      <c r="O7" s="951"/>
    </row>
    <row r="8" spans="2:25" ht="33" customHeight="1" x14ac:dyDescent="0.25">
      <c r="B8" s="434" t="s">
        <v>40</v>
      </c>
      <c r="C8" s="435">
        <v>2007</v>
      </c>
      <c r="D8" s="436">
        <v>2008</v>
      </c>
      <c r="E8" s="436">
        <v>2009</v>
      </c>
      <c r="F8" s="436">
        <v>2010</v>
      </c>
      <c r="G8" s="436">
        <v>2011</v>
      </c>
      <c r="H8" s="436">
        <v>2012</v>
      </c>
      <c r="I8" s="436">
        <v>2013</v>
      </c>
      <c r="J8" s="436">
        <v>2014</v>
      </c>
      <c r="K8" s="436">
        <v>2015</v>
      </c>
      <c r="L8" s="436">
        <v>2016</v>
      </c>
      <c r="M8" s="436">
        <v>2017</v>
      </c>
      <c r="N8" s="436">
        <v>2018</v>
      </c>
      <c r="O8" s="436">
        <v>2019</v>
      </c>
    </row>
    <row r="9" spans="2:25" ht="36" customHeight="1" x14ac:dyDescent="0.25">
      <c r="B9" s="442" t="s">
        <v>570</v>
      </c>
      <c r="C9" s="566">
        <v>669998</v>
      </c>
      <c r="D9" s="566">
        <v>832755</v>
      </c>
      <c r="E9" s="566">
        <v>893290</v>
      </c>
      <c r="F9" s="566">
        <v>961207</v>
      </c>
      <c r="G9" s="566">
        <v>1213930</v>
      </c>
      <c r="H9" s="566">
        <v>1424927</v>
      </c>
      <c r="I9" s="566">
        <v>1586827</v>
      </c>
      <c r="J9" s="566">
        <v>1507312</v>
      </c>
      <c r="K9" s="566">
        <v>1485609</v>
      </c>
      <c r="L9" s="566">
        <v>1360875</v>
      </c>
      <c r="M9" s="566">
        <v>1426024</v>
      </c>
      <c r="N9" s="566">
        <v>1425486</v>
      </c>
      <c r="O9" s="566">
        <v>1457995</v>
      </c>
    </row>
    <row r="10" spans="2:25" ht="36" customHeight="1" x14ac:dyDescent="0.25">
      <c r="B10" s="443" t="s">
        <v>571</v>
      </c>
      <c r="C10" s="566">
        <v>322523</v>
      </c>
      <c r="D10" s="566">
        <v>333524</v>
      </c>
      <c r="E10" s="566">
        <v>355044</v>
      </c>
      <c r="F10" s="566">
        <v>408313</v>
      </c>
      <c r="G10" s="566">
        <v>416347</v>
      </c>
      <c r="H10" s="566">
        <v>432914</v>
      </c>
      <c r="I10" s="566">
        <v>453274</v>
      </c>
      <c r="J10" s="566">
        <v>463792</v>
      </c>
      <c r="K10" s="566">
        <v>440391</v>
      </c>
      <c r="L10" s="566">
        <v>461225</v>
      </c>
      <c r="M10" s="566">
        <v>486947</v>
      </c>
      <c r="N10" s="566">
        <v>535213</v>
      </c>
      <c r="O10" s="566">
        <v>532807</v>
      </c>
    </row>
    <row r="11" spans="2:25" ht="36" customHeight="1" x14ac:dyDescent="0.25">
      <c r="B11" s="443" t="s">
        <v>572</v>
      </c>
      <c r="C11" s="566">
        <v>1627931.8579877259</v>
      </c>
      <c r="D11" s="566">
        <v>1632510.4901884771</v>
      </c>
      <c r="E11" s="566">
        <v>1637102</v>
      </c>
      <c r="F11" s="566">
        <v>1657309</v>
      </c>
      <c r="G11" s="566">
        <v>1682586</v>
      </c>
      <c r="H11" s="566">
        <v>1656203</v>
      </c>
      <c r="I11" s="566">
        <v>1655102</v>
      </c>
      <c r="J11" s="566">
        <v>1690860</v>
      </c>
      <c r="K11" s="566">
        <v>1649637</v>
      </c>
      <c r="L11" s="566">
        <v>1607966</v>
      </c>
      <c r="M11" s="566">
        <v>1580163</v>
      </c>
      <c r="N11" s="566">
        <v>1571505</v>
      </c>
      <c r="O11" s="566">
        <v>1538545</v>
      </c>
      <c r="P11" s="94"/>
      <c r="Q11" s="94"/>
      <c r="R11" s="94"/>
      <c r="S11" s="94"/>
      <c r="T11" s="94"/>
      <c r="U11" s="94"/>
      <c r="V11" s="94"/>
      <c r="W11" s="94"/>
      <c r="X11" s="94"/>
      <c r="Y11" s="94"/>
    </row>
    <row r="12" spans="2:25" ht="36" customHeight="1" x14ac:dyDescent="0.25">
      <c r="B12" s="443" t="s">
        <v>573</v>
      </c>
      <c r="C12" s="566">
        <v>492578.34794653667</v>
      </c>
      <c r="D12" s="566">
        <v>478601.8893807194</v>
      </c>
      <c r="E12" s="566">
        <v>465022</v>
      </c>
      <c r="F12" s="566">
        <v>462430</v>
      </c>
      <c r="G12" s="566">
        <v>452039</v>
      </c>
      <c r="H12" s="566">
        <v>439124</v>
      </c>
      <c r="I12" s="566">
        <v>414146</v>
      </c>
      <c r="J12" s="566">
        <v>407771</v>
      </c>
      <c r="K12" s="566">
        <v>351077</v>
      </c>
      <c r="L12" s="566">
        <v>344944</v>
      </c>
      <c r="M12" s="566">
        <v>351727</v>
      </c>
      <c r="N12" s="566">
        <v>363107</v>
      </c>
      <c r="O12" s="566">
        <v>368595</v>
      </c>
      <c r="P12" s="94"/>
      <c r="Q12" s="94"/>
      <c r="R12" s="94"/>
      <c r="S12" s="94"/>
      <c r="T12" s="94"/>
      <c r="U12" s="94"/>
      <c r="V12" s="94"/>
      <c r="W12" s="94"/>
      <c r="X12" s="94"/>
      <c r="Y12" s="94"/>
    </row>
    <row r="13" spans="2:25" ht="17.25" customHeight="1" x14ac:dyDescent="0.3">
      <c r="B13" s="160" t="s">
        <v>235</v>
      </c>
      <c r="C13" s="170"/>
      <c r="D13" s="170"/>
      <c r="E13" s="170"/>
      <c r="F13" s="170"/>
      <c r="G13" s="170"/>
      <c r="H13" s="170"/>
      <c r="I13" s="170"/>
      <c r="J13" s="170"/>
      <c r="K13" s="170"/>
      <c r="L13" s="170"/>
      <c r="M13" s="170"/>
      <c r="N13" s="173"/>
      <c r="O13" s="173"/>
    </row>
    <row r="14" spans="2:25" ht="15.75" customHeight="1" x14ac:dyDescent="0.3">
      <c r="C14" s="74"/>
      <c r="D14" s="74"/>
      <c r="E14" s="74"/>
      <c r="F14" s="74"/>
      <c r="G14" s="74"/>
      <c r="H14" s="74"/>
      <c r="I14" s="74"/>
      <c r="J14" s="74"/>
      <c r="K14" s="74"/>
      <c r="L14" s="74"/>
      <c r="M14" s="74"/>
      <c r="N14" s="37"/>
      <c r="O14" s="37"/>
    </row>
    <row r="15" spans="2:25" ht="15.75" customHeight="1" x14ac:dyDescent="0.3">
      <c r="B15" s="77"/>
      <c r="C15" s="74"/>
      <c r="D15" s="74"/>
      <c r="E15" s="74"/>
      <c r="F15" s="74"/>
      <c r="G15" s="74"/>
      <c r="H15" s="74"/>
      <c r="I15" s="74"/>
      <c r="J15" s="74"/>
      <c r="K15" s="74"/>
      <c r="L15" s="74"/>
      <c r="M15" s="74"/>
      <c r="N15" s="37"/>
      <c r="O15" s="37"/>
    </row>
    <row r="16" spans="2:25" ht="20.100000000000001" customHeight="1" x14ac:dyDescent="0.3">
      <c r="F16" s="34"/>
    </row>
    <row r="17" spans="1:17" ht="21.75" customHeight="1" x14ac:dyDescent="0.25">
      <c r="A17" s="949" t="s">
        <v>640</v>
      </c>
      <c r="B17" s="949"/>
      <c r="C17" s="949"/>
      <c r="D17" s="949"/>
      <c r="E17" s="949"/>
      <c r="F17" s="949"/>
      <c r="G17" s="949"/>
      <c r="H17" s="949"/>
      <c r="I17" s="949"/>
      <c r="J17" s="949"/>
      <c r="K17" s="949"/>
      <c r="L17" s="949"/>
      <c r="M17" s="949"/>
      <c r="N17" s="949"/>
      <c r="O17" s="437"/>
    </row>
    <row r="18" spans="1:17" ht="19.5" customHeight="1" x14ac:dyDescent="0.3">
      <c r="B18" s="312"/>
      <c r="C18" s="312"/>
      <c r="D18" s="312"/>
      <c r="E18" s="312"/>
      <c r="F18" s="63"/>
      <c r="G18" s="311"/>
      <c r="H18" s="311"/>
      <c r="I18" s="311"/>
      <c r="J18" s="311"/>
      <c r="K18" s="311"/>
      <c r="L18" s="311"/>
      <c r="M18" s="311"/>
      <c r="N18" s="311"/>
      <c r="O18" s="311"/>
      <c r="P18" s="84"/>
      <c r="Q18" s="84"/>
    </row>
    <row r="19" spans="1:17" ht="19.5" customHeight="1" x14ac:dyDescent="0.3">
      <c r="B19" s="311"/>
      <c r="C19" s="311"/>
      <c r="D19" s="450">
        <v>2007</v>
      </c>
      <c r="E19" s="450">
        <v>2008</v>
      </c>
      <c r="F19" s="450">
        <v>2009</v>
      </c>
      <c r="G19" s="450">
        <v>2010</v>
      </c>
      <c r="H19" s="450">
        <v>2011</v>
      </c>
      <c r="I19" s="450">
        <v>2012</v>
      </c>
      <c r="J19" s="450">
        <v>2013</v>
      </c>
      <c r="K19" s="450">
        <v>2014</v>
      </c>
      <c r="L19" s="450">
        <v>2015</v>
      </c>
      <c r="M19" s="450">
        <v>2016</v>
      </c>
      <c r="N19" s="450">
        <v>2017</v>
      </c>
      <c r="O19" s="450">
        <v>2018</v>
      </c>
      <c r="P19" s="450">
        <v>2019</v>
      </c>
      <c r="Q19" s="84"/>
    </row>
    <row r="20" spans="1:17" ht="19.5" customHeight="1" x14ac:dyDescent="0.25">
      <c r="B20" s="438" t="str">
        <f>+B9</f>
        <v>Gasto de consumo final público en enseñanza primaria</v>
      </c>
      <c r="C20" s="439" t="s">
        <v>195</v>
      </c>
      <c r="D20" s="451">
        <f t="shared" ref="D20:D21" si="0">(C9/C11)*1000</f>
        <v>411.5639095779963</v>
      </c>
      <c r="E20" s="451">
        <f t="shared" ref="E20:E21" si="1">(D9/D11)*1000</f>
        <v>510.10698246959288</v>
      </c>
      <c r="F20" s="451">
        <f t="shared" ref="F20:F21" si="2">(E9/E11)*1000</f>
        <v>545.65323357982584</v>
      </c>
      <c r="G20" s="451">
        <f t="shared" ref="G20:G21" si="3">(F9/F11)*1000</f>
        <v>579.98055884569499</v>
      </c>
      <c r="H20" s="451">
        <f t="shared" ref="H20:H21" si="4">(G9/G11)*1000</f>
        <v>721.46683735630745</v>
      </c>
      <c r="I20" s="451">
        <f t="shared" ref="I20:I21" si="5">(H9/H11)*1000</f>
        <v>860.35769769768569</v>
      </c>
      <c r="J20" s="451">
        <f t="shared" ref="J20:J21" si="6">(I9/I11)*1000</f>
        <v>958.74876593708427</v>
      </c>
      <c r="K20" s="451">
        <f t="shared" ref="K20:K21" si="7">(J9/J11)*1000</f>
        <v>891.4469559868943</v>
      </c>
      <c r="L20" s="451">
        <f t="shared" ref="L20:L21" si="8">(K9/K11)*1000</f>
        <v>900.56721569654417</v>
      </c>
      <c r="M20" s="451">
        <f t="shared" ref="M20:M21" si="9">(L9/L11)*1000</f>
        <v>846.33319361230269</v>
      </c>
      <c r="N20" s="451">
        <f t="shared" ref="N20:N21" si="10">(M9/M11)*1000</f>
        <v>902.45373420337012</v>
      </c>
      <c r="O20" s="451">
        <f t="shared" ref="O20:O21" si="11">(N9/N11)*1000</f>
        <v>907.08333731041273</v>
      </c>
      <c r="P20" s="451">
        <f t="shared" ref="P20:P21" si="12">(O9/O11)*1000</f>
        <v>947.64534024029206</v>
      </c>
      <c r="Q20" s="84"/>
    </row>
    <row r="21" spans="1:17" ht="19.5" customHeight="1" x14ac:dyDescent="0.25">
      <c r="B21" s="438" t="str">
        <f t="shared" ref="B21" si="13">+B10</f>
        <v>Gasto de consumo final privado en enseñanza primaria</v>
      </c>
      <c r="C21" s="439" t="s">
        <v>194</v>
      </c>
      <c r="D21" s="451">
        <f t="shared" si="0"/>
        <v>654.76487414547478</v>
      </c>
      <c r="E21" s="451">
        <f t="shared" si="1"/>
        <v>696.87146540846084</v>
      </c>
      <c r="F21" s="451">
        <f t="shared" si="2"/>
        <v>763.49936132053961</v>
      </c>
      <c r="G21" s="451">
        <f t="shared" si="3"/>
        <v>882.97255800877974</v>
      </c>
      <c r="H21" s="451">
        <f t="shared" si="4"/>
        <v>921.04221095967387</v>
      </c>
      <c r="I21" s="451">
        <f t="shared" si="5"/>
        <v>985.85820861533409</v>
      </c>
      <c r="J21" s="451">
        <f t="shared" si="6"/>
        <v>1094.4787586986231</v>
      </c>
      <c r="K21" s="451">
        <f t="shared" si="7"/>
        <v>1137.3834823957566</v>
      </c>
      <c r="L21" s="451">
        <f t="shared" si="8"/>
        <v>1254.4000319018335</v>
      </c>
      <c r="M21" s="451">
        <f t="shared" si="9"/>
        <v>1337.1010946704394</v>
      </c>
      <c r="N21" s="451">
        <f t="shared" si="10"/>
        <v>1384.44589127363</v>
      </c>
      <c r="O21" s="451">
        <f t="shared" si="11"/>
        <v>1473.9814985665382</v>
      </c>
      <c r="P21" s="451">
        <f t="shared" si="12"/>
        <v>1445.5079423215182</v>
      </c>
      <c r="Q21" s="84"/>
    </row>
    <row r="22" spans="1:17" ht="19.5" customHeight="1" x14ac:dyDescent="0.25">
      <c r="B22" s="438"/>
      <c r="C22" s="440" t="s">
        <v>228</v>
      </c>
      <c r="D22" s="452">
        <f>+D21/D20</f>
        <v>1.5909190745535693</v>
      </c>
      <c r="E22" s="452">
        <f t="shared" ref="E22:P22" si="14">+E21/E20</f>
        <v>1.3661280659885906</v>
      </c>
      <c r="F22" s="452">
        <f t="shared" si="14"/>
        <v>1.3992391400514703</v>
      </c>
      <c r="G22" s="452">
        <f t="shared" si="14"/>
        <v>1.5224175095905179</v>
      </c>
      <c r="H22" s="452">
        <f t="shared" si="14"/>
        <v>1.2766244590460685</v>
      </c>
      <c r="I22" s="452">
        <f t="shared" si="14"/>
        <v>1.1458701552313502</v>
      </c>
      <c r="J22" s="452">
        <f t="shared" si="14"/>
        <v>1.1415699269546136</v>
      </c>
      <c r="K22" s="452">
        <f t="shared" si="14"/>
        <v>1.2758846443494702</v>
      </c>
      <c r="L22" s="452">
        <f t="shared" si="14"/>
        <v>1.3928999524278898</v>
      </c>
      <c r="M22" s="452">
        <f t="shared" si="14"/>
        <v>1.5798755203768515</v>
      </c>
      <c r="N22" s="452">
        <f t="shared" si="14"/>
        <v>1.5340907115817217</v>
      </c>
      <c r="O22" s="452">
        <f t="shared" si="14"/>
        <v>1.6249681125628785</v>
      </c>
      <c r="P22" s="452">
        <f t="shared" si="14"/>
        <v>1.5253680685592612</v>
      </c>
      <c r="Q22" s="84"/>
    </row>
    <row r="23" spans="1:17" ht="19.5" customHeight="1" x14ac:dyDescent="0.3">
      <c r="B23" s="551"/>
      <c r="C23" s="849"/>
      <c r="D23" s="849"/>
      <c r="E23" s="849"/>
      <c r="F23" s="849"/>
      <c r="G23" s="849"/>
      <c r="H23" s="849"/>
      <c r="I23" s="849"/>
      <c r="J23" s="849"/>
      <c r="K23" s="849"/>
      <c r="L23" s="849"/>
      <c r="M23" s="849"/>
      <c r="N23" s="550"/>
      <c r="O23" s="550"/>
      <c r="P23" s="105"/>
      <c r="Q23" s="84"/>
    </row>
    <row r="24" spans="1:17" ht="19.5" customHeight="1" x14ac:dyDescent="0.3">
      <c r="B24" s="551"/>
      <c r="C24" s="84"/>
      <c r="D24" s="552"/>
      <c r="E24" s="448"/>
      <c r="F24" s="553"/>
      <c r="G24" s="449"/>
      <c r="H24" s="554"/>
      <c r="I24" s="554"/>
      <c r="J24" s="554"/>
      <c r="K24" s="554"/>
      <c r="L24" s="554"/>
      <c r="M24" s="554"/>
      <c r="N24" s="84"/>
      <c r="O24" s="84"/>
      <c r="P24" s="84"/>
      <c r="Q24" s="84"/>
    </row>
    <row r="25" spans="1:17" ht="19.5" customHeight="1" x14ac:dyDescent="0.3">
      <c r="B25" s="84"/>
      <c r="C25" s="79"/>
      <c r="D25" s="92"/>
      <c r="E25" s="80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</row>
    <row r="26" spans="1:17" ht="19.5" customHeight="1" x14ac:dyDescent="0.3">
      <c r="B26" s="84"/>
      <c r="C26" s="79"/>
      <c r="D26" s="92"/>
      <c r="E26" s="80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</row>
    <row r="27" spans="1:17" ht="19.5" customHeight="1" x14ac:dyDescent="0.3">
      <c r="B27" s="144"/>
      <c r="C27" s="223"/>
      <c r="D27" s="277"/>
      <c r="E27" s="251"/>
      <c r="F27" s="144"/>
      <c r="G27" s="144"/>
      <c r="H27" s="144"/>
      <c r="I27" s="144"/>
      <c r="J27" s="144"/>
      <c r="K27" s="144"/>
      <c r="L27" s="144"/>
      <c r="M27" s="144"/>
      <c r="N27" s="144"/>
      <c r="O27" s="144"/>
      <c r="P27" s="144"/>
      <c r="Q27" s="144"/>
    </row>
    <row r="28" spans="1:17" ht="19.5" customHeight="1" x14ac:dyDescent="0.3">
      <c r="B28" s="144"/>
      <c r="C28" s="223"/>
      <c r="D28" s="277"/>
      <c r="E28" s="251"/>
      <c r="F28" s="144"/>
      <c r="G28" s="144"/>
      <c r="H28" s="144"/>
      <c r="I28" s="144"/>
      <c r="J28" s="144"/>
      <c r="K28" s="144"/>
      <c r="L28" s="144"/>
      <c r="M28" s="144"/>
      <c r="N28" s="144"/>
      <c r="O28" s="144"/>
      <c r="P28" s="144"/>
      <c r="Q28" s="144"/>
    </row>
    <row r="29" spans="1:17" ht="19.5" customHeight="1" x14ac:dyDescent="0.25">
      <c r="B29" s="460"/>
      <c r="C29" s="460"/>
      <c r="D29" s="460"/>
      <c r="E29" s="460"/>
      <c r="F29" s="144"/>
      <c r="G29" s="144"/>
      <c r="H29" s="144"/>
      <c r="I29" s="144"/>
      <c r="J29" s="144"/>
      <c r="K29" s="144"/>
      <c r="L29" s="144"/>
      <c r="M29" s="144"/>
      <c r="N29" s="144"/>
      <c r="O29" s="144"/>
      <c r="P29" s="144"/>
      <c r="Q29" s="144"/>
    </row>
    <row r="30" spans="1:17" ht="19.5" customHeight="1" x14ac:dyDescent="0.25">
      <c r="B30" s="460"/>
      <c r="C30" s="460"/>
      <c r="D30" s="460"/>
      <c r="E30" s="460"/>
      <c r="F30" s="144"/>
      <c r="G30" s="144"/>
      <c r="H30" s="144"/>
      <c r="I30" s="144"/>
      <c r="J30" s="144"/>
      <c r="K30" s="144"/>
      <c r="L30" s="144"/>
      <c r="M30" s="144"/>
      <c r="N30" s="144"/>
      <c r="O30" s="144"/>
      <c r="P30" s="144"/>
      <c r="Q30" s="144"/>
    </row>
    <row r="31" spans="1:17" ht="19.5" customHeight="1" x14ac:dyDescent="0.25">
      <c r="B31" s="460"/>
      <c r="C31" s="460"/>
      <c r="D31" s="460"/>
      <c r="E31" s="460"/>
      <c r="F31" s="144"/>
      <c r="G31" s="144"/>
      <c r="H31" s="144"/>
      <c r="I31" s="144"/>
      <c r="J31" s="144"/>
      <c r="K31" s="144"/>
      <c r="L31" s="144"/>
      <c r="M31" s="144"/>
      <c r="N31" s="144"/>
      <c r="O31" s="144"/>
      <c r="P31" s="144"/>
      <c r="Q31" s="144"/>
    </row>
    <row r="32" spans="1:17" ht="19.5" customHeight="1" x14ac:dyDescent="0.25">
      <c r="B32" s="441"/>
      <c r="C32" s="441"/>
      <c r="D32" s="441"/>
      <c r="E32" s="441"/>
      <c r="F32" s="84"/>
      <c r="G32" s="84"/>
      <c r="H32" s="84"/>
      <c r="I32" s="84"/>
      <c r="J32" s="84"/>
      <c r="K32" s="84"/>
    </row>
    <row r="33" spans="2:13" ht="19.5" customHeight="1" x14ac:dyDescent="0.25">
      <c r="B33" s="441"/>
      <c r="C33" s="441"/>
      <c r="D33" s="441"/>
      <c r="E33" s="441"/>
      <c r="F33" s="84"/>
      <c r="G33" s="84"/>
      <c r="H33" s="84"/>
      <c r="I33" s="84"/>
      <c r="J33" s="84"/>
      <c r="K33" s="84"/>
    </row>
    <row r="34" spans="2:13" ht="19.5" customHeight="1" x14ac:dyDescent="0.25">
      <c r="B34" s="441"/>
      <c r="C34" s="441"/>
      <c r="D34" s="441"/>
      <c r="E34" s="441"/>
      <c r="F34" s="84"/>
      <c r="G34" s="84"/>
      <c r="H34" s="84"/>
      <c r="I34" s="84"/>
      <c r="J34" s="84"/>
      <c r="K34" s="84"/>
    </row>
    <row r="35" spans="2:13" ht="19.5" customHeight="1" x14ac:dyDescent="0.25">
      <c r="B35" s="441"/>
      <c r="C35" s="441"/>
      <c r="D35" s="441"/>
      <c r="E35" s="441"/>
      <c r="F35" s="84"/>
      <c r="G35" s="84"/>
      <c r="H35" s="84"/>
      <c r="I35" s="84"/>
      <c r="J35" s="84"/>
      <c r="K35" s="84"/>
    </row>
    <row r="36" spans="2:13" ht="21.75" customHeight="1" x14ac:dyDescent="0.25">
      <c r="B36" s="948"/>
      <c r="C36" s="948"/>
      <c r="D36" s="948"/>
      <c r="E36" s="948"/>
      <c r="F36" s="948"/>
      <c r="G36" s="948"/>
      <c r="H36" s="948"/>
      <c r="I36" s="948"/>
      <c r="J36" s="948"/>
      <c r="K36" s="948"/>
      <c r="L36" s="948"/>
      <c r="M36" s="948"/>
    </row>
    <row r="37" spans="2:13" ht="21.75" customHeight="1" x14ac:dyDescent="0.25">
      <c r="B37" s="420"/>
      <c r="C37" s="420"/>
      <c r="D37" s="420"/>
      <c r="E37" s="420"/>
      <c r="F37" s="420"/>
      <c r="G37" s="420"/>
      <c r="H37" s="420"/>
      <c r="I37" s="420"/>
      <c r="J37" s="420"/>
      <c r="K37" s="420"/>
      <c r="L37" s="420"/>
      <c r="M37" s="420"/>
    </row>
    <row r="43" spans="2:13" ht="15.75" x14ac:dyDescent="0.3">
      <c r="B43" s="160" t="s">
        <v>235</v>
      </c>
    </row>
    <row r="44" spans="2:13" ht="15.75" x14ac:dyDescent="0.3">
      <c r="B44" s="160" t="s">
        <v>229</v>
      </c>
    </row>
  </sheetData>
  <sheetProtection selectLockedCells="1" selectUnlockedCells="1"/>
  <mergeCells count="6">
    <mergeCell ref="B36:M36"/>
    <mergeCell ref="B3:O3"/>
    <mergeCell ref="B4:O4"/>
    <mergeCell ref="B5:M5"/>
    <mergeCell ref="A17:N17"/>
    <mergeCell ref="B7:O7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85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Y44"/>
  <sheetViews>
    <sheetView showGridLines="0" showZeros="0" zoomScale="80" zoomScaleNormal="80" zoomScaleSheetLayoutView="100" workbookViewId="0">
      <selection activeCell="M8" sqref="M8"/>
    </sheetView>
  </sheetViews>
  <sheetFormatPr baseColWidth="10" defaultColWidth="21" defaultRowHeight="15" x14ac:dyDescent="0.25"/>
  <cols>
    <col min="1" max="1" width="2.85546875" style="102" customWidth="1"/>
    <col min="2" max="2" width="53.28515625" style="102" customWidth="1"/>
    <col min="3" max="7" width="15.28515625" style="102" customWidth="1"/>
    <col min="8" max="10" width="15.28515625" style="105" customWidth="1"/>
    <col min="11" max="15" width="15.28515625" style="102" customWidth="1"/>
    <col min="16" max="16" width="6.5703125" style="102" customWidth="1"/>
    <col min="17" max="248" width="11.42578125" style="102" customWidth="1"/>
    <col min="249" max="249" width="2.7109375" style="102" customWidth="1"/>
    <col min="250" max="250" width="5.5703125" style="102" customWidth="1"/>
    <col min="251" max="251" width="14.5703125" style="102" customWidth="1"/>
    <col min="252" max="252" width="11.85546875" style="102" customWidth="1"/>
    <col min="253" max="255" width="15.7109375" style="102" customWidth="1"/>
    <col min="256" max="16384" width="21" style="102"/>
  </cols>
  <sheetData>
    <row r="1" spans="2:25" ht="78" customHeight="1" x14ac:dyDescent="0.3">
      <c r="K1" s="105"/>
    </row>
    <row r="2" spans="2:25" ht="21" customHeight="1" x14ac:dyDescent="0.3">
      <c r="H2" s="102"/>
      <c r="J2"/>
      <c r="K2" s="105"/>
    </row>
    <row r="3" spans="2:25" ht="32.25" customHeight="1" x14ac:dyDescent="0.25">
      <c r="B3" s="949" t="s">
        <v>142</v>
      </c>
      <c r="C3" s="949"/>
      <c r="D3" s="949"/>
      <c r="E3" s="949"/>
      <c r="F3" s="949"/>
      <c r="G3" s="949"/>
      <c r="H3" s="949"/>
      <c r="I3" s="949"/>
      <c r="J3" s="949"/>
      <c r="K3" s="949"/>
      <c r="L3" s="949"/>
      <c r="M3" s="949"/>
      <c r="N3" s="949"/>
      <c r="O3" s="949"/>
    </row>
    <row r="4" spans="2:25" ht="39.75" customHeight="1" x14ac:dyDescent="0.25">
      <c r="B4" s="926" t="s">
        <v>375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25" ht="10.9" customHeight="1" x14ac:dyDescent="0.3">
      <c r="B5" s="950"/>
      <c r="C5" s="950"/>
      <c r="D5" s="950"/>
      <c r="E5" s="950"/>
      <c r="F5" s="950"/>
      <c r="G5" s="950"/>
      <c r="H5" s="950"/>
      <c r="I5" s="950"/>
      <c r="J5" s="950"/>
      <c r="K5" s="950"/>
      <c r="L5" s="950"/>
      <c r="M5" s="950"/>
    </row>
    <row r="6" spans="2:25" ht="21.75" customHeight="1" x14ac:dyDescent="0.25">
      <c r="B6" s="344" t="s">
        <v>38</v>
      </c>
      <c r="C6" s="529"/>
      <c r="D6" s="529"/>
      <c r="E6" s="529"/>
      <c r="F6" s="529"/>
      <c r="G6" s="529"/>
      <c r="H6" s="529"/>
      <c r="I6" s="529"/>
      <c r="J6" s="529"/>
      <c r="K6" s="529"/>
      <c r="L6" s="529"/>
      <c r="M6" s="529"/>
      <c r="N6" s="529"/>
      <c r="O6" s="529"/>
    </row>
    <row r="7" spans="2:25" ht="27" customHeight="1" x14ac:dyDescent="0.25">
      <c r="B7" s="951" t="s">
        <v>124</v>
      </c>
      <c r="C7" s="951"/>
      <c r="D7" s="951"/>
      <c r="E7" s="951"/>
      <c r="F7" s="951"/>
      <c r="G7" s="951"/>
      <c r="H7" s="951"/>
      <c r="I7" s="951"/>
      <c r="J7" s="951"/>
      <c r="K7" s="951"/>
      <c r="L7" s="951"/>
      <c r="M7" s="951"/>
      <c r="N7" s="951"/>
      <c r="O7" s="951"/>
    </row>
    <row r="8" spans="2:25" ht="33" customHeight="1" x14ac:dyDescent="0.25">
      <c r="B8" s="434" t="s">
        <v>40</v>
      </c>
      <c r="C8" s="435">
        <v>2007</v>
      </c>
      <c r="D8" s="436">
        <v>2008</v>
      </c>
      <c r="E8" s="436">
        <v>2009</v>
      </c>
      <c r="F8" s="436">
        <v>2010</v>
      </c>
      <c r="G8" s="436">
        <v>2011</v>
      </c>
      <c r="H8" s="436">
        <v>2012</v>
      </c>
      <c r="I8" s="436">
        <v>2013</v>
      </c>
      <c r="J8" s="436">
        <v>2014</v>
      </c>
      <c r="K8" s="436">
        <v>2015</v>
      </c>
      <c r="L8" s="436">
        <v>2016</v>
      </c>
      <c r="M8" s="436">
        <v>2017</v>
      </c>
      <c r="N8" s="436">
        <v>2018</v>
      </c>
      <c r="O8" s="436">
        <v>2019</v>
      </c>
    </row>
    <row r="9" spans="2:25" ht="39" customHeight="1" x14ac:dyDescent="0.25">
      <c r="B9" s="442" t="s">
        <v>574</v>
      </c>
      <c r="C9" s="566">
        <v>517988</v>
      </c>
      <c r="D9" s="566">
        <v>635398</v>
      </c>
      <c r="E9" s="566">
        <v>746719</v>
      </c>
      <c r="F9" s="566">
        <v>777906</v>
      </c>
      <c r="G9" s="566">
        <v>921958</v>
      </c>
      <c r="H9" s="566">
        <v>879393</v>
      </c>
      <c r="I9" s="566">
        <v>1012422</v>
      </c>
      <c r="J9" s="566">
        <v>961647</v>
      </c>
      <c r="K9" s="566">
        <v>952584</v>
      </c>
      <c r="L9" s="566">
        <v>1006540</v>
      </c>
      <c r="M9" s="566">
        <v>1256291</v>
      </c>
      <c r="N9" s="566">
        <v>1278610</v>
      </c>
      <c r="O9" s="566">
        <v>1345898</v>
      </c>
    </row>
    <row r="10" spans="2:25" ht="39" customHeight="1" x14ac:dyDescent="0.25">
      <c r="B10" s="443" t="s">
        <v>575</v>
      </c>
      <c r="C10" s="566">
        <v>223798</v>
      </c>
      <c r="D10" s="566">
        <v>227480</v>
      </c>
      <c r="E10" s="566">
        <v>236246</v>
      </c>
      <c r="F10" s="566">
        <v>280144</v>
      </c>
      <c r="G10" s="566">
        <v>299929</v>
      </c>
      <c r="H10" s="566">
        <v>321506</v>
      </c>
      <c r="I10" s="566">
        <v>336190</v>
      </c>
      <c r="J10" s="566">
        <v>368830</v>
      </c>
      <c r="K10" s="566">
        <v>354385</v>
      </c>
      <c r="L10" s="566">
        <v>359258</v>
      </c>
      <c r="M10" s="566">
        <v>376585</v>
      </c>
      <c r="N10" s="566">
        <v>396253</v>
      </c>
      <c r="O10" s="566">
        <v>390882</v>
      </c>
    </row>
    <row r="11" spans="2:25" ht="39" customHeight="1" x14ac:dyDescent="0.25">
      <c r="B11" s="443" t="s">
        <v>576</v>
      </c>
      <c r="C11" s="566">
        <v>1076326.8959901121</v>
      </c>
      <c r="D11" s="566">
        <v>1136732.8851212643</v>
      </c>
      <c r="E11" s="566">
        <v>1200529</v>
      </c>
      <c r="F11" s="566">
        <v>1265247</v>
      </c>
      <c r="G11" s="566">
        <v>1339063</v>
      </c>
      <c r="H11" s="566">
        <v>1412506</v>
      </c>
      <c r="I11" s="566">
        <v>1493575</v>
      </c>
      <c r="J11" s="566">
        <v>1549274</v>
      </c>
      <c r="K11" s="566">
        <v>1574429</v>
      </c>
      <c r="L11" s="566">
        <v>1586742</v>
      </c>
      <c r="M11" s="566">
        <v>1566510</v>
      </c>
      <c r="N11" s="566">
        <v>1559140</v>
      </c>
      <c r="O11" s="566">
        <v>1544792</v>
      </c>
      <c r="P11" s="94"/>
      <c r="Q11" s="94"/>
      <c r="R11" s="94"/>
      <c r="S11" s="94"/>
      <c r="T11" s="94"/>
      <c r="U11" s="94"/>
      <c r="V11" s="94"/>
      <c r="W11" s="94"/>
      <c r="X11" s="94"/>
      <c r="Y11" s="94"/>
    </row>
    <row r="12" spans="2:25" ht="39" customHeight="1" x14ac:dyDescent="0.25">
      <c r="B12" s="443" t="s">
        <v>577</v>
      </c>
      <c r="C12" s="566">
        <v>365549.76039002079</v>
      </c>
      <c r="D12" s="566">
        <v>371187.40723268554</v>
      </c>
      <c r="E12" s="566">
        <v>376912</v>
      </c>
      <c r="F12" s="566">
        <v>393516</v>
      </c>
      <c r="G12" s="566">
        <v>414605</v>
      </c>
      <c r="H12" s="566">
        <v>414636</v>
      </c>
      <c r="I12" s="566">
        <v>399697</v>
      </c>
      <c r="J12" s="566">
        <v>398386</v>
      </c>
      <c r="K12" s="566">
        <v>365305</v>
      </c>
      <c r="L12" s="566">
        <v>350750</v>
      </c>
      <c r="M12" s="566">
        <v>344148</v>
      </c>
      <c r="N12" s="566">
        <v>340064</v>
      </c>
      <c r="O12" s="566">
        <v>339535</v>
      </c>
      <c r="P12" s="94"/>
      <c r="Q12" s="94"/>
      <c r="R12" s="94"/>
      <c r="S12" s="94"/>
      <c r="T12" s="94"/>
      <c r="U12" s="94"/>
      <c r="V12" s="94"/>
      <c r="W12" s="94"/>
      <c r="X12" s="94"/>
      <c r="Y12" s="94"/>
    </row>
    <row r="13" spans="2:25" ht="17.25" customHeight="1" x14ac:dyDescent="0.3">
      <c r="B13" s="160" t="s">
        <v>235</v>
      </c>
      <c r="C13" s="170"/>
      <c r="D13" s="170"/>
      <c r="E13" s="170"/>
      <c r="F13" s="170"/>
      <c r="G13" s="170"/>
      <c r="H13" s="170"/>
      <c r="I13" s="170"/>
      <c r="J13" s="170"/>
      <c r="K13" s="170"/>
      <c r="L13" s="170"/>
      <c r="M13" s="170"/>
      <c r="N13" s="173"/>
      <c r="O13" s="173"/>
    </row>
    <row r="14" spans="2:25" ht="15.75" customHeight="1" x14ac:dyDescent="0.3">
      <c r="C14" s="74"/>
      <c r="D14" s="74"/>
      <c r="E14" s="74"/>
      <c r="F14" s="74"/>
      <c r="G14" s="74"/>
      <c r="H14" s="74"/>
      <c r="I14" s="74"/>
      <c r="J14" s="74"/>
      <c r="K14" s="74"/>
      <c r="L14" s="74"/>
      <c r="M14" s="74"/>
      <c r="N14" s="37"/>
      <c r="O14" s="37"/>
    </row>
    <row r="15" spans="2:25" ht="15.75" customHeight="1" x14ac:dyDescent="0.3">
      <c r="B15" s="77"/>
      <c r="C15" s="74"/>
      <c r="D15" s="74"/>
      <c r="E15" s="74"/>
      <c r="F15" s="74"/>
      <c r="G15" s="74"/>
      <c r="H15" s="74"/>
      <c r="I15" s="74"/>
      <c r="J15" s="74"/>
      <c r="K15" s="74"/>
      <c r="L15" s="74"/>
      <c r="M15" s="74"/>
      <c r="N15" s="37"/>
      <c r="O15" s="37"/>
    </row>
    <row r="16" spans="2:25" ht="20.100000000000001" customHeight="1" x14ac:dyDescent="0.3">
      <c r="F16" s="34"/>
    </row>
    <row r="17" spans="2:18" ht="21.75" customHeight="1" x14ac:dyDescent="0.25">
      <c r="B17" s="949" t="s">
        <v>641</v>
      </c>
      <c r="C17" s="949"/>
      <c r="D17" s="949"/>
      <c r="E17" s="949"/>
      <c r="F17" s="949"/>
      <c r="G17" s="949"/>
      <c r="H17" s="949"/>
      <c r="I17" s="949"/>
      <c r="J17" s="949"/>
      <c r="K17" s="949"/>
      <c r="L17" s="949"/>
      <c r="M17" s="949"/>
      <c r="N17" s="949"/>
      <c r="O17" s="949"/>
    </row>
    <row r="18" spans="2:18" ht="19.5" customHeight="1" x14ac:dyDescent="0.3">
      <c r="B18" s="312"/>
      <c r="C18" s="312"/>
      <c r="D18" s="312"/>
      <c r="E18" s="312"/>
      <c r="F18" s="63"/>
      <c r="G18" s="311"/>
      <c r="H18" s="311"/>
      <c r="K18" s="105"/>
      <c r="L18" s="105"/>
      <c r="M18" s="105"/>
      <c r="N18" s="105"/>
      <c r="O18" s="105"/>
      <c r="P18" s="144"/>
      <c r="Q18" s="144"/>
      <c r="R18" s="144"/>
    </row>
    <row r="19" spans="2:18" ht="19.5" customHeight="1" x14ac:dyDescent="0.3">
      <c r="B19" s="105"/>
      <c r="C19" s="105"/>
      <c r="D19" s="444">
        <f t="shared" ref="D19:P19" si="0">+C8</f>
        <v>2007</v>
      </c>
      <c r="E19" s="444">
        <f t="shared" si="0"/>
        <v>2008</v>
      </c>
      <c r="F19" s="444">
        <f t="shared" si="0"/>
        <v>2009</v>
      </c>
      <c r="G19" s="444">
        <f t="shared" si="0"/>
        <v>2010</v>
      </c>
      <c r="H19" s="444">
        <f t="shared" si="0"/>
        <v>2011</v>
      </c>
      <c r="I19" s="444">
        <f t="shared" si="0"/>
        <v>2012</v>
      </c>
      <c r="J19" s="444">
        <f t="shared" si="0"/>
        <v>2013</v>
      </c>
      <c r="K19" s="444">
        <f t="shared" si="0"/>
        <v>2014</v>
      </c>
      <c r="L19" s="444">
        <f t="shared" si="0"/>
        <v>2015</v>
      </c>
      <c r="M19" s="444">
        <f t="shared" si="0"/>
        <v>2016</v>
      </c>
      <c r="N19" s="444">
        <f t="shared" si="0"/>
        <v>2017</v>
      </c>
      <c r="O19" s="444">
        <f t="shared" si="0"/>
        <v>2018</v>
      </c>
      <c r="P19" s="444">
        <f t="shared" si="0"/>
        <v>2019</v>
      </c>
      <c r="Q19" s="144"/>
      <c r="R19" s="144"/>
    </row>
    <row r="20" spans="2:18" ht="19.5" customHeight="1" x14ac:dyDescent="0.25">
      <c r="B20" s="445" t="str">
        <f>+B9</f>
        <v>Gasto de consumo final público en enseñanza secundaria</v>
      </c>
      <c r="C20" s="105" t="s">
        <v>195</v>
      </c>
      <c r="D20" s="446">
        <f t="shared" ref="D20:D21" si="1">(C9/C11)*1000</f>
        <v>481.25527841939072</v>
      </c>
      <c r="E20" s="446">
        <f t="shared" ref="E20:E21" si="2">(D9/D11)*1000</f>
        <v>558.96860935119071</v>
      </c>
      <c r="F20" s="446">
        <f t="shared" ref="F20:F21" si="3">(E9/E11)*1000</f>
        <v>621.99163868594599</v>
      </c>
      <c r="G20" s="446">
        <f t="shared" ref="G20:G21" si="4">(F9/F11)*1000</f>
        <v>614.82540563225996</v>
      </c>
      <c r="H20" s="446">
        <f t="shared" ref="H20:H21" si="5">(G9/G11)*1000</f>
        <v>688.5098012565503</v>
      </c>
      <c r="I20" s="446">
        <f t="shared" ref="I20:I21" si="6">(H9/H11)*1000</f>
        <v>622.57647047162993</v>
      </c>
      <c r="J20" s="446">
        <f t="shared" ref="J20:J21" si="7">(I9/I11)*1000</f>
        <v>677.85146376981413</v>
      </c>
      <c r="K20" s="446">
        <f t="shared" ref="K20:K21" si="8">(J9/J11)*1000</f>
        <v>620.7081510436501</v>
      </c>
      <c r="L20" s="446">
        <f t="shared" ref="L20:L21" si="9">(K9/K11)*1000</f>
        <v>605.03458714238627</v>
      </c>
      <c r="M20" s="446">
        <f t="shared" ref="M20:M21" si="10">(L9/L11)*1000</f>
        <v>634.34383157438322</v>
      </c>
      <c r="N20" s="446">
        <f t="shared" ref="N20:N21" si="11">(M9/M11)*1000</f>
        <v>801.96806914734032</v>
      </c>
      <c r="O20" s="446">
        <f t="shared" ref="O20:O21" si="12">(N9/N11)*1000</f>
        <v>820.07388688636036</v>
      </c>
      <c r="P20" s="446">
        <f t="shared" ref="P20:P21" si="13">(O9/O11)*1000</f>
        <v>871.24868590722895</v>
      </c>
      <c r="Q20" s="144"/>
      <c r="R20" s="144"/>
    </row>
    <row r="21" spans="2:18" ht="19.5" customHeight="1" x14ac:dyDescent="0.25">
      <c r="B21" s="445" t="str">
        <f>+B10</f>
        <v>Gasto de consumo final privado en enseñanza secundaria</v>
      </c>
      <c r="C21" s="105" t="s">
        <v>194</v>
      </c>
      <c r="D21" s="446">
        <f t="shared" si="1"/>
        <v>612.22307945495652</v>
      </c>
      <c r="E21" s="446">
        <f t="shared" si="2"/>
        <v>612.84406627889734</v>
      </c>
      <c r="F21" s="446">
        <f t="shared" si="3"/>
        <v>626.79352209534318</v>
      </c>
      <c r="G21" s="446">
        <f t="shared" si="4"/>
        <v>711.89989733581353</v>
      </c>
      <c r="H21" s="446">
        <f t="shared" si="5"/>
        <v>723.40902786990023</v>
      </c>
      <c r="I21" s="446">
        <f t="shared" si="6"/>
        <v>775.39335706499196</v>
      </c>
      <c r="J21" s="446">
        <f t="shared" si="7"/>
        <v>841.11214244790438</v>
      </c>
      <c r="K21" s="446">
        <f t="shared" si="8"/>
        <v>925.8106459564342</v>
      </c>
      <c r="L21" s="446">
        <f t="shared" si="9"/>
        <v>970.10717072035698</v>
      </c>
      <c r="M21" s="446">
        <f t="shared" si="10"/>
        <v>1024.2565930149678</v>
      </c>
      <c r="N21" s="446">
        <f t="shared" si="11"/>
        <v>1094.253053918663</v>
      </c>
      <c r="O21" s="446">
        <f t="shared" si="12"/>
        <v>1165.2306624635362</v>
      </c>
      <c r="P21" s="446">
        <f t="shared" si="13"/>
        <v>1151.2274139632143</v>
      </c>
      <c r="Q21" s="144"/>
      <c r="R21" s="144"/>
    </row>
    <row r="22" spans="2:18" ht="19.5" customHeight="1" x14ac:dyDescent="0.25">
      <c r="B22" s="445" t="s">
        <v>192</v>
      </c>
      <c r="C22" s="445" t="s">
        <v>228</v>
      </c>
      <c r="D22" s="447">
        <f>+D21/D20</f>
        <v>1.2721379004209772</v>
      </c>
      <c r="E22" s="447">
        <f t="shared" ref="E22:P22" si="14">+E21/E20</f>
        <v>1.0963836895782775</v>
      </c>
      <c r="F22" s="447">
        <f t="shared" si="14"/>
        <v>1.0077201735694421</v>
      </c>
      <c r="G22" s="447">
        <f t="shared" si="14"/>
        <v>1.1578895257324742</v>
      </c>
      <c r="H22" s="447">
        <f t="shared" si="14"/>
        <v>1.0506880607213693</v>
      </c>
      <c r="I22" s="447">
        <f t="shared" si="14"/>
        <v>1.2454588212715401</v>
      </c>
      <c r="J22" s="447">
        <f t="shared" si="14"/>
        <v>1.2408502266412904</v>
      </c>
      <c r="K22" s="447">
        <f t="shared" si="14"/>
        <v>1.4915393722473098</v>
      </c>
      <c r="L22" s="447">
        <f t="shared" si="14"/>
        <v>1.6033912628073543</v>
      </c>
      <c r="M22" s="447">
        <f t="shared" si="14"/>
        <v>1.6146710065310432</v>
      </c>
      <c r="N22" s="447">
        <f t="shared" si="14"/>
        <v>1.3644596287755979</v>
      </c>
      <c r="O22" s="447">
        <f t="shared" si="14"/>
        <v>1.4208849728012436</v>
      </c>
      <c r="P22" s="447">
        <f t="shared" si="14"/>
        <v>1.3213534006819698</v>
      </c>
      <c r="Q22" s="144"/>
      <c r="R22" s="144"/>
    </row>
    <row r="23" spans="2:18" ht="19.5" customHeight="1" x14ac:dyDescent="0.3">
      <c r="B23" s="551"/>
      <c r="C23" s="84"/>
      <c r="D23" s="849"/>
      <c r="E23" s="849"/>
      <c r="F23" s="849"/>
      <c r="G23" s="849"/>
      <c r="H23" s="849"/>
      <c r="I23" s="849"/>
      <c r="J23" s="849"/>
      <c r="K23" s="849"/>
      <c r="L23" s="849"/>
      <c r="M23" s="849"/>
      <c r="N23" s="84"/>
      <c r="O23" s="84"/>
      <c r="P23" s="105"/>
      <c r="Q23" s="144"/>
      <c r="R23" s="144"/>
    </row>
    <row r="24" spans="2:18" ht="19.5" customHeight="1" x14ac:dyDescent="0.3">
      <c r="B24" s="551"/>
      <c r="C24" s="849"/>
      <c r="D24" s="552"/>
      <c r="E24" s="448"/>
      <c r="F24" s="553"/>
      <c r="G24" s="449"/>
      <c r="H24" s="554"/>
      <c r="I24" s="554"/>
      <c r="J24" s="554"/>
      <c r="K24" s="554"/>
      <c r="L24" s="554"/>
      <c r="M24" s="554"/>
      <c r="N24" s="84"/>
      <c r="O24" s="84"/>
      <c r="P24" s="105"/>
      <c r="Q24" s="144"/>
      <c r="R24" s="144"/>
    </row>
    <row r="25" spans="2:18" ht="19.5" customHeight="1" x14ac:dyDescent="0.3">
      <c r="B25" s="84"/>
      <c r="C25" s="79"/>
      <c r="D25" s="92"/>
      <c r="E25" s="80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144"/>
      <c r="Q25" s="144"/>
      <c r="R25" s="144"/>
    </row>
    <row r="26" spans="2:18" ht="19.5" customHeight="1" x14ac:dyDescent="0.3">
      <c r="B26" s="84"/>
      <c r="C26" s="79"/>
      <c r="D26" s="92"/>
      <c r="E26" s="80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144"/>
      <c r="Q26" s="144"/>
      <c r="R26" s="144"/>
    </row>
    <row r="27" spans="2:18" ht="19.5" customHeight="1" x14ac:dyDescent="0.3">
      <c r="B27" s="84"/>
      <c r="C27" s="79"/>
      <c r="D27" s="92"/>
      <c r="E27" s="80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144"/>
      <c r="Q27" s="144"/>
      <c r="R27" s="144"/>
    </row>
    <row r="28" spans="2:18" ht="19.5" customHeight="1" x14ac:dyDescent="0.3">
      <c r="B28" s="84"/>
      <c r="C28" s="79"/>
      <c r="D28" s="92"/>
      <c r="E28" s="80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144"/>
      <c r="Q28" s="144"/>
      <c r="R28" s="144"/>
    </row>
    <row r="29" spans="2:18" ht="19.5" customHeight="1" x14ac:dyDescent="0.25">
      <c r="B29" s="84"/>
      <c r="C29" s="79"/>
      <c r="D29" s="92"/>
      <c r="E29" s="80"/>
      <c r="F29" s="84"/>
      <c r="G29" s="84"/>
      <c r="H29" s="84"/>
      <c r="I29" s="84"/>
      <c r="J29" s="84"/>
      <c r="K29" s="84"/>
      <c r="L29" s="84"/>
      <c r="M29" s="84"/>
      <c r="N29" s="84"/>
      <c r="O29" s="84"/>
    </row>
    <row r="30" spans="2:18" ht="19.5" customHeight="1" x14ac:dyDescent="0.25">
      <c r="B30" s="84"/>
      <c r="C30" s="79"/>
      <c r="D30" s="92"/>
      <c r="E30" s="80"/>
      <c r="F30" s="84"/>
      <c r="G30" s="84"/>
      <c r="H30" s="84"/>
      <c r="I30" s="84"/>
      <c r="J30" s="84"/>
      <c r="K30" s="84"/>
      <c r="L30" s="84"/>
      <c r="M30" s="84"/>
      <c r="N30" s="84"/>
    </row>
    <row r="31" spans="2:18" ht="19.5" customHeight="1" x14ac:dyDescent="0.25">
      <c r="B31" s="84"/>
      <c r="C31" s="79"/>
      <c r="D31" s="92"/>
      <c r="E31" s="80"/>
      <c r="F31" s="84"/>
      <c r="G31" s="84"/>
      <c r="H31" s="84"/>
      <c r="I31" s="84"/>
      <c r="J31" s="84"/>
      <c r="K31" s="84"/>
      <c r="L31" s="84"/>
      <c r="M31" s="84"/>
      <c r="N31" s="84"/>
    </row>
    <row r="32" spans="2:18" ht="19.5" customHeight="1" x14ac:dyDescent="0.25">
      <c r="B32" s="84"/>
      <c r="C32" s="79"/>
      <c r="D32" s="92"/>
      <c r="E32" s="80"/>
      <c r="F32" s="84"/>
      <c r="G32" s="84"/>
      <c r="H32" s="84"/>
      <c r="I32" s="84"/>
      <c r="J32" s="84"/>
      <c r="K32" s="84"/>
      <c r="L32" s="84"/>
      <c r="M32" s="84"/>
      <c r="N32" s="84"/>
    </row>
    <row r="33" spans="2:14" ht="19.5" customHeight="1" x14ac:dyDescent="0.25">
      <c r="B33" s="84"/>
      <c r="C33" s="79"/>
      <c r="D33" s="92"/>
      <c r="E33" s="80"/>
      <c r="F33" s="84"/>
      <c r="G33" s="84"/>
      <c r="H33" s="84"/>
      <c r="I33" s="84"/>
      <c r="J33" s="84"/>
      <c r="K33" s="84"/>
      <c r="L33" s="84"/>
      <c r="M33" s="84"/>
      <c r="N33" s="84"/>
    </row>
    <row r="34" spans="2:14" ht="19.5" customHeight="1" x14ac:dyDescent="0.25">
      <c r="B34" s="84"/>
      <c r="C34" s="79"/>
      <c r="D34" s="92"/>
      <c r="E34" s="80"/>
      <c r="F34" s="84"/>
      <c r="G34" s="84"/>
      <c r="H34" s="84"/>
      <c r="I34" s="84"/>
      <c r="J34" s="84"/>
      <c r="K34" s="84"/>
      <c r="L34" s="84"/>
      <c r="M34" s="84"/>
      <c r="N34" s="84"/>
    </row>
    <row r="35" spans="2:14" ht="19.5" customHeight="1" x14ac:dyDescent="0.25">
      <c r="B35" s="441"/>
      <c r="C35" s="441"/>
      <c r="D35" s="441"/>
      <c r="E35" s="441"/>
      <c r="F35" s="84"/>
      <c r="G35" s="84"/>
      <c r="H35" s="84"/>
      <c r="I35" s="84"/>
      <c r="J35" s="84"/>
      <c r="K35" s="84"/>
      <c r="L35" s="84"/>
      <c r="M35" s="84"/>
      <c r="N35" s="84"/>
    </row>
    <row r="36" spans="2:14" ht="19.5" customHeight="1" x14ac:dyDescent="0.25">
      <c r="B36" s="441"/>
      <c r="C36" s="441"/>
      <c r="D36" s="441"/>
      <c r="E36" s="441"/>
      <c r="F36" s="84"/>
      <c r="G36" s="84"/>
      <c r="H36" s="84"/>
      <c r="I36" s="84"/>
      <c r="J36" s="84"/>
      <c r="K36" s="84"/>
    </row>
    <row r="37" spans="2:14" ht="19.5" customHeight="1" x14ac:dyDescent="0.25">
      <c r="B37" s="441"/>
      <c r="C37" s="441"/>
      <c r="D37" s="441"/>
      <c r="E37" s="441"/>
      <c r="F37" s="84"/>
      <c r="G37" s="84"/>
      <c r="H37" s="84"/>
      <c r="I37" s="84"/>
      <c r="J37" s="84"/>
      <c r="K37" s="84"/>
    </row>
    <row r="38" spans="2:14" ht="19.5" customHeight="1" x14ac:dyDescent="0.25">
      <c r="B38" s="441"/>
      <c r="C38" s="441"/>
      <c r="D38" s="441"/>
      <c r="E38" s="441"/>
      <c r="F38" s="84"/>
      <c r="G38" s="84"/>
      <c r="H38" s="84"/>
      <c r="I38" s="84"/>
      <c r="J38" s="84"/>
      <c r="K38" s="84"/>
    </row>
    <row r="39" spans="2:14" ht="19.5" customHeight="1" x14ac:dyDescent="0.25">
      <c r="B39" s="441"/>
      <c r="C39" s="441"/>
      <c r="D39" s="441"/>
      <c r="E39" s="441"/>
      <c r="F39" s="84"/>
      <c r="G39" s="84"/>
      <c r="H39" s="84"/>
      <c r="I39" s="84"/>
      <c r="J39" s="84"/>
      <c r="K39" s="84"/>
    </row>
    <row r="40" spans="2:14" ht="19.5" customHeight="1" x14ac:dyDescent="0.25">
      <c r="B40" s="441"/>
      <c r="C40" s="441"/>
      <c r="D40" s="441"/>
      <c r="E40" s="441"/>
      <c r="F40" s="84"/>
      <c r="G40" s="84"/>
      <c r="H40" s="84"/>
      <c r="I40" s="84"/>
      <c r="J40" s="84"/>
      <c r="K40" s="84"/>
    </row>
    <row r="41" spans="2:14" ht="19.5" customHeight="1" x14ac:dyDescent="0.25">
      <c r="B41" s="441"/>
      <c r="C41" s="441"/>
      <c r="D41" s="441"/>
      <c r="E41" s="441"/>
      <c r="F41" s="84"/>
      <c r="G41" s="84"/>
      <c r="H41" s="84"/>
      <c r="I41" s="84"/>
      <c r="J41" s="84"/>
      <c r="K41" s="84"/>
    </row>
    <row r="42" spans="2:14" ht="21.75" customHeight="1" x14ac:dyDescent="0.25">
      <c r="B42" s="948"/>
      <c r="C42" s="948"/>
      <c r="D42" s="948"/>
      <c r="E42" s="948"/>
      <c r="F42" s="948"/>
      <c r="G42" s="948"/>
      <c r="H42" s="948"/>
      <c r="I42" s="948"/>
      <c r="J42" s="948"/>
      <c r="K42" s="948"/>
      <c r="L42" s="948"/>
      <c r="M42" s="948"/>
    </row>
    <row r="43" spans="2:14" ht="15.75" x14ac:dyDescent="0.3">
      <c r="B43" s="160" t="s">
        <v>235</v>
      </c>
    </row>
    <row r="44" spans="2:14" ht="15.75" x14ac:dyDescent="0.3">
      <c r="B44" s="160" t="s">
        <v>229</v>
      </c>
    </row>
  </sheetData>
  <sheetProtection selectLockedCells="1" selectUnlockedCells="1"/>
  <mergeCells count="6">
    <mergeCell ref="B42:M42"/>
    <mergeCell ref="B3:O3"/>
    <mergeCell ref="B4:O4"/>
    <mergeCell ref="B5:M5"/>
    <mergeCell ref="B17:O17"/>
    <mergeCell ref="B7:O7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85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X46"/>
  <sheetViews>
    <sheetView showGridLines="0" showZeros="0" zoomScale="80" zoomScaleNormal="80" zoomScaleSheetLayoutView="100" workbookViewId="0">
      <selection activeCell="B6" sqref="B6"/>
    </sheetView>
  </sheetViews>
  <sheetFormatPr baseColWidth="10" defaultColWidth="21" defaultRowHeight="15" x14ac:dyDescent="0.25"/>
  <cols>
    <col min="1" max="1" width="2.85546875" style="102" customWidth="1"/>
    <col min="2" max="2" width="53" style="102" customWidth="1"/>
    <col min="3" max="7" width="15.28515625" style="102" customWidth="1"/>
    <col min="8" max="10" width="15.28515625" style="105" customWidth="1"/>
    <col min="11" max="15" width="15.28515625" style="102" customWidth="1"/>
    <col min="16" max="247" width="11.42578125" style="102" customWidth="1"/>
    <col min="248" max="248" width="2.7109375" style="102" customWidth="1"/>
    <col min="249" max="249" width="5.5703125" style="102" customWidth="1"/>
    <col min="250" max="250" width="14.5703125" style="102" customWidth="1"/>
    <col min="251" max="251" width="11.85546875" style="102" customWidth="1"/>
    <col min="252" max="254" width="15.7109375" style="102" customWidth="1"/>
    <col min="255" max="16384" width="21" style="102"/>
  </cols>
  <sheetData>
    <row r="1" spans="2:24" ht="76.5" customHeight="1" x14ac:dyDescent="0.3">
      <c r="K1" s="105"/>
    </row>
    <row r="2" spans="2:24" ht="21" customHeight="1" x14ac:dyDescent="0.3">
      <c r="H2" s="102"/>
      <c r="J2"/>
      <c r="K2" s="105"/>
    </row>
    <row r="3" spans="2:24" ht="32.25" customHeight="1" x14ac:dyDescent="0.25">
      <c r="B3" s="949" t="s">
        <v>143</v>
      </c>
      <c r="C3" s="949"/>
      <c r="D3" s="949"/>
      <c r="E3" s="949"/>
      <c r="F3" s="949"/>
      <c r="G3" s="949"/>
      <c r="H3" s="949"/>
      <c r="I3" s="949"/>
      <c r="J3" s="949"/>
      <c r="K3" s="949"/>
      <c r="L3" s="949"/>
      <c r="M3" s="949"/>
      <c r="N3" s="949"/>
      <c r="O3" s="949"/>
    </row>
    <row r="4" spans="2:24" ht="36" customHeight="1" x14ac:dyDescent="0.25">
      <c r="B4" s="926" t="s">
        <v>376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24" ht="9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  <c r="N5" s="144"/>
      <c r="O5" s="144"/>
    </row>
    <row r="6" spans="2:24" ht="21.75" customHeight="1" x14ac:dyDescent="0.25">
      <c r="B6" s="344" t="s">
        <v>38</v>
      </c>
      <c r="C6" s="529"/>
      <c r="D6" s="529"/>
      <c r="E6" s="529"/>
      <c r="F6" s="529"/>
      <c r="G6" s="529"/>
      <c r="H6" s="529"/>
      <c r="I6" s="529"/>
      <c r="J6" s="529"/>
      <c r="K6" s="529"/>
      <c r="L6" s="529"/>
      <c r="M6" s="529"/>
      <c r="N6" s="529"/>
      <c r="O6" s="529"/>
    </row>
    <row r="7" spans="2:24" ht="30.75" customHeight="1" x14ac:dyDescent="0.25">
      <c r="B7" s="951" t="s">
        <v>124</v>
      </c>
      <c r="C7" s="951"/>
      <c r="D7" s="951"/>
      <c r="E7" s="951"/>
      <c r="F7" s="951"/>
      <c r="G7" s="951"/>
      <c r="H7" s="951"/>
      <c r="I7" s="951"/>
      <c r="J7" s="951"/>
      <c r="K7" s="951"/>
      <c r="L7" s="951"/>
      <c r="M7" s="951"/>
      <c r="N7" s="951"/>
      <c r="O7" s="951"/>
    </row>
    <row r="8" spans="2:24" ht="33" customHeight="1" x14ac:dyDescent="0.25">
      <c r="B8" s="434" t="s">
        <v>40</v>
      </c>
      <c r="C8" s="435">
        <v>2007</v>
      </c>
      <c r="D8" s="436">
        <v>2008</v>
      </c>
      <c r="E8" s="436">
        <v>2009</v>
      </c>
      <c r="F8" s="436">
        <v>2010</v>
      </c>
      <c r="G8" s="436">
        <v>2011</v>
      </c>
      <c r="H8" s="436">
        <v>2012</v>
      </c>
      <c r="I8" s="436">
        <v>2013</v>
      </c>
      <c r="J8" s="436">
        <v>2014</v>
      </c>
      <c r="K8" s="436">
        <v>2015</v>
      </c>
      <c r="L8" s="436">
        <v>2016</v>
      </c>
      <c r="M8" s="436">
        <v>2017</v>
      </c>
      <c r="N8" s="436">
        <v>2018</v>
      </c>
      <c r="O8" s="436">
        <v>2019</v>
      </c>
    </row>
    <row r="9" spans="2:24" ht="39" customHeight="1" x14ac:dyDescent="0.25">
      <c r="B9" s="442" t="s">
        <v>578</v>
      </c>
      <c r="C9" s="566">
        <v>420704</v>
      </c>
      <c r="D9" s="566">
        <v>571054</v>
      </c>
      <c r="E9" s="566">
        <v>624599</v>
      </c>
      <c r="F9" s="566">
        <v>695459</v>
      </c>
      <c r="G9" s="566">
        <v>720107</v>
      </c>
      <c r="H9" s="566">
        <v>767509</v>
      </c>
      <c r="I9" s="566">
        <v>807116</v>
      </c>
      <c r="J9" s="566">
        <v>884995</v>
      </c>
      <c r="K9" s="566">
        <v>980070</v>
      </c>
      <c r="L9" s="566">
        <v>1000154</v>
      </c>
      <c r="M9" s="566">
        <v>1041100</v>
      </c>
      <c r="N9" s="566">
        <v>1064359</v>
      </c>
      <c r="O9" s="566">
        <v>1084099</v>
      </c>
    </row>
    <row r="10" spans="2:24" ht="39" customHeight="1" x14ac:dyDescent="0.25">
      <c r="B10" s="443" t="s">
        <v>579</v>
      </c>
      <c r="C10" s="566">
        <v>427624</v>
      </c>
      <c r="D10" s="566">
        <v>492927</v>
      </c>
      <c r="E10" s="566">
        <v>510571</v>
      </c>
      <c r="F10" s="566">
        <v>594407</v>
      </c>
      <c r="G10" s="566">
        <v>636511</v>
      </c>
      <c r="H10" s="566">
        <v>659926</v>
      </c>
      <c r="I10" s="566">
        <v>713734</v>
      </c>
      <c r="J10" s="566">
        <v>797591</v>
      </c>
      <c r="K10" s="566">
        <v>798748</v>
      </c>
      <c r="L10" s="566">
        <v>830438</v>
      </c>
      <c r="M10" s="566">
        <v>901690</v>
      </c>
      <c r="N10" s="566">
        <v>943670</v>
      </c>
      <c r="O10" s="566">
        <v>1013177</v>
      </c>
    </row>
    <row r="11" spans="2:24" ht="39" customHeight="1" x14ac:dyDescent="0.25">
      <c r="B11" s="443" t="s">
        <v>580</v>
      </c>
      <c r="C11" s="566">
        <v>300127.68133403349</v>
      </c>
      <c r="D11" s="566">
        <v>303547.89989736385</v>
      </c>
      <c r="E11" s="566">
        <v>307007.09485557041</v>
      </c>
      <c r="F11" s="566">
        <v>310505.71037890995</v>
      </c>
      <c r="G11" s="566">
        <v>314044.19569934951</v>
      </c>
      <c r="H11" s="566">
        <v>317623.00516824902</v>
      </c>
      <c r="I11" s="566">
        <v>321242.59831470111</v>
      </c>
      <c r="J11" s="566">
        <v>324903.4399045363</v>
      </c>
      <c r="K11" s="566">
        <v>328606</v>
      </c>
      <c r="L11" s="566">
        <v>331743</v>
      </c>
      <c r="M11" s="566">
        <v>346456</v>
      </c>
      <c r="N11" s="566">
        <v>382312</v>
      </c>
      <c r="O11" s="566">
        <v>392735</v>
      </c>
      <c r="P11" s="94"/>
      <c r="Q11" s="94"/>
      <c r="R11" s="94"/>
      <c r="S11" s="94"/>
      <c r="T11" s="94"/>
      <c r="U11" s="94"/>
      <c r="V11" s="94"/>
      <c r="W11" s="94"/>
      <c r="X11" s="94"/>
    </row>
    <row r="12" spans="2:24" ht="39" customHeight="1" x14ac:dyDescent="0.25">
      <c r="B12" s="443" t="s">
        <v>581</v>
      </c>
      <c r="C12" s="566">
        <v>185490.8915231899</v>
      </c>
      <c r="D12" s="566">
        <v>191016.63199482468</v>
      </c>
      <c r="E12" s="566">
        <v>196706.98328647946</v>
      </c>
      <c r="F12" s="566">
        <v>202566.84912503141</v>
      </c>
      <c r="G12" s="566">
        <v>208601.27931850424</v>
      </c>
      <c r="H12" s="566">
        <v>214815.47410779903</v>
      </c>
      <c r="I12" s="566">
        <v>221214.78864806306</v>
      </c>
      <c r="J12" s="566">
        <v>227804.73762355722</v>
      </c>
      <c r="K12" s="566">
        <v>234591</v>
      </c>
      <c r="L12" s="566">
        <v>230276</v>
      </c>
      <c r="M12" s="566">
        <v>244430</v>
      </c>
      <c r="N12" s="566">
        <v>253049</v>
      </c>
      <c r="O12" s="566">
        <v>271930</v>
      </c>
      <c r="P12" s="94"/>
      <c r="Q12" s="94"/>
      <c r="R12" s="94"/>
      <c r="S12" s="94"/>
      <c r="T12" s="94"/>
      <c r="U12" s="94"/>
      <c r="V12" s="94"/>
      <c r="W12" s="94"/>
      <c r="X12" s="94"/>
    </row>
    <row r="13" spans="2:24" ht="17.25" customHeight="1" x14ac:dyDescent="0.3">
      <c r="B13" s="160" t="s">
        <v>635</v>
      </c>
      <c r="C13" s="74"/>
      <c r="D13" s="74"/>
      <c r="E13" s="74"/>
      <c r="F13" s="74"/>
      <c r="G13" s="74"/>
      <c r="H13" s="74"/>
      <c r="I13" s="74"/>
      <c r="J13" s="74"/>
      <c r="K13" s="74"/>
      <c r="L13" s="74"/>
      <c r="M13" s="74"/>
      <c r="N13" s="37"/>
      <c r="O13" s="37"/>
    </row>
    <row r="14" spans="2:24" ht="15.75" customHeight="1" x14ac:dyDescent="0.3">
      <c r="B14" s="160" t="s">
        <v>276</v>
      </c>
      <c r="C14" s="74"/>
      <c r="D14" s="74"/>
      <c r="E14" s="74"/>
      <c r="F14" s="74"/>
      <c r="G14" s="74"/>
      <c r="H14" s="74"/>
      <c r="I14" s="74"/>
      <c r="J14" s="74"/>
      <c r="K14" s="74"/>
      <c r="L14" s="74"/>
      <c r="M14" s="74"/>
      <c r="N14" s="37"/>
      <c r="O14" s="37"/>
    </row>
    <row r="15" spans="2:24" ht="15.75" customHeight="1" x14ac:dyDescent="0.3">
      <c r="B15" s="77"/>
      <c r="C15" s="74"/>
      <c r="D15" s="74"/>
      <c r="E15" s="74"/>
      <c r="F15" s="74"/>
      <c r="G15" s="74"/>
      <c r="H15" s="74"/>
      <c r="I15" s="74"/>
      <c r="J15" s="74"/>
      <c r="K15" s="74"/>
      <c r="L15" s="74"/>
      <c r="M15" s="74"/>
      <c r="N15" s="37"/>
      <c r="O15" s="37"/>
    </row>
    <row r="16" spans="2:24" ht="20.100000000000001" customHeight="1" x14ac:dyDescent="0.3">
      <c r="F16" s="34"/>
    </row>
    <row r="17" spans="2:16" ht="21.75" customHeight="1" x14ac:dyDescent="0.25">
      <c r="B17" s="949" t="s">
        <v>643</v>
      </c>
      <c r="C17" s="949"/>
      <c r="D17" s="949"/>
      <c r="E17" s="949"/>
      <c r="F17" s="949"/>
      <c r="G17" s="949"/>
      <c r="H17" s="949"/>
      <c r="I17" s="949"/>
      <c r="J17" s="949"/>
      <c r="K17" s="949"/>
      <c r="L17" s="949"/>
      <c r="M17" s="949"/>
      <c r="N17" s="949"/>
      <c r="O17" s="949"/>
    </row>
    <row r="18" spans="2:16" ht="19.5" customHeight="1" x14ac:dyDescent="0.3">
      <c r="B18" s="312"/>
      <c r="C18" s="312"/>
      <c r="D18" s="312"/>
      <c r="E18" s="312"/>
      <c r="F18" s="63"/>
      <c r="G18" s="311"/>
      <c r="H18" s="311"/>
      <c r="K18" s="105"/>
      <c r="L18" s="105"/>
      <c r="M18" s="105"/>
      <c r="N18" s="105"/>
      <c r="O18" s="105"/>
      <c r="P18" s="105"/>
    </row>
    <row r="19" spans="2:16" ht="19.5" customHeight="1" x14ac:dyDescent="0.3">
      <c r="B19" s="311"/>
      <c r="C19" s="105"/>
      <c r="D19" s="450">
        <f t="shared" ref="D19:P19" si="0">+C8</f>
        <v>2007</v>
      </c>
      <c r="E19" s="450">
        <f t="shared" si="0"/>
        <v>2008</v>
      </c>
      <c r="F19" s="450">
        <f t="shared" si="0"/>
        <v>2009</v>
      </c>
      <c r="G19" s="450">
        <f t="shared" si="0"/>
        <v>2010</v>
      </c>
      <c r="H19" s="450">
        <f t="shared" si="0"/>
        <v>2011</v>
      </c>
      <c r="I19" s="450">
        <f t="shared" si="0"/>
        <v>2012</v>
      </c>
      <c r="J19" s="450">
        <f t="shared" si="0"/>
        <v>2013</v>
      </c>
      <c r="K19" s="450">
        <f t="shared" si="0"/>
        <v>2014</v>
      </c>
      <c r="L19" s="450">
        <f t="shared" si="0"/>
        <v>2015</v>
      </c>
      <c r="M19" s="450">
        <f t="shared" si="0"/>
        <v>2016</v>
      </c>
      <c r="N19" s="450">
        <f t="shared" si="0"/>
        <v>2017</v>
      </c>
      <c r="O19" s="450">
        <f t="shared" si="0"/>
        <v>2018</v>
      </c>
      <c r="P19" s="450">
        <f t="shared" si="0"/>
        <v>2019</v>
      </c>
    </row>
    <row r="20" spans="2:16" ht="19.5" customHeight="1" x14ac:dyDescent="0.25">
      <c r="B20" s="438" t="str">
        <f>+B9</f>
        <v>Gasto de consumo final público en enseñanza superior</v>
      </c>
      <c r="C20" s="105" t="s">
        <v>195</v>
      </c>
      <c r="D20" s="451">
        <f t="shared" ref="D20:D21" si="1">(C9/C11)*1000</f>
        <v>1401.7500756012189</v>
      </c>
      <c r="E20" s="451">
        <f t="shared" ref="E20:E21" si="2">(D9/D11)*1000</f>
        <v>1881.2648685531535</v>
      </c>
      <c r="F20" s="451">
        <f t="shared" ref="F20:F21" si="3">(E9/E11)*1000</f>
        <v>2034.4774126273489</v>
      </c>
      <c r="G20" s="451">
        <f t="shared" ref="G20:G21" si="4">(F9/F11)*1000</f>
        <v>2239.7623513955082</v>
      </c>
      <c r="H20" s="451">
        <f t="shared" ref="H20:H21" si="5">(G9/G11)*1000</f>
        <v>2293.0116520586648</v>
      </c>
      <c r="I20" s="451">
        <f t="shared" ref="I20:I21" si="6">(H9/H11)*1000</f>
        <v>2416.4150187844252</v>
      </c>
      <c r="J20" s="451">
        <f t="shared" ref="J20:J21" si="7">(I9/I11)*1000</f>
        <v>2512.4812345382643</v>
      </c>
      <c r="K20" s="451">
        <f t="shared" ref="K20:K21" si="8">(J9/J11)*1000</f>
        <v>2723.8708222357723</v>
      </c>
      <c r="L20" s="451">
        <f t="shared" ref="L20:L21" si="9">(K9/K11)*1000</f>
        <v>2982.5079274267664</v>
      </c>
      <c r="M20" s="451">
        <f t="shared" ref="M20:M21" si="10">(L9/L11)*1000</f>
        <v>3014.845829452317</v>
      </c>
      <c r="N20" s="451">
        <f t="shared" ref="N20:N21" si="11">(M9/M11)*1000</f>
        <v>3004.9991918165656</v>
      </c>
      <c r="O20" s="451">
        <f t="shared" ref="O20:O21" si="12">(N9/N11)*1000</f>
        <v>2784.0062566699448</v>
      </c>
      <c r="P20" s="451">
        <f t="shared" ref="P20:P21" si="13">(O9/O11)*1000</f>
        <v>2760.38295542796</v>
      </c>
    </row>
    <row r="21" spans="2:16" ht="19.5" customHeight="1" x14ac:dyDescent="0.25">
      <c r="B21" s="438" t="str">
        <f>+B10</f>
        <v>Gasto de consumo final privado en enseñanza superior</v>
      </c>
      <c r="C21" s="105" t="s">
        <v>194</v>
      </c>
      <c r="D21" s="451">
        <f t="shared" si="1"/>
        <v>2305.3638725249148</v>
      </c>
      <c r="E21" s="451">
        <f t="shared" si="2"/>
        <v>2580.5449235088345</v>
      </c>
      <c r="F21" s="451">
        <f t="shared" si="3"/>
        <v>2595.5916331471381</v>
      </c>
      <c r="G21" s="451">
        <f t="shared" si="4"/>
        <v>2934.3745166965155</v>
      </c>
      <c r="H21" s="451">
        <f t="shared" si="5"/>
        <v>3051.3283623162206</v>
      </c>
      <c r="I21" s="451">
        <f t="shared" si="6"/>
        <v>3072.0598818166841</v>
      </c>
      <c r="J21" s="451">
        <f t="shared" si="7"/>
        <v>3226.4298619542105</v>
      </c>
      <c r="K21" s="451">
        <f t="shared" si="8"/>
        <v>3501.2046207660669</v>
      </c>
      <c r="L21" s="451">
        <f t="shared" si="9"/>
        <v>3404.8535536316399</v>
      </c>
      <c r="M21" s="451">
        <f t="shared" si="10"/>
        <v>3606.2724730323612</v>
      </c>
      <c r="N21" s="451">
        <f t="shared" si="11"/>
        <v>3688.9498015791842</v>
      </c>
      <c r="O21" s="451">
        <f t="shared" si="12"/>
        <v>3729.1986927433027</v>
      </c>
      <c r="P21" s="451">
        <f t="shared" si="13"/>
        <v>3725.8743058875448</v>
      </c>
    </row>
    <row r="22" spans="2:16" ht="19.5" customHeight="1" x14ac:dyDescent="0.25">
      <c r="B22" s="438" t="s">
        <v>192</v>
      </c>
      <c r="C22" s="438" t="s">
        <v>228</v>
      </c>
      <c r="D22" s="452">
        <f>+D21/D20</f>
        <v>1.6446326008123313</v>
      </c>
      <c r="E22" s="452">
        <f t="shared" ref="E22:O22" si="14">+E21/E20</f>
        <v>1.371707390407755</v>
      </c>
      <c r="F22" s="452">
        <f t="shared" si="14"/>
        <v>1.2758026297255172</v>
      </c>
      <c r="G22" s="452">
        <f t="shared" si="14"/>
        <v>1.3101276190611122</v>
      </c>
      <c r="H22" s="452">
        <f t="shared" si="14"/>
        <v>1.3307077439300141</v>
      </c>
      <c r="I22" s="452">
        <f t="shared" si="14"/>
        <v>1.2713295762257264</v>
      </c>
      <c r="J22" s="452">
        <f t="shared" si="14"/>
        <v>1.2841607800295287</v>
      </c>
      <c r="K22" s="452">
        <f t="shared" si="14"/>
        <v>1.2853783638286684</v>
      </c>
      <c r="L22" s="452">
        <f t="shared" si="14"/>
        <v>1.1416075452209318</v>
      </c>
      <c r="M22" s="452">
        <f t="shared" si="14"/>
        <v>1.1961714386196272</v>
      </c>
      <c r="N22" s="452">
        <f t="shared" si="14"/>
        <v>1.2276042574737467</v>
      </c>
      <c r="O22" s="452">
        <f t="shared" si="14"/>
        <v>1.3395080143260663</v>
      </c>
      <c r="P22" s="452">
        <f>+P21/P20</f>
        <v>1.349767175804742</v>
      </c>
    </row>
    <row r="23" spans="2:16" ht="19.5" customHeight="1" x14ac:dyDescent="0.3">
      <c r="B23" s="551"/>
      <c r="C23" s="84"/>
      <c r="D23" s="848"/>
      <c r="E23" s="848"/>
      <c r="F23" s="848"/>
      <c r="G23" s="848"/>
      <c r="H23" s="848"/>
      <c r="I23" s="848"/>
      <c r="J23" s="848"/>
      <c r="K23" s="848"/>
      <c r="L23" s="848"/>
      <c r="M23" s="848"/>
      <c r="N23" s="745"/>
      <c r="O23" s="745"/>
      <c r="P23" s="86"/>
    </row>
    <row r="24" spans="2:16" ht="19.5" customHeight="1" x14ac:dyDescent="0.3">
      <c r="B24" s="551"/>
      <c r="C24" s="849"/>
      <c r="D24" s="552"/>
      <c r="E24" s="448"/>
      <c r="F24" s="553"/>
      <c r="G24" s="449"/>
      <c r="H24" s="554"/>
      <c r="I24" s="554"/>
      <c r="J24" s="554"/>
      <c r="K24" s="554"/>
      <c r="L24" s="554"/>
      <c r="M24" s="554"/>
      <c r="N24" s="84"/>
      <c r="O24" s="84"/>
      <c r="P24" s="453"/>
    </row>
    <row r="25" spans="2:16" ht="19.5" customHeight="1" x14ac:dyDescent="0.3">
      <c r="B25" s="84"/>
      <c r="C25" s="79"/>
      <c r="D25" s="92"/>
      <c r="E25" s="80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453"/>
    </row>
    <row r="26" spans="2:16" ht="19.5" customHeight="1" x14ac:dyDescent="0.3">
      <c r="B26" s="84"/>
      <c r="C26" s="79"/>
      <c r="D26" s="92"/>
      <c r="E26" s="80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453"/>
    </row>
    <row r="27" spans="2:16" ht="19.5" customHeight="1" x14ac:dyDescent="0.3">
      <c r="B27" s="84"/>
      <c r="C27" s="79"/>
      <c r="D27" s="92"/>
      <c r="E27" s="80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453"/>
    </row>
    <row r="28" spans="2:16" ht="19.5" customHeight="1" x14ac:dyDescent="0.3">
      <c r="B28" s="144"/>
      <c r="C28" s="223"/>
      <c r="D28" s="277"/>
      <c r="E28" s="251"/>
      <c r="F28" s="144"/>
      <c r="G28" s="144"/>
      <c r="H28" s="144"/>
      <c r="I28" s="144"/>
      <c r="J28" s="144"/>
      <c r="K28" s="144"/>
      <c r="L28" s="144"/>
      <c r="M28" s="144"/>
      <c r="N28" s="144"/>
      <c r="O28" s="144"/>
    </row>
    <row r="29" spans="2:16" ht="19.5" customHeight="1" x14ac:dyDescent="0.25">
      <c r="B29" s="84"/>
      <c r="C29" s="79"/>
      <c r="D29" s="92"/>
      <c r="E29" s="80"/>
      <c r="F29" s="84"/>
      <c r="G29" s="84"/>
      <c r="H29" s="84"/>
      <c r="I29" s="84"/>
      <c r="J29" s="84"/>
      <c r="K29" s="84"/>
    </row>
    <row r="30" spans="2:16" ht="19.5" customHeight="1" x14ac:dyDescent="0.25">
      <c r="B30" s="441"/>
      <c r="C30" s="441"/>
      <c r="D30" s="441"/>
      <c r="E30" s="441"/>
      <c r="F30" s="84"/>
      <c r="G30" s="84"/>
      <c r="H30" s="84"/>
      <c r="I30" s="84"/>
      <c r="J30" s="84"/>
      <c r="K30" s="84"/>
    </row>
    <row r="31" spans="2:16" ht="19.5" customHeight="1" x14ac:dyDescent="0.25">
      <c r="B31" s="441"/>
      <c r="C31" s="441"/>
      <c r="D31" s="441"/>
      <c r="E31" s="441"/>
      <c r="F31" s="84"/>
      <c r="G31" s="84"/>
      <c r="H31" s="84"/>
      <c r="I31" s="84"/>
      <c r="J31" s="84"/>
      <c r="K31" s="84"/>
    </row>
    <row r="32" spans="2:16" ht="19.5" customHeight="1" x14ac:dyDescent="0.25">
      <c r="B32" s="441"/>
      <c r="C32" s="441"/>
      <c r="D32" s="441"/>
      <c r="E32" s="441"/>
      <c r="F32" s="84"/>
      <c r="G32" s="84"/>
      <c r="H32" s="84"/>
      <c r="I32" s="84"/>
      <c r="J32" s="84"/>
      <c r="K32" s="84"/>
    </row>
    <row r="33" spans="2:13" ht="19.5" customHeight="1" x14ac:dyDescent="0.25">
      <c r="B33" s="441"/>
      <c r="C33" s="441"/>
      <c r="D33" s="441"/>
      <c r="E33" s="441"/>
      <c r="F33" s="84"/>
      <c r="G33" s="84"/>
      <c r="H33" s="84"/>
      <c r="I33" s="84"/>
      <c r="J33" s="84"/>
      <c r="K33" s="84"/>
    </row>
    <row r="34" spans="2:13" ht="19.5" customHeight="1" x14ac:dyDescent="0.25">
      <c r="B34" s="441"/>
      <c r="C34" s="441"/>
      <c r="D34" s="441"/>
      <c r="E34" s="441"/>
      <c r="F34" s="84"/>
      <c r="G34" s="84"/>
      <c r="H34" s="84"/>
      <c r="I34" s="84"/>
      <c r="J34" s="84"/>
      <c r="K34" s="84"/>
    </row>
    <row r="35" spans="2:13" ht="19.5" customHeight="1" x14ac:dyDescent="0.25">
      <c r="B35" s="441"/>
      <c r="C35" s="441"/>
      <c r="D35" s="441"/>
      <c r="E35" s="441"/>
      <c r="F35" s="84"/>
      <c r="G35" s="84"/>
      <c r="H35" s="84"/>
      <c r="I35" s="84"/>
      <c r="J35" s="84"/>
      <c r="K35" s="84"/>
    </row>
    <row r="36" spans="2:13" ht="19.5" customHeight="1" x14ac:dyDescent="0.25">
      <c r="B36" s="441"/>
      <c r="C36" s="441"/>
      <c r="D36" s="441"/>
      <c r="E36" s="441"/>
      <c r="F36" s="84"/>
      <c r="G36" s="84"/>
      <c r="H36" s="84"/>
      <c r="I36" s="84"/>
      <c r="J36" s="84"/>
      <c r="K36" s="84"/>
    </row>
    <row r="37" spans="2:13" ht="19.5" customHeight="1" x14ac:dyDescent="0.25">
      <c r="B37" s="441"/>
      <c r="C37" s="441"/>
      <c r="D37" s="441"/>
      <c r="E37" s="441"/>
      <c r="F37" s="84"/>
      <c r="G37" s="84"/>
      <c r="H37" s="84"/>
      <c r="I37" s="84"/>
      <c r="J37" s="84"/>
      <c r="K37" s="84"/>
    </row>
    <row r="38" spans="2:13" ht="19.5" customHeight="1" x14ac:dyDescent="0.25">
      <c r="B38" s="441"/>
      <c r="C38" s="441"/>
      <c r="D38" s="441"/>
      <c r="E38" s="441"/>
      <c r="F38" s="84"/>
      <c r="G38" s="84"/>
      <c r="H38" s="84"/>
      <c r="I38" s="84"/>
      <c r="J38" s="84"/>
      <c r="K38" s="84"/>
    </row>
    <row r="39" spans="2:13" ht="19.5" customHeight="1" x14ac:dyDescent="0.25">
      <c r="B39" s="441"/>
      <c r="C39" s="441"/>
      <c r="D39" s="441"/>
      <c r="E39" s="441"/>
      <c r="F39" s="84"/>
      <c r="G39" s="84"/>
      <c r="H39" s="84"/>
      <c r="I39" s="84"/>
      <c r="J39" s="84"/>
      <c r="K39" s="84"/>
    </row>
    <row r="40" spans="2:13" ht="21.75" customHeight="1" x14ac:dyDescent="0.25">
      <c r="B40" s="948"/>
      <c r="C40" s="948"/>
      <c r="D40" s="948"/>
      <c r="E40" s="948"/>
      <c r="F40" s="948"/>
      <c r="G40" s="948"/>
      <c r="H40" s="948"/>
      <c r="I40" s="948"/>
      <c r="J40" s="948"/>
      <c r="K40" s="948"/>
      <c r="L40" s="948"/>
      <c r="M40" s="948"/>
    </row>
    <row r="41" spans="2:13" ht="15.75" x14ac:dyDescent="0.3">
      <c r="B41" s="143"/>
    </row>
    <row r="42" spans="2:13" ht="15.75" x14ac:dyDescent="0.3">
      <c r="B42" s="143"/>
    </row>
    <row r="44" spans="2:13" ht="15.75" x14ac:dyDescent="0.3">
      <c r="B44" s="160" t="s">
        <v>635</v>
      </c>
    </row>
    <row r="45" spans="2:13" ht="15.75" x14ac:dyDescent="0.3">
      <c r="B45" s="160" t="s">
        <v>276</v>
      </c>
    </row>
    <row r="46" spans="2:13" ht="15.75" x14ac:dyDescent="0.3">
      <c r="B46" s="160" t="s">
        <v>229</v>
      </c>
    </row>
  </sheetData>
  <sheetProtection selectLockedCells="1" selectUnlockedCells="1"/>
  <mergeCells count="6">
    <mergeCell ref="B40:M40"/>
    <mergeCell ref="B3:O3"/>
    <mergeCell ref="B4:O4"/>
    <mergeCell ref="B5:M5"/>
    <mergeCell ref="B17:O17"/>
    <mergeCell ref="B7:O7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85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>
    <tabColor rgb="FF92D050"/>
    <pageSetUpPr fitToPage="1"/>
  </sheetPr>
  <dimension ref="B1:O41"/>
  <sheetViews>
    <sheetView showGridLines="0" showZeros="0" zoomScale="80" zoomScaleNormal="80" zoomScaleSheetLayoutView="100" workbookViewId="0">
      <selection activeCell="B6" sqref="B6"/>
    </sheetView>
  </sheetViews>
  <sheetFormatPr baseColWidth="10" defaultColWidth="21" defaultRowHeight="15" x14ac:dyDescent="0.25"/>
  <cols>
    <col min="1" max="1" width="2.85546875" style="32" customWidth="1"/>
    <col min="2" max="2" width="53.42578125" style="32" customWidth="1"/>
    <col min="3" max="15" width="15.28515625" style="32" customWidth="1"/>
    <col min="16" max="248" width="11.42578125" style="32" customWidth="1"/>
    <col min="249" max="249" width="2.7109375" style="32" customWidth="1"/>
    <col min="250" max="250" width="5.5703125" style="32" customWidth="1"/>
    <col min="251" max="251" width="14.5703125" style="32" customWidth="1"/>
    <col min="252" max="252" width="11.85546875" style="32" customWidth="1"/>
    <col min="253" max="255" width="15.7109375" style="32" customWidth="1"/>
    <col min="256" max="16384" width="21" style="32"/>
  </cols>
  <sheetData>
    <row r="1" spans="2:15" ht="85.5" customHeight="1" x14ac:dyDescent="0.3"/>
    <row r="2" spans="2:15" ht="21" customHeight="1" x14ac:dyDescent="0.3">
      <c r="J2" s="67"/>
    </row>
    <row r="3" spans="2:15" ht="32.25" customHeight="1" x14ac:dyDescent="0.25">
      <c r="B3" s="926" t="s">
        <v>111</v>
      </c>
      <c r="C3" s="926"/>
      <c r="D3" s="926"/>
      <c r="E3" s="926"/>
      <c r="F3" s="926"/>
      <c r="G3" s="926"/>
      <c r="H3" s="926"/>
      <c r="I3" s="926"/>
      <c r="J3" s="926"/>
      <c r="K3" s="926"/>
      <c r="L3" s="926"/>
      <c r="M3" s="926"/>
      <c r="N3" s="926"/>
      <c r="O3" s="926"/>
    </row>
    <row r="4" spans="2:15" ht="35.450000000000003" customHeight="1" x14ac:dyDescent="0.25">
      <c r="B4" s="926" t="s">
        <v>377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4.9000000000000004" customHeight="1" x14ac:dyDescent="0.3">
      <c r="B5" s="557"/>
      <c r="C5" s="557"/>
      <c r="D5" s="557"/>
      <c r="E5" s="557"/>
      <c r="F5" s="557"/>
      <c r="G5" s="557"/>
      <c r="H5" s="557"/>
      <c r="I5" s="557"/>
      <c r="J5" s="557"/>
      <c r="K5" s="557"/>
      <c r="L5" s="557"/>
      <c r="M5" s="557"/>
    </row>
    <row r="6" spans="2:15" ht="19.899999999999999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5" ht="25.9" customHeight="1" x14ac:dyDescent="0.25">
      <c r="B7" s="951" t="s">
        <v>124</v>
      </c>
      <c r="C7" s="951"/>
      <c r="D7" s="951"/>
      <c r="E7" s="951"/>
      <c r="F7" s="951"/>
      <c r="G7" s="951"/>
      <c r="H7" s="951"/>
      <c r="I7" s="951"/>
      <c r="J7" s="951"/>
      <c r="K7" s="951"/>
      <c r="L7" s="951"/>
      <c r="M7" s="951"/>
      <c r="N7" s="951"/>
      <c r="O7" s="951"/>
    </row>
    <row r="8" spans="2:15" ht="33" customHeight="1" x14ac:dyDescent="0.25">
      <c r="B8" s="533" t="s">
        <v>40</v>
      </c>
      <c r="C8" s="531">
        <v>2007</v>
      </c>
      <c r="D8" s="532">
        <v>2008</v>
      </c>
      <c r="E8" s="532">
        <v>2009</v>
      </c>
      <c r="F8" s="532">
        <v>2010</v>
      </c>
      <c r="G8" s="532">
        <v>2011</v>
      </c>
      <c r="H8" s="532">
        <v>2012</v>
      </c>
      <c r="I8" s="532">
        <v>2013</v>
      </c>
      <c r="J8" s="532">
        <v>2014</v>
      </c>
      <c r="K8" s="532">
        <v>2015</v>
      </c>
      <c r="L8" s="532">
        <v>2016</v>
      </c>
      <c r="M8" s="532">
        <v>2017</v>
      </c>
      <c r="N8" s="532">
        <v>2018</v>
      </c>
      <c r="O8" s="532">
        <v>2019</v>
      </c>
    </row>
    <row r="9" spans="2:15" ht="47.45" customHeight="1" x14ac:dyDescent="0.25">
      <c r="B9" s="330" t="s">
        <v>582</v>
      </c>
      <c r="C9" s="566">
        <v>3622735</v>
      </c>
      <c r="D9" s="566">
        <v>4264653</v>
      </c>
      <c r="E9" s="566">
        <v>4644151</v>
      </c>
      <c r="F9" s="566">
        <v>5095103</v>
      </c>
      <c r="G9" s="566">
        <v>5720145</v>
      </c>
      <c r="H9" s="566">
        <v>6143399</v>
      </c>
      <c r="I9" s="566">
        <v>6837893</v>
      </c>
      <c r="J9" s="566">
        <v>7017977</v>
      </c>
      <c r="K9" s="566">
        <v>7077342</v>
      </c>
      <c r="L9" s="566">
        <v>7116823</v>
      </c>
      <c r="M9" s="566">
        <v>7693679</v>
      </c>
      <c r="N9" s="566">
        <v>7908011</v>
      </c>
      <c r="O9" s="566">
        <v>8135303</v>
      </c>
    </row>
    <row r="10" spans="2:15" ht="47.45" customHeight="1" x14ac:dyDescent="0.3">
      <c r="B10" s="351" t="s">
        <v>583</v>
      </c>
      <c r="C10" s="566">
        <v>35961512</v>
      </c>
      <c r="D10" s="566">
        <v>41665057</v>
      </c>
      <c r="E10" s="566">
        <v>43064697</v>
      </c>
      <c r="F10" s="566">
        <v>48650223</v>
      </c>
      <c r="G10" s="566">
        <v>53527096</v>
      </c>
      <c r="H10" s="566">
        <v>58877663</v>
      </c>
      <c r="I10" s="566">
        <v>63681302</v>
      </c>
      <c r="J10" s="566">
        <v>67111099</v>
      </c>
      <c r="K10" s="566">
        <v>68691167</v>
      </c>
      <c r="L10" s="566">
        <v>67698277</v>
      </c>
      <c r="M10" s="566">
        <v>70636904</v>
      </c>
      <c r="N10" s="566">
        <v>73202361</v>
      </c>
      <c r="O10" s="566">
        <v>73337557</v>
      </c>
    </row>
    <row r="11" spans="2:15" ht="17.25" customHeight="1" x14ac:dyDescent="0.3">
      <c r="B11" s="160" t="s">
        <v>264</v>
      </c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174"/>
      <c r="N11" s="144"/>
      <c r="O11" s="144"/>
    </row>
    <row r="12" spans="2:15" ht="26.45" customHeight="1" x14ac:dyDescent="0.3">
      <c r="B12" s="480" t="s">
        <v>263</v>
      </c>
      <c r="C12" s="174"/>
      <c r="D12" s="174"/>
      <c r="E12" s="174"/>
      <c r="F12" s="174"/>
      <c r="G12" s="174"/>
      <c r="H12" s="174"/>
      <c r="I12" s="174"/>
      <c r="J12" s="174"/>
      <c r="K12" s="174"/>
      <c r="L12" s="174"/>
      <c r="M12" s="174"/>
      <c r="N12" s="144"/>
      <c r="O12" s="144"/>
    </row>
    <row r="13" spans="2:15" ht="15.75" customHeight="1" x14ac:dyDescent="0.3">
      <c r="B13" s="77"/>
      <c r="C13" s="76"/>
      <c r="D13" s="76"/>
      <c r="E13" s="76"/>
      <c r="F13" s="76"/>
      <c r="G13" s="76"/>
      <c r="H13" s="76"/>
      <c r="I13" s="76"/>
      <c r="J13" s="76"/>
      <c r="K13" s="76"/>
      <c r="L13" s="76"/>
      <c r="M13" s="76"/>
    </row>
    <row r="14" spans="2:15" ht="20.100000000000001" customHeight="1" x14ac:dyDescent="0.3">
      <c r="C14" s="37"/>
      <c r="D14" s="37"/>
      <c r="E14" s="37"/>
      <c r="F14" s="34"/>
    </row>
    <row r="15" spans="2:15" ht="32.25" customHeight="1" x14ac:dyDescent="0.25">
      <c r="B15" s="952" t="s">
        <v>378</v>
      </c>
      <c r="C15" s="952"/>
      <c r="D15" s="952"/>
      <c r="E15" s="952"/>
      <c r="F15" s="952"/>
      <c r="G15" s="952"/>
      <c r="H15" s="952"/>
      <c r="I15" s="952"/>
      <c r="J15" s="952"/>
      <c r="K15" s="952"/>
      <c r="L15" s="952"/>
      <c r="M15" s="952"/>
      <c r="N15" s="952"/>
      <c r="O15" s="952"/>
    </row>
    <row r="16" spans="2:15" ht="19.5" customHeight="1" x14ac:dyDescent="0.3">
      <c r="B16" s="200"/>
      <c r="C16" s="200"/>
      <c r="D16" s="200"/>
      <c r="E16" s="200"/>
      <c r="F16" s="200"/>
      <c r="G16" s="200"/>
      <c r="H16" s="200"/>
      <c r="I16" s="200"/>
      <c r="J16" s="200"/>
      <c r="K16" s="200"/>
      <c r="L16" s="200"/>
      <c r="M16" s="200"/>
      <c r="N16" s="144"/>
      <c r="O16" s="144"/>
    </row>
    <row r="17" spans="2:15" ht="19.5" customHeight="1" x14ac:dyDescent="0.3">
      <c r="B17" s="105"/>
      <c r="C17" s="105"/>
      <c r="D17" s="105"/>
      <c r="E17" s="105"/>
      <c r="F17" s="62"/>
      <c r="G17" s="105"/>
      <c r="H17" s="105"/>
      <c r="I17" s="105"/>
      <c r="J17" s="105"/>
      <c r="K17" s="105"/>
      <c r="L17" s="105"/>
      <c r="M17" s="105"/>
      <c r="N17" s="105"/>
      <c r="O17" s="105"/>
    </row>
    <row r="18" spans="2:15" ht="19.5" customHeight="1" x14ac:dyDescent="0.3">
      <c r="B18" s="105"/>
      <c r="C18" s="86">
        <f>+C8</f>
        <v>2007</v>
      </c>
      <c r="D18" s="86">
        <f t="shared" ref="D18:O18" si="0">+D8</f>
        <v>2008</v>
      </c>
      <c r="E18" s="86">
        <f t="shared" si="0"/>
        <v>2009</v>
      </c>
      <c r="F18" s="86">
        <f t="shared" si="0"/>
        <v>2010</v>
      </c>
      <c r="G18" s="86">
        <f t="shared" si="0"/>
        <v>2011</v>
      </c>
      <c r="H18" s="86">
        <f t="shared" si="0"/>
        <v>2012</v>
      </c>
      <c r="I18" s="86">
        <f t="shared" si="0"/>
        <v>2013</v>
      </c>
      <c r="J18" s="86">
        <f t="shared" si="0"/>
        <v>2014</v>
      </c>
      <c r="K18" s="86">
        <f t="shared" si="0"/>
        <v>2015</v>
      </c>
      <c r="L18" s="86">
        <f t="shared" si="0"/>
        <v>2016</v>
      </c>
      <c r="M18" s="86">
        <f t="shared" si="0"/>
        <v>2017</v>
      </c>
      <c r="N18" s="86">
        <f t="shared" si="0"/>
        <v>2018</v>
      </c>
      <c r="O18" s="86">
        <f t="shared" si="0"/>
        <v>2019</v>
      </c>
    </row>
    <row r="19" spans="2:15" ht="19.5" customHeight="1" x14ac:dyDescent="0.3">
      <c r="B19" s="83" t="s">
        <v>128</v>
      </c>
      <c r="C19" s="327">
        <f>C9/C10</f>
        <v>0.1007392292070478</v>
      </c>
      <c r="D19" s="327">
        <f t="shared" ref="D19:O19" si="1">D9/D10</f>
        <v>0.10235562620255145</v>
      </c>
      <c r="E19" s="327">
        <f t="shared" si="1"/>
        <v>0.10784125568095836</v>
      </c>
      <c r="F19" s="327">
        <f t="shared" si="1"/>
        <v>0.10472928356361286</v>
      </c>
      <c r="G19" s="327">
        <f t="shared" si="1"/>
        <v>0.10686447476993707</v>
      </c>
      <c r="H19" s="327">
        <f t="shared" si="1"/>
        <v>0.10434176030390337</v>
      </c>
      <c r="I19" s="327">
        <f t="shared" si="1"/>
        <v>0.10737677756651395</v>
      </c>
      <c r="J19" s="327">
        <f t="shared" si="1"/>
        <v>0.10457252383841904</v>
      </c>
      <c r="K19" s="327">
        <f t="shared" si="1"/>
        <v>0.10303132570160004</v>
      </c>
      <c r="L19" s="327">
        <f t="shared" si="1"/>
        <v>0.10512561493994892</v>
      </c>
      <c r="M19" s="327">
        <f t="shared" si="1"/>
        <v>0.10891868930155829</v>
      </c>
      <c r="N19" s="327">
        <f t="shared" si="1"/>
        <v>0.10802945276587458</v>
      </c>
      <c r="O19" s="327">
        <f t="shared" si="1"/>
        <v>0.11092956096151389</v>
      </c>
    </row>
    <row r="20" spans="2:15" ht="19.5" customHeight="1" x14ac:dyDescent="0.3">
      <c r="B20" s="105"/>
      <c r="C20" s="105"/>
      <c r="D20" s="105"/>
      <c r="E20" s="105"/>
      <c r="F20" s="62"/>
      <c r="G20" s="105"/>
      <c r="H20" s="105"/>
      <c r="I20" s="105"/>
      <c r="J20" s="105"/>
      <c r="K20" s="105"/>
      <c r="L20" s="105"/>
      <c r="M20" s="105"/>
      <c r="N20" s="105"/>
      <c r="O20" s="105"/>
    </row>
    <row r="21" spans="2:15" ht="19.5" customHeight="1" x14ac:dyDescent="0.3">
      <c r="B21" s="102"/>
      <c r="C21" s="102"/>
      <c r="D21" s="102"/>
      <c r="E21" s="102"/>
      <c r="F21" s="34"/>
      <c r="G21" s="102"/>
      <c r="H21" s="102"/>
      <c r="I21" s="102"/>
      <c r="J21" s="102"/>
      <c r="K21" s="102"/>
      <c r="L21" s="66"/>
      <c r="M21" s="102"/>
      <c r="N21" s="102"/>
      <c r="O21" s="102"/>
    </row>
    <row r="22" spans="2:15" ht="19.5" customHeight="1" x14ac:dyDescent="0.3">
      <c r="B22" s="144"/>
      <c r="C22" s="144"/>
      <c r="D22" s="144"/>
      <c r="E22" s="144"/>
      <c r="F22" s="177"/>
      <c r="G22" s="144"/>
      <c r="H22" s="144"/>
      <c r="I22" s="144"/>
      <c r="J22" s="144"/>
      <c r="K22" s="144"/>
      <c r="L22" s="144"/>
      <c r="M22" s="144"/>
      <c r="N22" s="144"/>
      <c r="O22" s="144"/>
    </row>
    <row r="23" spans="2:15" ht="19.5" customHeight="1" x14ac:dyDescent="0.3">
      <c r="B23" s="144"/>
      <c r="C23" s="144"/>
      <c r="D23" s="144"/>
      <c r="E23" s="144"/>
      <c r="F23" s="177"/>
      <c r="G23" s="144"/>
      <c r="H23" s="144"/>
      <c r="I23" s="144"/>
      <c r="J23" s="144"/>
      <c r="K23" s="144"/>
      <c r="L23" s="144"/>
      <c r="M23" s="144"/>
      <c r="N23" s="144"/>
      <c r="O23" s="144"/>
    </row>
    <row r="24" spans="2:15" ht="19.5" customHeight="1" x14ac:dyDescent="0.3">
      <c r="B24" s="144"/>
      <c r="C24" s="144"/>
      <c r="D24" s="144"/>
      <c r="E24" s="144"/>
      <c r="F24" s="177"/>
      <c r="G24" s="144"/>
      <c r="H24" s="144"/>
      <c r="I24" s="144"/>
      <c r="J24" s="144"/>
      <c r="K24" s="144"/>
      <c r="L24" s="144"/>
      <c r="M24" s="144"/>
      <c r="N24" s="144"/>
      <c r="O24" s="144"/>
    </row>
    <row r="25" spans="2:15" ht="19.5" customHeight="1" x14ac:dyDescent="0.3">
      <c r="B25" s="144"/>
      <c r="C25" s="144"/>
      <c r="D25" s="144"/>
      <c r="E25" s="144"/>
      <c r="F25" s="177"/>
      <c r="G25" s="144"/>
      <c r="H25" s="144"/>
      <c r="I25" s="144"/>
      <c r="J25" s="144"/>
      <c r="K25" s="144"/>
      <c r="L25" s="144"/>
      <c r="M25" s="144"/>
      <c r="N25" s="144"/>
      <c r="O25" s="144"/>
    </row>
    <row r="26" spans="2:15" ht="19.5" customHeight="1" x14ac:dyDescent="0.3">
      <c r="B26" s="144"/>
      <c r="C26" s="144"/>
      <c r="D26" s="144"/>
      <c r="E26" s="144"/>
      <c r="F26" s="177"/>
      <c r="G26" s="144"/>
      <c r="H26" s="144"/>
      <c r="I26" s="144"/>
      <c r="J26" s="144"/>
      <c r="K26" s="144"/>
      <c r="L26" s="144"/>
      <c r="M26" s="144"/>
      <c r="N26" s="144"/>
      <c r="O26" s="144"/>
    </row>
    <row r="27" spans="2:15" ht="19.5" customHeight="1" x14ac:dyDescent="0.3">
      <c r="B27" s="144"/>
      <c r="C27" s="144"/>
      <c r="D27" s="144"/>
      <c r="E27" s="144"/>
      <c r="F27" s="177"/>
      <c r="G27" s="144"/>
      <c r="H27" s="144"/>
      <c r="I27" s="144"/>
      <c r="J27" s="144"/>
      <c r="K27" s="144"/>
      <c r="L27" s="144"/>
      <c r="M27" s="144"/>
      <c r="N27" s="144"/>
      <c r="O27" s="144"/>
    </row>
    <row r="28" spans="2:15" s="102" customFormat="1" ht="19.5" customHeight="1" x14ac:dyDescent="0.3">
      <c r="B28" s="144"/>
      <c r="C28" s="144"/>
      <c r="D28" s="144"/>
      <c r="E28" s="144"/>
      <c r="F28" s="177"/>
      <c r="G28" s="144"/>
      <c r="H28" s="144"/>
      <c r="I28" s="144"/>
      <c r="J28" s="144"/>
      <c r="K28" s="144"/>
      <c r="L28" s="144"/>
      <c r="M28" s="144"/>
      <c r="N28" s="144"/>
      <c r="O28" s="144"/>
    </row>
    <row r="29" spans="2:15" s="102" customFormat="1" ht="19.5" customHeight="1" x14ac:dyDescent="0.25">
      <c r="B29" s="144"/>
      <c r="C29" s="144"/>
      <c r="D29" s="144"/>
      <c r="E29" s="144"/>
      <c r="F29" s="177"/>
      <c r="G29" s="144"/>
      <c r="H29" s="144"/>
      <c r="I29" s="144"/>
      <c r="J29" s="144"/>
      <c r="K29" s="144"/>
      <c r="L29" s="144"/>
      <c r="M29" s="144"/>
      <c r="N29" s="144"/>
      <c r="O29" s="144"/>
    </row>
    <row r="30" spans="2:15" s="102" customFormat="1" ht="19.5" customHeight="1" x14ac:dyDescent="0.25">
      <c r="F30" s="34"/>
    </row>
    <row r="31" spans="2:15" s="102" customFormat="1" ht="19.5" customHeight="1" x14ac:dyDescent="0.25">
      <c r="F31" s="34"/>
    </row>
    <row r="32" spans="2:15" ht="19.5" customHeight="1" x14ac:dyDescent="0.25">
      <c r="F32" s="34"/>
    </row>
    <row r="33" spans="2:7" ht="19.5" customHeight="1" x14ac:dyDescent="0.25">
      <c r="F33" s="34"/>
    </row>
    <row r="34" spans="2:7" ht="19.5" customHeight="1" x14ac:dyDescent="0.25">
      <c r="F34" s="34"/>
    </row>
    <row r="35" spans="2:7" ht="19.5" customHeight="1" x14ac:dyDescent="0.25">
      <c r="F35" s="34"/>
    </row>
    <row r="36" spans="2:7" ht="19.5" customHeight="1" x14ac:dyDescent="0.25">
      <c r="F36" s="34"/>
    </row>
    <row r="37" spans="2:7" s="102" customFormat="1" ht="19.5" customHeight="1" x14ac:dyDescent="0.25">
      <c r="F37" s="34"/>
    </row>
    <row r="38" spans="2:7" s="102" customFormat="1" ht="19.5" customHeight="1" x14ac:dyDescent="0.25">
      <c r="F38" s="34"/>
    </row>
    <row r="39" spans="2:7" ht="30" customHeight="1" x14ac:dyDescent="0.3">
      <c r="B39" s="480" t="s">
        <v>258</v>
      </c>
      <c r="C39" s="40"/>
      <c r="D39" s="40"/>
      <c r="E39" s="40"/>
      <c r="F39" s="48"/>
      <c r="G39" s="48"/>
    </row>
    <row r="40" spans="2:7" ht="15.75" customHeight="1" x14ac:dyDescent="0.3">
      <c r="B40" s="160" t="s">
        <v>229</v>
      </c>
      <c r="C40" s="38"/>
      <c r="D40" s="38"/>
      <c r="E40" s="38"/>
      <c r="F40" s="48"/>
      <c r="G40" s="48"/>
    </row>
    <row r="41" spans="2:7" ht="15.75" x14ac:dyDescent="0.3">
      <c r="B41" s="160"/>
    </row>
  </sheetData>
  <sheetProtection selectLockedCells="1" selectUnlockedCells="1"/>
  <mergeCells count="4">
    <mergeCell ref="B3:O3"/>
    <mergeCell ref="B4:O4"/>
    <mergeCell ref="B15:O15"/>
    <mergeCell ref="B7:O7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>
    <tabColor rgb="FF92D050"/>
    <pageSetUpPr fitToPage="1"/>
  </sheetPr>
  <dimension ref="B1:O40"/>
  <sheetViews>
    <sheetView showGridLines="0" showZeros="0" zoomScale="80" zoomScaleNormal="80" zoomScaleSheetLayoutView="100" workbookViewId="0">
      <selection activeCell="C9" sqref="C9"/>
    </sheetView>
  </sheetViews>
  <sheetFormatPr baseColWidth="10" defaultColWidth="21" defaultRowHeight="15" x14ac:dyDescent="0.25"/>
  <cols>
    <col min="1" max="1" width="2.85546875" style="144" customWidth="1"/>
    <col min="2" max="2" width="53.5703125" style="144" customWidth="1"/>
    <col min="3" max="15" width="14.8554687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5" ht="81.75" customHeight="1" x14ac:dyDescent="0.3"/>
    <row r="2" spans="2:15" ht="21" customHeight="1" x14ac:dyDescent="0.3">
      <c r="J2" s="189"/>
    </row>
    <row r="3" spans="2:15" ht="32.25" customHeight="1" x14ac:dyDescent="0.25">
      <c r="B3" s="926" t="s">
        <v>112</v>
      </c>
      <c r="C3" s="926"/>
      <c r="D3" s="926"/>
      <c r="E3" s="926"/>
      <c r="F3" s="926"/>
      <c r="G3" s="926"/>
      <c r="H3" s="926"/>
      <c r="I3" s="926"/>
      <c r="J3" s="926"/>
      <c r="K3" s="926"/>
      <c r="L3" s="926"/>
      <c r="M3" s="926"/>
      <c r="N3" s="926"/>
      <c r="O3" s="926"/>
    </row>
    <row r="4" spans="2:15" ht="36.75" customHeight="1" x14ac:dyDescent="0.25">
      <c r="B4" s="926" t="s">
        <v>379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2.4500000000000002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18.600000000000001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</row>
    <row r="7" spans="2:15" ht="27" customHeight="1" x14ac:dyDescent="0.25">
      <c r="B7" s="951" t="s">
        <v>124</v>
      </c>
      <c r="C7" s="951"/>
      <c r="D7" s="951"/>
      <c r="E7" s="951"/>
      <c r="F7" s="951"/>
      <c r="G7" s="951"/>
      <c r="H7" s="951"/>
      <c r="I7" s="951"/>
      <c r="J7" s="951"/>
      <c r="K7" s="951"/>
      <c r="L7" s="951"/>
      <c r="M7" s="951"/>
      <c r="N7" s="951"/>
      <c r="O7" s="951"/>
    </row>
    <row r="8" spans="2:15" ht="33" customHeight="1" x14ac:dyDescent="0.25">
      <c r="B8" s="533" t="s">
        <v>40</v>
      </c>
      <c r="C8" s="531">
        <v>2007</v>
      </c>
      <c r="D8" s="532">
        <v>2008</v>
      </c>
      <c r="E8" s="532">
        <v>2009</v>
      </c>
      <c r="F8" s="532">
        <v>2010</v>
      </c>
      <c r="G8" s="532">
        <v>2011</v>
      </c>
      <c r="H8" s="532">
        <v>2012</v>
      </c>
      <c r="I8" s="532">
        <v>2013</v>
      </c>
      <c r="J8" s="532">
        <v>2014</v>
      </c>
      <c r="K8" s="532">
        <v>2015</v>
      </c>
      <c r="L8" s="532">
        <v>2016</v>
      </c>
      <c r="M8" s="532">
        <v>2017</v>
      </c>
      <c r="N8" s="532">
        <v>2018</v>
      </c>
      <c r="O8" s="532">
        <v>2019</v>
      </c>
    </row>
    <row r="9" spans="2:15" ht="40.9" customHeight="1" x14ac:dyDescent="0.25">
      <c r="B9" s="346" t="s">
        <v>584</v>
      </c>
      <c r="C9" s="566">
        <v>173492</v>
      </c>
      <c r="D9" s="566">
        <v>217727</v>
      </c>
      <c r="E9" s="566">
        <v>245438</v>
      </c>
      <c r="F9" s="566">
        <v>276448</v>
      </c>
      <c r="G9" s="566">
        <v>348422</v>
      </c>
      <c r="H9" s="566">
        <v>354257</v>
      </c>
      <c r="I9" s="566">
        <v>435110</v>
      </c>
      <c r="J9" s="566">
        <v>408989</v>
      </c>
      <c r="K9" s="566">
        <v>421206</v>
      </c>
      <c r="L9" s="566">
        <v>406429</v>
      </c>
      <c r="M9" s="566">
        <v>350500</v>
      </c>
      <c r="N9" s="566">
        <v>359006</v>
      </c>
      <c r="O9" s="566">
        <v>354899</v>
      </c>
    </row>
    <row r="10" spans="2:15" ht="40.9" customHeight="1" x14ac:dyDescent="0.3">
      <c r="B10" s="188" t="s">
        <v>585</v>
      </c>
      <c r="C10" s="566">
        <v>2813975</v>
      </c>
      <c r="D10" s="566">
        <v>3632994</v>
      </c>
      <c r="E10" s="566">
        <v>4429863</v>
      </c>
      <c r="F10" s="566">
        <v>4542949</v>
      </c>
      <c r="G10" s="566">
        <v>5221225</v>
      </c>
      <c r="H10" s="566">
        <v>5857361</v>
      </c>
      <c r="I10" s="566">
        <v>6583863</v>
      </c>
      <c r="J10" s="566">
        <v>7444152</v>
      </c>
      <c r="K10" s="566">
        <v>6627871</v>
      </c>
      <c r="L10" s="566">
        <v>6788009</v>
      </c>
      <c r="M10" s="566">
        <v>7038301</v>
      </c>
      <c r="N10" s="566">
        <v>6829149</v>
      </c>
      <c r="O10" s="566">
        <v>6742457</v>
      </c>
    </row>
    <row r="11" spans="2:15" ht="17.25" customHeight="1" x14ac:dyDescent="0.3">
      <c r="B11" s="160" t="s">
        <v>265</v>
      </c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174"/>
    </row>
    <row r="12" spans="2:15" ht="30.6" customHeight="1" x14ac:dyDescent="0.3">
      <c r="B12" s="480" t="s">
        <v>263</v>
      </c>
      <c r="C12" s="174"/>
      <c r="D12" s="174"/>
      <c r="E12" s="174"/>
      <c r="F12" s="174"/>
      <c r="G12" s="174"/>
      <c r="H12" s="174"/>
      <c r="I12" s="174"/>
      <c r="J12" s="174"/>
      <c r="K12" s="174"/>
      <c r="L12" s="174"/>
      <c r="M12" s="174"/>
    </row>
    <row r="13" spans="2:15" ht="15.75" customHeight="1" x14ac:dyDescent="0.3">
      <c r="B13" s="190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174"/>
    </row>
    <row r="14" spans="2:15" ht="20.100000000000001" customHeight="1" x14ac:dyDescent="0.3">
      <c r="C14" s="173"/>
      <c r="D14" s="173"/>
      <c r="E14" s="173"/>
      <c r="F14" s="177"/>
    </row>
    <row r="15" spans="2:15" ht="35.25" customHeight="1" x14ac:dyDescent="0.25">
      <c r="B15" s="926" t="s">
        <v>380</v>
      </c>
      <c r="C15" s="926"/>
      <c r="D15" s="926"/>
      <c r="E15" s="926"/>
      <c r="F15" s="926"/>
      <c r="G15" s="926"/>
      <c r="H15" s="926"/>
      <c r="I15" s="926"/>
      <c r="J15" s="926"/>
      <c r="K15" s="926"/>
      <c r="L15" s="926"/>
      <c r="M15" s="926"/>
      <c r="N15" s="926"/>
      <c r="O15" s="926"/>
    </row>
    <row r="16" spans="2:15" ht="19.5" customHeight="1" x14ac:dyDescent="0.3">
      <c r="B16" s="530"/>
      <c r="C16" s="530"/>
      <c r="D16" s="530"/>
      <c r="E16" s="530"/>
      <c r="F16" s="530"/>
      <c r="G16" s="530"/>
      <c r="H16" s="530"/>
      <c r="I16" s="530"/>
      <c r="J16" s="530"/>
      <c r="K16" s="530"/>
      <c r="L16" s="530"/>
      <c r="M16" s="530"/>
      <c r="N16" s="102"/>
      <c r="O16" s="102"/>
    </row>
    <row r="17" spans="2:15" ht="19.5" customHeight="1" x14ac:dyDescent="0.3">
      <c r="B17" s="105"/>
      <c r="C17" s="105"/>
      <c r="D17" s="105"/>
      <c r="E17" s="105"/>
      <c r="F17" s="62"/>
      <c r="G17" s="105"/>
      <c r="H17" s="105"/>
      <c r="I17" s="105"/>
      <c r="J17" s="105"/>
      <c r="K17" s="105"/>
      <c r="L17" s="105"/>
      <c r="M17" s="105"/>
      <c r="N17" s="105"/>
      <c r="O17" s="105"/>
    </row>
    <row r="18" spans="2:15" ht="19.5" customHeight="1" x14ac:dyDescent="0.3">
      <c r="B18" s="105"/>
      <c r="C18" s="105"/>
      <c r="D18" s="105"/>
      <c r="E18" s="105"/>
      <c r="F18" s="62"/>
      <c r="G18" s="105"/>
      <c r="H18" s="105"/>
      <c r="I18" s="105"/>
      <c r="J18" s="105"/>
      <c r="K18" s="105"/>
      <c r="L18" s="105"/>
      <c r="M18" s="105"/>
      <c r="N18" s="105"/>
      <c r="O18" s="105"/>
    </row>
    <row r="19" spans="2:15" ht="19.5" customHeight="1" x14ac:dyDescent="0.3">
      <c r="B19" s="82"/>
      <c r="C19" s="90">
        <f>+C8</f>
        <v>2007</v>
      </c>
      <c r="D19" s="90">
        <f t="shared" ref="D19:O19" si="0">+D8</f>
        <v>2008</v>
      </c>
      <c r="E19" s="90">
        <f t="shared" si="0"/>
        <v>2009</v>
      </c>
      <c r="F19" s="90">
        <f t="shared" si="0"/>
        <v>2010</v>
      </c>
      <c r="G19" s="90">
        <f t="shared" si="0"/>
        <v>2011</v>
      </c>
      <c r="H19" s="90">
        <f t="shared" si="0"/>
        <v>2012</v>
      </c>
      <c r="I19" s="90">
        <f t="shared" si="0"/>
        <v>2013</v>
      </c>
      <c r="J19" s="90">
        <f t="shared" si="0"/>
        <v>2014</v>
      </c>
      <c r="K19" s="90">
        <f t="shared" si="0"/>
        <v>2015</v>
      </c>
      <c r="L19" s="90">
        <f t="shared" si="0"/>
        <v>2016</v>
      </c>
      <c r="M19" s="90">
        <f t="shared" si="0"/>
        <v>2017</v>
      </c>
      <c r="N19" s="90">
        <f t="shared" si="0"/>
        <v>2018</v>
      </c>
      <c r="O19" s="90">
        <f t="shared" si="0"/>
        <v>2019</v>
      </c>
    </row>
    <row r="20" spans="2:15" ht="19.5" customHeight="1" x14ac:dyDescent="0.3">
      <c r="B20" s="83" t="s">
        <v>129</v>
      </c>
      <c r="C20" s="373">
        <f>C9/C10</f>
        <v>6.1653710498494121E-2</v>
      </c>
      <c r="D20" s="373">
        <f t="shared" ref="D20:O20" si="1">D9/D10</f>
        <v>5.9930459560351597E-2</v>
      </c>
      <c r="E20" s="373">
        <f t="shared" si="1"/>
        <v>5.5405325175970452E-2</v>
      </c>
      <c r="F20" s="373">
        <f t="shared" si="1"/>
        <v>6.0852102896158423E-2</v>
      </c>
      <c r="G20" s="373">
        <f t="shared" si="1"/>
        <v>6.6731849326546924E-2</v>
      </c>
      <c r="H20" s="373">
        <f t="shared" si="1"/>
        <v>6.0480649903599928E-2</v>
      </c>
      <c r="I20" s="373">
        <f t="shared" si="1"/>
        <v>6.6087341124807727E-2</v>
      </c>
      <c r="J20" s="373">
        <f t="shared" si="1"/>
        <v>5.4940979173987853E-2</v>
      </c>
      <c r="K20" s="373">
        <f t="shared" si="1"/>
        <v>6.355072390515748E-2</v>
      </c>
      <c r="L20" s="373">
        <f t="shared" si="1"/>
        <v>5.9874552317181667E-2</v>
      </c>
      <c r="M20" s="373">
        <f t="shared" si="1"/>
        <v>4.9798950059112279E-2</v>
      </c>
      <c r="N20" s="373">
        <f t="shared" si="1"/>
        <v>5.256965399349172E-2</v>
      </c>
      <c r="O20" s="373">
        <f t="shared" si="1"/>
        <v>5.2636449887629985E-2</v>
      </c>
    </row>
    <row r="21" spans="2:15" ht="19.5" customHeight="1" x14ac:dyDescent="0.3">
      <c r="B21" s="83"/>
      <c r="C21" s="91"/>
      <c r="D21" s="91"/>
      <c r="E21" s="91"/>
      <c r="F21" s="91"/>
      <c r="G21" s="91"/>
      <c r="H21" s="91"/>
      <c r="I21" s="91"/>
      <c r="J21" s="91"/>
      <c r="K21" s="91"/>
      <c r="L21" s="91"/>
      <c r="M21" s="91"/>
      <c r="N21" s="91"/>
      <c r="O21" s="91"/>
    </row>
    <row r="22" spans="2:15" ht="19.5" customHeight="1" x14ac:dyDescent="0.3">
      <c r="B22" s="83"/>
      <c r="C22" s="91"/>
      <c r="D22" s="91"/>
      <c r="E22" s="91"/>
      <c r="F22" s="91"/>
      <c r="G22" s="91"/>
      <c r="H22" s="91"/>
      <c r="I22" s="91"/>
      <c r="J22" s="91"/>
      <c r="K22" s="91"/>
      <c r="L22" s="91"/>
      <c r="M22" s="91"/>
      <c r="N22" s="91"/>
      <c r="O22" s="91"/>
    </row>
    <row r="23" spans="2:15" ht="19.5" customHeight="1" x14ac:dyDescent="0.3">
      <c r="B23" s="102"/>
      <c r="C23" s="102"/>
      <c r="D23" s="102"/>
      <c r="E23" s="102"/>
      <c r="F23" s="34"/>
      <c r="G23" s="102"/>
      <c r="H23" s="102"/>
      <c r="I23" s="102"/>
      <c r="J23" s="102"/>
      <c r="K23" s="102"/>
      <c r="L23" s="102"/>
      <c r="M23" s="102"/>
      <c r="N23" s="102"/>
      <c r="O23" s="102"/>
    </row>
    <row r="24" spans="2:15" ht="19.5" customHeight="1" x14ac:dyDescent="0.3">
      <c r="F24" s="177"/>
    </row>
    <row r="25" spans="2:15" ht="19.5" customHeight="1" x14ac:dyDescent="0.3">
      <c r="F25" s="177"/>
    </row>
    <row r="26" spans="2:15" ht="19.5" customHeight="1" x14ac:dyDescent="0.3">
      <c r="F26" s="177"/>
    </row>
    <row r="27" spans="2:15" ht="19.5" customHeight="1" x14ac:dyDescent="0.3">
      <c r="F27" s="177"/>
    </row>
    <row r="28" spans="2:15" ht="19.5" customHeight="1" x14ac:dyDescent="0.3">
      <c r="F28" s="177"/>
    </row>
    <row r="29" spans="2:15" ht="19.5" customHeight="1" x14ac:dyDescent="0.3">
      <c r="F29" s="177"/>
    </row>
    <row r="30" spans="2:15" ht="19.5" customHeight="1" x14ac:dyDescent="0.25">
      <c r="F30" s="177"/>
    </row>
    <row r="31" spans="2:15" ht="19.5" customHeight="1" x14ac:dyDescent="0.25">
      <c r="F31" s="177"/>
    </row>
    <row r="32" spans="2:15" ht="19.5" customHeight="1" x14ac:dyDescent="0.25">
      <c r="F32" s="177"/>
    </row>
    <row r="33" spans="2:7" ht="19.5" customHeight="1" x14ac:dyDescent="0.25">
      <c r="F33" s="177"/>
    </row>
    <row r="34" spans="2:7" ht="19.5" customHeight="1" x14ac:dyDescent="0.25">
      <c r="F34" s="177"/>
    </row>
    <row r="35" spans="2:7" ht="19.5" customHeight="1" x14ac:dyDescent="0.25">
      <c r="F35" s="177"/>
    </row>
    <row r="36" spans="2:7" ht="19.5" customHeight="1" x14ac:dyDescent="0.25">
      <c r="F36" s="177"/>
    </row>
    <row r="37" spans="2:7" ht="19.5" customHeight="1" x14ac:dyDescent="0.25">
      <c r="F37" s="177"/>
    </row>
    <row r="38" spans="2:7" ht="19.5" customHeight="1" x14ac:dyDescent="0.25">
      <c r="F38" s="177"/>
    </row>
    <row r="39" spans="2:7" s="194" customFormat="1" ht="33.6" customHeight="1" x14ac:dyDescent="0.3">
      <c r="B39" s="480" t="s">
        <v>258</v>
      </c>
      <c r="C39" s="192"/>
      <c r="D39" s="192"/>
      <c r="E39" s="192"/>
      <c r="F39" s="193"/>
      <c r="G39" s="193"/>
    </row>
    <row r="40" spans="2:7" ht="15.75" customHeight="1" x14ac:dyDescent="0.3">
      <c r="B40" s="160" t="s">
        <v>229</v>
      </c>
      <c r="C40" s="195"/>
      <c r="D40" s="195"/>
      <c r="E40" s="195"/>
      <c r="F40" s="191"/>
      <c r="G40" s="191"/>
    </row>
  </sheetData>
  <sheetProtection selectLockedCells="1" selectUnlockedCells="1"/>
  <mergeCells count="5">
    <mergeCell ref="B5:M5"/>
    <mergeCell ref="B3:O3"/>
    <mergeCell ref="B4:O4"/>
    <mergeCell ref="B15:O15"/>
    <mergeCell ref="B7:O7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O38"/>
  <sheetViews>
    <sheetView showGridLines="0" showZeros="0" zoomScale="80" zoomScaleNormal="80" zoomScaleSheetLayoutView="100" workbookViewId="0">
      <selection activeCell="D9" sqref="D9"/>
    </sheetView>
  </sheetViews>
  <sheetFormatPr baseColWidth="10" defaultColWidth="21" defaultRowHeight="15" x14ac:dyDescent="0.25"/>
  <cols>
    <col min="1" max="1" width="2.85546875" style="144" customWidth="1"/>
    <col min="2" max="2" width="53.140625" style="144" customWidth="1"/>
    <col min="3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5" ht="54.75" customHeight="1" x14ac:dyDescent="0.3"/>
    <row r="2" spans="2:15" ht="21" customHeight="1" x14ac:dyDescent="0.3">
      <c r="J2" s="197"/>
    </row>
    <row r="3" spans="2:15" ht="55.15" customHeight="1" x14ac:dyDescent="0.25">
      <c r="B3" s="927" t="s">
        <v>113</v>
      </c>
      <c r="C3" s="927"/>
      <c r="D3" s="927"/>
      <c r="E3" s="927"/>
      <c r="F3" s="927"/>
      <c r="G3" s="927"/>
      <c r="H3" s="927"/>
      <c r="I3" s="927"/>
      <c r="J3" s="927"/>
      <c r="K3" s="927"/>
      <c r="L3" s="927"/>
      <c r="M3" s="927"/>
      <c r="N3" s="927"/>
      <c r="O3" s="927"/>
    </row>
    <row r="4" spans="2:15" ht="39.6" customHeight="1" x14ac:dyDescent="0.25">
      <c r="B4" s="926" t="s">
        <v>381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4.1500000000000004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21.75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5" ht="29.25" customHeight="1" x14ac:dyDescent="0.25">
      <c r="B7" s="951" t="s">
        <v>124</v>
      </c>
      <c r="C7" s="951"/>
      <c r="D7" s="951"/>
      <c r="E7" s="951"/>
      <c r="F7" s="951"/>
      <c r="G7" s="951"/>
      <c r="H7" s="951"/>
      <c r="I7" s="951"/>
      <c r="J7" s="951"/>
      <c r="K7" s="951"/>
      <c r="L7" s="951"/>
      <c r="M7" s="951"/>
      <c r="N7" s="951"/>
      <c r="O7" s="951"/>
    </row>
    <row r="8" spans="2:15" ht="33" customHeight="1" x14ac:dyDescent="0.25">
      <c r="B8" s="434" t="s">
        <v>40</v>
      </c>
      <c r="C8" s="454">
        <v>2007</v>
      </c>
      <c r="D8" s="455">
        <v>2008</v>
      </c>
      <c r="E8" s="455">
        <v>2009</v>
      </c>
      <c r="F8" s="455">
        <v>2010</v>
      </c>
      <c r="G8" s="455">
        <v>2011</v>
      </c>
      <c r="H8" s="455">
        <v>2012</v>
      </c>
      <c r="I8" s="455">
        <v>2013</v>
      </c>
      <c r="J8" s="455">
        <v>2014</v>
      </c>
      <c r="K8" s="455">
        <v>2015</v>
      </c>
      <c r="L8" s="455">
        <v>2016</v>
      </c>
      <c r="M8" s="455">
        <v>2017</v>
      </c>
      <c r="N8" s="455">
        <v>2018</v>
      </c>
      <c r="O8" s="455">
        <v>2019</v>
      </c>
    </row>
    <row r="9" spans="2:15" ht="45" customHeight="1" x14ac:dyDescent="0.25">
      <c r="B9" s="442" t="s">
        <v>582</v>
      </c>
      <c r="C9" s="566">
        <v>3622735</v>
      </c>
      <c r="D9" s="566">
        <v>4264653</v>
      </c>
      <c r="E9" s="566">
        <v>4644151</v>
      </c>
      <c r="F9" s="566">
        <v>5095103</v>
      </c>
      <c r="G9" s="566">
        <v>5720145</v>
      </c>
      <c r="H9" s="566">
        <v>6143399</v>
      </c>
      <c r="I9" s="566">
        <v>6837893</v>
      </c>
      <c r="J9" s="566">
        <v>7017977</v>
      </c>
      <c r="K9" s="566">
        <v>7077342</v>
      </c>
      <c r="L9" s="566">
        <v>7116823</v>
      </c>
      <c r="M9" s="566">
        <v>7693679</v>
      </c>
      <c r="N9" s="566">
        <v>7908011</v>
      </c>
      <c r="O9" s="566">
        <v>8135303</v>
      </c>
    </row>
    <row r="10" spans="2:15" ht="45" customHeight="1" x14ac:dyDescent="0.25">
      <c r="B10" s="443" t="s">
        <v>541</v>
      </c>
      <c r="C10" s="566">
        <v>1737367</v>
      </c>
      <c r="D10" s="566">
        <v>1904857</v>
      </c>
      <c r="E10" s="566">
        <v>2030104</v>
      </c>
      <c r="F10" s="566">
        <v>2286699</v>
      </c>
      <c r="G10" s="566">
        <v>2431781</v>
      </c>
      <c r="H10" s="566">
        <v>2586652</v>
      </c>
      <c r="I10" s="566">
        <v>2765498</v>
      </c>
      <c r="J10" s="566">
        <v>3036190</v>
      </c>
      <c r="K10" s="566">
        <v>3034962</v>
      </c>
      <c r="L10" s="566">
        <v>3072212</v>
      </c>
      <c r="M10" s="566">
        <v>3224790</v>
      </c>
      <c r="N10" s="566">
        <v>3385539</v>
      </c>
      <c r="O10" s="566">
        <v>3461099</v>
      </c>
    </row>
    <row r="11" spans="2:15" ht="17.25" customHeight="1" x14ac:dyDescent="0.3">
      <c r="B11" s="160" t="s">
        <v>256</v>
      </c>
      <c r="C11" s="198"/>
      <c r="D11" s="198"/>
      <c r="E11" s="198"/>
      <c r="F11" s="198"/>
      <c r="G11" s="198"/>
      <c r="H11" s="198"/>
      <c r="I11" s="198"/>
      <c r="J11" s="198"/>
      <c r="K11" s="198"/>
      <c r="L11" s="198"/>
      <c r="M11" s="198"/>
    </row>
    <row r="12" spans="2:15" ht="17.25" customHeight="1" x14ac:dyDescent="0.3">
      <c r="B12" s="160"/>
      <c r="C12" s="198"/>
      <c r="D12" s="198"/>
      <c r="E12" s="198"/>
      <c r="F12" s="198"/>
      <c r="G12" s="198"/>
      <c r="H12" s="198"/>
      <c r="I12" s="198"/>
      <c r="J12" s="198"/>
      <c r="K12" s="198"/>
      <c r="L12" s="198"/>
      <c r="M12" s="198"/>
    </row>
    <row r="13" spans="2:15" ht="24" customHeight="1" x14ac:dyDescent="0.3">
      <c r="C13" s="198"/>
      <c r="D13" s="198"/>
      <c r="E13" s="198"/>
      <c r="F13" s="198"/>
      <c r="G13" s="198"/>
      <c r="H13" s="198"/>
      <c r="I13" s="198"/>
      <c r="J13" s="198"/>
      <c r="K13" s="198"/>
      <c r="L13" s="198"/>
      <c r="M13" s="198"/>
    </row>
    <row r="14" spans="2:15" ht="21.75" customHeight="1" x14ac:dyDescent="0.25">
      <c r="B14" s="926" t="s">
        <v>382</v>
      </c>
      <c r="C14" s="926"/>
      <c r="D14" s="926"/>
      <c r="E14" s="926"/>
      <c r="F14" s="926"/>
      <c r="G14" s="926"/>
      <c r="H14" s="926"/>
      <c r="I14" s="926"/>
      <c r="J14" s="926"/>
      <c r="K14" s="926"/>
      <c r="L14" s="926"/>
      <c r="M14" s="926"/>
      <c r="N14" s="926"/>
      <c r="O14" s="926"/>
    </row>
    <row r="15" spans="2:15" ht="19.5" customHeight="1" x14ac:dyDescent="0.3">
      <c r="B15" s="852"/>
      <c r="C15" s="852"/>
      <c r="D15" s="852"/>
      <c r="E15" s="852"/>
      <c r="F15" s="852"/>
      <c r="G15" s="852"/>
      <c r="H15" s="852"/>
      <c r="I15" s="852"/>
      <c r="J15" s="852"/>
      <c r="K15" s="852"/>
      <c r="L15" s="852"/>
      <c r="M15" s="852"/>
      <c r="N15" s="105"/>
      <c r="O15" s="105"/>
    </row>
    <row r="16" spans="2:15" ht="19.5" customHeight="1" x14ac:dyDescent="0.3">
      <c r="B16" s="311"/>
      <c r="C16" s="311"/>
      <c r="D16" s="311"/>
      <c r="E16" s="311"/>
      <c r="F16" s="63"/>
      <c r="G16" s="311"/>
      <c r="H16" s="311"/>
      <c r="I16" s="311"/>
      <c r="J16" s="311"/>
      <c r="K16" s="311"/>
      <c r="L16" s="311"/>
      <c r="M16" s="311"/>
      <c r="N16" s="311"/>
      <c r="O16" s="311"/>
    </row>
    <row r="17" spans="2:15" ht="19.5" customHeight="1" x14ac:dyDescent="0.3">
      <c r="B17" s="311"/>
      <c r="C17" s="456">
        <f>+C8</f>
        <v>2007</v>
      </c>
      <c r="D17" s="456">
        <f t="shared" ref="D17:O17" si="0">+D8</f>
        <v>2008</v>
      </c>
      <c r="E17" s="456">
        <f t="shared" si="0"/>
        <v>2009</v>
      </c>
      <c r="F17" s="456">
        <f t="shared" si="0"/>
        <v>2010</v>
      </c>
      <c r="G17" s="456">
        <f t="shared" si="0"/>
        <v>2011</v>
      </c>
      <c r="H17" s="456">
        <f t="shared" si="0"/>
        <v>2012</v>
      </c>
      <c r="I17" s="456">
        <f t="shared" si="0"/>
        <v>2013</v>
      </c>
      <c r="J17" s="456">
        <f t="shared" si="0"/>
        <v>2014</v>
      </c>
      <c r="K17" s="456">
        <f t="shared" si="0"/>
        <v>2015</v>
      </c>
      <c r="L17" s="456">
        <f t="shared" si="0"/>
        <v>2016</v>
      </c>
      <c r="M17" s="456">
        <f t="shared" si="0"/>
        <v>2017</v>
      </c>
      <c r="N17" s="456">
        <f t="shared" si="0"/>
        <v>2018</v>
      </c>
      <c r="O17" s="456">
        <f t="shared" si="0"/>
        <v>2019</v>
      </c>
    </row>
    <row r="18" spans="2:15" ht="19.5" customHeight="1" x14ac:dyDescent="0.3">
      <c r="B18" s="457" t="s">
        <v>130</v>
      </c>
      <c r="C18" s="558">
        <f>C9/C10-1</f>
        <v>1.0851869524401003</v>
      </c>
      <c r="D18" s="558">
        <f t="shared" ref="D18:O18" si="1">D9/D10-1</f>
        <v>1.2388310513597607</v>
      </c>
      <c r="E18" s="558">
        <f t="shared" si="1"/>
        <v>1.2876419139117994</v>
      </c>
      <c r="F18" s="558">
        <f t="shared" si="1"/>
        <v>1.2281476486411198</v>
      </c>
      <c r="G18" s="558">
        <f t="shared" si="1"/>
        <v>1.3522451240469433</v>
      </c>
      <c r="H18" s="558">
        <f t="shared" si="1"/>
        <v>1.375038853313086</v>
      </c>
      <c r="I18" s="558">
        <f t="shared" si="1"/>
        <v>1.4725720286183539</v>
      </c>
      <c r="J18" s="558">
        <f t="shared" si="1"/>
        <v>1.3114419716816141</v>
      </c>
      <c r="K18" s="558">
        <f t="shared" si="1"/>
        <v>1.3319375992187052</v>
      </c>
      <c r="L18" s="558">
        <f t="shared" si="1"/>
        <v>1.3165142900294642</v>
      </c>
      <c r="M18" s="558">
        <f t="shared" si="1"/>
        <v>1.3857922531389639</v>
      </c>
      <c r="N18" s="558">
        <f t="shared" si="1"/>
        <v>1.3358203819244143</v>
      </c>
      <c r="O18" s="558">
        <f t="shared" si="1"/>
        <v>1.3504970531036529</v>
      </c>
    </row>
    <row r="19" spans="2:15" ht="19.5" customHeight="1" x14ac:dyDescent="0.3">
      <c r="B19" s="831"/>
      <c r="C19" s="831"/>
      <c r="D19" s="831"/>
      <c r="E19" s="831"/>
      <c r="F19" s="851"/>
      <c r="G19" s="831"/>
      <c r="H19" s="831"/>
      <c r="I19" s="831"/>
      <c r="J19" s="831"/>
      <c r="K19" s="831"/>
      <c r="L19" s="831"/>
      <c r="M19" s="831"/>
      <c r="N19" s="831"/>
      <c r="O19" s="831"/>
    </row>
    <row r="20" spans="2:15" ht="19.5" customHeight="1" x14ac:dyDescent="0.3">
      <c r="B20" s="102"/>
      <c r="C20" s="102"/>
      <c r="D20" s="102"/>
      <c r="E20" s="102"/>
      <c r="F20" s="34"/>
      <c r="G20" s="102"/>
      <c r="H20" s="102"/>
      <c r="I20" s="102"/>
      <c r="J20" s="102"/>
      <c r="K20" s="102"/>
      <c r="L20" s="102"/>
      <c r="M20" s="102"/>
      <c r="N20" s="102"/>
      <c r="O20" s="102"/>
    </row>
    <row r="21" spans="2:15" ht="19.5" customHeight="1" x14ac:dyDescent="0.3">
      <c r="F21" s="177"/>
    </row>
    <row r="22" spans="2:15" ht="19.5" customHeight="1" x14ac:dyDescent="0.3">
      <c r="F22" s="177"/>
    </row>
    <row r="23" spans="2:15" ht="19.5" customHeight="1" x14ac:dyDescent="0.3">
      <c r="F23" s="177"/>
    </row>
    <row r="24" spans="2:15" ht="19.5" customHeight="1" x14ac:dyDescent="0.3">
      <c r="F24" s="177"/>
    </row>
    <row r="25" spans="2:15" ht="19.5" customHeight="1" x14ac:dyDescent="0.3">
      <c r="F25" s="177"/>
    </row>
    <row r="26" spans="2:15" ht="19.5" customHeight="1" x14ac:dyDescent="0.3">
      <c r="F26" s="177"/>
    </row>
    <row r="27" spans="2:15" ht="19.5" customHeight="1" x14ac:dyDescent="0.3">
      <c r="F27" s="177"/>
    </row>
    <row r="28" spans="2:15" ht="19.5" customHeight="1" x14ac:dyDescent="0.3">
      <c r="F28" s="177"/>
    </row>
    <row r="29" spans="2:15" ht="19.5" customHeight="1" x14ac:dyDescent="0.3">
      <c r="F29" s="177"/>
    </row>
    <row r="30" spans="2:15" ht="19.5" customHeight="1" x14ac:dyDescent="0.25">
      <c r="F30" s="177"/>
    </row>
    <row r="31" spans="2:15" ht="19.5" customHeight="1" x14ac:dyDescent="0.25">
      <c r="F31" s="177"/>
    </row>
    <row r="32" spans="2:15" ht="19.5" customHeight="1" x14ac:dyDescent="0.25">
      <c r="F32" s="177"/>
    </row>
    <row r="33" spans="2:6" ht="19.5" customHeight="1" x14ac:dyDescent="0.25">
      <c r="F33" s="177"/>
    </row>
    <row r="34" spans="2:6" ht="19.5" customHeight="1" x14ac:dyDescent="0.25">
      <c r="F34" s="177"/>
    </row>
    <row r="35" spans="2:6" ht="19.5" customHeight="1" x14ac:dyDescent="0.25">
      <c r="F35" s="177"/>
    </row>
    <row r="36" spans="2:6" ht="19.5" customHeight="1" x14ac:dyDescent="0.25">
      <c r="F36" s="177"/>
    </row>
    <row r="37" spans="2:6" ht="22.15" customHeight="1" x14ac:dyDescent="0.3">
      <c r="B37" s="160" t="s">
        <v>230</v>
      </c>
      <c r="C37" s="459"/>
      <c r="D37" s="459"/>
      <c r="E37" s="459"/>
    </row>
    <row r="38" spans="2:6" ht="15.75" x14ac:dyDescent="0.3">
      <c r="B38" s="160" t="s">
        <v>229</v>
      </c>
      <c r="C38" s="460"/>
      <c r="D38" s="460"/>
      <c r="E38" s="460"/>
    </row>
  </sheetData>
  <sheetProtection selectLockedCells="1" selectUnlockedCells="1"/>
  <mergeCells count="5">
    <mergeCell ref="B3:O3"/>
    <mergeCell ref="B4:O4"/>
    <mergeCell ref="B5:M5"/>
    <mergeCell ref="B14:O14"/>
    <mergeCell ref="B7:O7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>
    <tabColor rgb="FF92D050"/>
    <pageSetUpPr fitToPage="1"/>
  </sheetPr>
  <dimension ref="A1:O42"/>
  <sheetViews>
    <sheetView showGridLines="0" showZeros="0" zoomScale="80" zoomScaleNormal="80" zoomScaleSheetLayoutView="100" workbookViewId="0">
      <selection activeCell="B10" sqref="B10"/>
    </sheetView>
  </sheetViews>
  <sheetFormatPr baseColWidth="10" defaultColWidth="21" defaultRowHeight="15" x14ac:dyDescent="0.25"/>
  <cols>
    <col min="1" max="1" width="2.85546875" style="144" customWidth="1"/>
    <col min="2" max="2" width="52.7109375" style="144" customWidth="1"/>
    <col min="3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5" ht="69.75" customHeight="1" x14ac:dyDescent="0.3"/>
    <row r="2" spans="2:15" ht="41.45" customHeight="1" x14ac:dyDescent="0.3">
      <c r="J2" s="189"/>
    </row>
    <row r="3" spans="2:15" ht="28.15" customHeight="1" x14ac:dyDescent="0.25">
      <c r="B3" s="926" t="s">
        <v>115</v>
      </c>
      <c r="C3" s="926"/>
      <c r="D3" s="926"/>
      <c r="E3" s="926"/>
      <c r="F3" s="926"/>
      <c r="G3" s="926"/>
      <c r="H3" s="926"/>
      <c r="I3" s="926"/>
      <c r="J3" s="926"/>
      <c r="K3" s="926"/>
      <c r="L3" s="926"/>
      <c r="M3" s="926"/>
      <c r="N3" s="926"/>
      <c r="O3" s="926"/>
    </row>
    <row r="4" spans="2:15" ht="37.5" customHeight="1" x14ac:dyDescent="0.25">
      <c r="B4" s="926" t="s">
        <v>383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4.1500000000000004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21.75" customHeight="1" x14ac:dyDescent="0.25">
      <c r="B6" s="344" t="s">
        <v>38</v>
      </c>
      <c r="C6" s="276"/>
      <c r="D6" s="276"/>
      <c r="E6" s="276"/>
      <c r="F6" s="276"/>
      <c r="G6" s="276"/>
      <c r="H6" s="276"/>
      <c r="I6" s="276"/>
      <c r="J6" s="276"/>
      <c r="K6" s="276"/>
      <c r="L6" s="276"/>
      <c r="M6" s="276"/>
      <c r="N6" s="276"/>
      <c r="O6" s="276"/>
    </row>
    <row r="7" spans="2:15" ht="27" customHeight="1" x14ac:dyDescent="0.25">
      <c r="B7" s="951" t="s">
        <v>124</v>
      </c>
      <c r="C7" s="951"/>
      <c r="D7" s="951"/>
      <c r="E7" s="951"/>
      <c r="F7" s="951"/>
      <c r="G7" s="951"/>
      <c r="H7" s="951"/>
      <c r="I7" s="951"/>
      <c r="J7" s="951"/>
      <c r="K7" s="951"/>
      <c r="L7" s="951"/>
      <c r="M7" s="951"/>
      <c r="N7" s="951"/>
      <c r="O7" s="951"/>
    </row>
    <row r="8" spans="2:15" ht="33" customHeight="1" x14ac:dyDescent="0.25">
      <c r="B8" s="535" t="s">
        <v>40</v>
      </c>
      <c r="C8" s="329">
        <v>2007</v>
      </c>
      <c r="D8" s="335">
        <v>2008</v>
      </c>
      <c r="E8" s="335">
        <v>2009</v>
      </c>
      <c r="F8" s="335">
        <v>2010</v>
      </c>
      <c r="G8" s="335">
        <v>2011</v>
      </c>
      <c r="H8" s="335">
        <v>2012</v>
      </c>
      <c r="I8" s="335">
        <v>2013</v>
      </c>
      <c r="J8" s="335">
        <v>2014</v>
      </c>
      <c r="K8" s="335">
        <v>2015</v>
      </c>
      <c r="L8" s="335">
        <v>2016</v>
      </c>
      <c r="M8" s="335">
        <v>2017</v>
      </c>
      <c r="N8" s="335">
        <v>2018</v>
      </c>
      <c r="O8" s="335">
        <v>2019</v>
      </c>
    </row>
    <row r="9" spans="2:15" ht="37.9" customHeight="1" x14ac:dyDescent="0.25">
      <c r="B9" s="330" t="s">
        <v>586</v>
      </c>
      <c r="C9" s="566">
        <v>2582635</v>
      </c>
      <c r="D9" s="566">
        <v>3093138</v>
      </c>
      <c r="E9" s="566">
        <v>3366469</v>
      </c>
      <c r="F9" s="566">
        <v>3717436</v>
      </c>
      <c r="G9" s="566">
        <v>4208782</v>
      </c>
      <c r="H9" s="566">
        <v>4486175</v>
      </c>
      <c r="I9" s="566">
        <v>4909563</v>
      </c>
      <c r="J9" s="566">
        <v>4984167</v>
      </c>
      <c r="K9" s="566">
        <v>5011787</v>
      </c>
      <c r="L9" s="566">
        <v>5018490</v>
      </c>
      <c r="M9" s="566">
        <v>5488637</v>
      </c>
      <c r="N9" s="566">
        <v>5643591</v>
      </c>
      <c r="O9" s="566">
        <v>5824858</v>
      </c>
    </row>
    <row r="10" spans="2:15" ht="39.6" customHeight="1" x14ac:dyDescent="0.25">
      <c r="B10" s="351" t="s">
        <v>569</v>
      </c>
      <c r="C10" s="566">
        <v>4048005.4351716191</v>
      </c>
      <c r="D10" s="566">
        <v>4113597.2038153345</v>
      </c>
      <c r="E10" s="566">
        <v>4183279.0781420497</v>
      </c>
      <c r="F10" s="566">
        <v>4291574.5595039409</v>
      </c>
      <c r="G10" s="566">
        <v>4410938.475017854</v>
      </c>
      <c r="H10" s="566">
        <v>4454907.479276048</v>
      </c>
      <c r="I10" s="566">
        <v>4504977.386962764</v>
      </c>
      <c r="J10" s="566">
        <v>4598999.1775280936</v>
      </c>
      <c r="K10" s="566">
        <v>4503645</v>
      </c>
      <c r="L10" s="566">
        <v>4452421</v>
      </c>
      <c r="M10" s="566">
        <v>4433434</v>
      </c>
      <c r="N10" s="566">
        <v>4469177</v>
      </c>
      <c r="O10" s="566">
        <v>4456132</v>
      </c>
    </row>
    <row r="11" spans="2:15" ht="17.25" customHeight="1" x14ac:dyDescent="0.3">
      <c r="B11" s="160" t="s">
        <v>634</v>
      </c>
      <c r="C11" s="202"/>
      <c r="D11" s="202"/>
      <c r="E11" s="202"/>
      <c r="F11" s="202"/>
      <c r="G11" s="202"/>
      <c r="H11" s="202"/>
      <c r="I11" s="202"/>
      <c r="J11" s="202"/>
      <c r="K11" s="202"/>
      <c r="L11" s="202"/>
      <c r="M11" s="202"/>
    </row>
    <row r="12" spans="2:15" ht="27.6" customHeight="1" x14ac:dyDescent="0.25">
      <c r="B12" s="947" t="s">
        <v>236</v>
      </c>
      <c r="C12" s="947"/>
      <c r="D12" s="947"/>
      <c r="E12" s="947"/>
      <c r="F12" s="947"/>
      <c r="G12" s="947"/>
      <c r="H12" s="947"/>
      <c r="I12" s="947"/>
      <c r="J12" s="947"/>
      <c r="K12" s="947"/>
      <c r="L12" s="947"/>
      <c r="M12" s="947"/>
      <c r="N12" s="947"/>
    </row>
    <row r="13" spans="2:15" ht="20.100000000000001" customHeight="1" x14ac:dyDescent="0.3">
      <c r="C13" s="173"/>
      <c r="D13" s="173"/>
      <c r="E13" s="173"/>
      <c r="F13" s="177"/>
    </row>
    <row r="14" spans="2:15" ht="21.75" customHeight="1" x14ac:dyDescent="0.25">
      <c r="B14" s="926" t="s">
        <v>384</v>
      </c>
      <c r="C14" s="926"/>
      <c r="D14" s="926"/>
      <c r="E14" s="926"/>
      <c r="F14" s="926"/>
      <c r="G14" s="926"/>
      <c r="H14" s="926"/>
      <c r="I14" s="926"/>
      <c r="J14" s="926"/>
      <c r="K14" s="926"/>
      <c r="L14" s="926"/>
      <c r="M14" s="926"/>
      <c r="N14" s="926"/>
      <c r="O14" s="926"/>
    </row>
    <row r="15" spans="2:15" ht="19.5" customHeight="1" x14ac:dyDescent="0.3">
      <c r="F15" s="177"/>
    </row>
    <row r="16" spans="2:15" ht="19.5" customHeight="1" x14ac:dyDescent="0.3">
      <c r="B16" s="691"/>
      <c r="C16" s="691"/>
      <c r="D16" s="691"/>
      <c r="E16" s="691"/>
      <c r="F16" s="720"/>
      <c r="G16" s="691"/>
      <c r="H16" s="691"/>
      <c r="I16" s="691"/>
      <c r="J16" s="691"/>
      <c r="K16" s="691"/>
      <c r="L16" s="691"/>
      <c r="M16" s="691"/>
      <c r="N16" s="691"/>
      <c r="O16" s="691"/>
    </row>
    <row r="17" spans="2:15" ht="19.5" customHeight="1" x14ac:dyDescent="0.3">
      <c r="B17" s="105"/>
      <c r="C17" s="105"/>
      <c r="D17" s="105"/>
      <c r="E17" s="105"/>
      <c r="F17" s="62"/>
      <c r="G17" s="105"/>
      <c r="H17" s="105"/>
      <c r="I17" s="105"/>
      <c r="J17" s="105"/>
      <c r="K17" s="105"/>
      <c r="L17" s="105"/>
      <c r="M17" s="105"/>
      <c r="N17" s="105"/>
      <c r="O17" s="105"/>
    </row>
    <row r="18" spans="2:15" ht="19.5" customHeight="1" x14ac:dyDescent="0.3">
      <c r="B18" s="105"/>
      <c r="C18" s="105">
        <f>+C8</f>
        <v>2007</v>
      </c>
      <c r="D18" s="105">
        <f t="shared" ref="D18:O18" si="0">+D8</f>
        <v>2008</v>
      </c>
      <c r="E18" s="105">
        <f t="shared" si="0"/>
        <v>2009</v>
      </c>
      <c r="F18" s="105">
        <f t="shared" si="0"/>
        <v>2010</v>
      </c>
      <c r="G18" s="105">
        <f t="shared" si="0"/>
        <v>2011</v>
      </c>
      <c r="H18" s="105">
        <f t="shared" si="0"/>
        <v>2012</v>
      </c>
      <c r="I18" s="105">
        <f t="shared" si="0"/>
        <v>2013</v>
      </c>
      <c r="J18" s="105">
        <f t="shared" si="0"/>
        <v>2014</v>
      </c>
      <c r="K18" s="105">
        <f t="shared" si="0"/>
        <v>2015</v>
      </c>
      <c r="L18" s="105">
        <f t="shared" si="0"/>
        <v>2016</v>
      </c>
      <c r="M18" s="105">
        <f t="shared" si="0"/>
        <v>2017</v>
      </c>
      <c r="N18" s="105">
        <f t="shared" si="0"/>
        <v>2018</v>
      </c>
      <c r="O18" s="105">
        <f t="shared" si="0"/>
        <v>2019</v>
      </c>
    </row>
    <row r="19" spans="2:15" ht="19.5" customHeight="1" x14ac:dyDescent="0.25">
      <c r="B19" s="105" t="s">
        <v>266</v>
      </c>
      <c r="C19" s="78">
        <f>C9/C10*1000</f>
        <v>638.00186075849638</v>
      </c>
      <c r="D19" s="78">
        <f t="shared" ref="D19:O19" si="1">D9/D10*1000</f>
        <v>751.93020773427565</v>
      </c>
      <c r="E19" s="78">
        <f t="shared" si="1"/>
        <v>804.74406252025005</v>
      </c>
      <c r="F19" s="78">
        <f t="shared" si="1"/>
        <v>866.21727024817085</v>
      </c>
      <c r="G19" s="78">
        <f t="shared" si="1"/>
        <v>954.16928253186848</v>
      </c>
      <c r="H19" s="78">
        <f t="shared" si="1"/>
        <v>1007.0186689329479</v>
      </c>
      <c r="I19" s="78">
        <f t="shared" si="1"/>
        <v>1089.8085779982141</v>
      </c>
      <c r="J19" s="78">
        <f t="shared" si="1"/>
        <v>1083.7503568937209</v>
      </c>
      <c r="K19" s="78">
        <f t="shared" si="1"/>
        <v>1112.8290529115861</v>
      </c>
      <c r="L19" s="78">
        <f t="shared" si="1"/>
        <v>1127.1373484223527</v>
      </c>
      <c r="M19" s="78">
        <f t="shared" si="1"/>
        <v>1238.0103098410848</v>
      </c>
      <c r="N19" s="78">
        <f t="shared" si="1"/>
        <v>1262.7808207193405</v>
      </c>
      <c r="O19" s="78">
        <f t="shared" si="1"/>
        <v>1307.1556228585687</v>
      </c>
    </row>
    <row r="20" spans="2:15" ht="19.5" customHeight="1" x14ac:dyDescent="0.3">
      <c r="B20" s="105"/>
      <c r="C20" s="105"/>
      <c r="D20" s="105"/>
      <c r="E20" s="105"/>
      <c r="F20" s="62"/>
      <c r="G20" s="105"/>
      <c r="H20" s="105"/>
      <c r="I20" s="105"/>
      <c r="J20" s="105"/>
      <c r="K20" s="105"/>
      <c r="L20" s="105"/>
      <c r="M20" s="105"/>
      <c r="N20" s="105"/>
      <c r="O20" s="105"/>
    </row>
    <row r="21" spans="2:15" ht="19.5" customHeight="1" x14ac:dyDescent="0.3">
      <c r="B21" s="691"/>
      <c r="C21" s="691"/>
      <c r="D21" s="691"/>
      <c r="E21" s="691"/>
      <c r="F21" s="720"/>
      <c r="G21" s="691"/>
      <c r="H21" s="691"/>
      <c r="I21" s="691"/>
      <c r="J21" s="691"/>
      <c r="K21" s="691"/>
      <c r="L21" s="691"/>
      <c r="M21" s="691"/>
      <c r="N21" s="691"/>
      <c r="O21" s="691"/>
    </row>
    <row r="22" spans="2:15" ht="19.5" customHeight="1" x14ac:dyDescent="0.3">
      <c r="F22" s="177"/>
    </row>
    <row r="23" spans="2:15" ht="19.5" customHeight="1" x14ac:dyDescent="0.3">
      <c r="F23" s="177"/>
    </row>
    <row r="24" spans="2:15" ht="19.5" customHeight="1" x14ac:dyDescent="0.3">
      <c r="F24" s="177"/>
    </row>
    <row r="25" spans="2:15" ht="19.5" customHeight="1" x14ac:dyDescent="0.3">
      <c r="F25" s="177"/>
    </row>
    <row r="26" spans="2:15" ht="19.5" customHeight="1" x14ac:dyDescent="0.3">
      <c r="F26" s="177"/>
    </row>
    <row r="27" spans="2:15" ht="19.5" customHeight="1" x14ac:dyDescent="0.3">
      <c r="F27" s="177"/>
    </row>
    <row r="28" spans="2:15" ht="19.5" customHeight="1" x14ac:dyDescent="0.3">
      <c r="F28" s="177"/>
    </row>
    <row r="29" spans="2:15" ht="19.5" customHeight="1" x14ac:dyDescent="0.3">
      <c r="F29" s="177"/>
    </row>
    <row r="30" spans="2:15" ht="19.5" customHeight="1" x14ac:dyDescent="0.25">
      <c r="F30" s="177"/>
    </row>
    <row r="31" spans="2:15" ht="19.5" customHeight="1" x14ac:dyDescent="0.25">
      <c r="F31" s="177"/>
    </row>
    <row r="32" spans="2:15" ht="17.25" customHeight="1" x14ac:dyDescent="0.3">
      <c r="B32" s="160"/>
      <c r="F32" s="177"/>
    </row>
    <row r="33" spans="1:13" ht="17.25" customHeight="1" x14ac:dyDescent="0.3">
      <c r="B33" s="160"/>
      <c r="F33" s="177"/>
    </row>
    <row r="34" spans="1:13" s="194" customFormat="1" ht="15.75" customHeight="1" x14ac:dyDescent="0.3">
      <c r="B34" s="143" t="s">
        <v>234</v>
      </c>
      <c r="C34" s="202"/>
      <c r="D34" s="202"/>
      <c r="E34" s="202"/>
      <c r="F34" s="202"/>
      <c r="G34" s="202"/>
      <c r="H34" s="202"/>
      <c r="I34" s="202"/>
      <c r="J34" s="202"/>
      <c r="K34" s="202"/>
      <c r="L34" s="202"/>
      <c r="M34" s="202"/>
    </row>
    <row r="35" spans="1:13" ht="27.75" customHeight="1" x14ac:dyDescent="0.25">
      <c r="B35" s="939" t="s">
        <v>236</v>
      </c>
      <c r="C35" s="939"/>
      <c r="D35" s="939"/>
      <c r="E35" s="939"/>
      <c r="F35" s="939"/>
      <c r="G35" s="939"/>
      <c r="H35" s="939"/>
      <c r="I35" s="939"/>
      <c r="J35" s="939"/>
      <c r="K35" s="939"/>
      <c r="L35" s="939"/>
      <c r="M35" s="939"/>
    </row>
    <row r="36" spans="1:13" ht="15.75" x14ac:dyDescent="0.3">
      <c r="B36" s="160" t="s">
        <v>229</v>
      </c>
    </row>
    <row r="40" spans="1:13" ht="17.25" x14ac:dyDescent="0.3">
      <c r="A40" s="160" t="s">
        <v>634</v>
      </c>
      <c r="B40" s="202"/>
      <c r="C40" s="202"/>
      <c r="D40" s="202"/>
      <c r="E40" s="202"/>
      <c r="F40" s="202"/>
      <c r="G40" s="202"/>
      <c r="H40" s="202"/>
      <c r="I40" s="202"/>
      <c r="J40" s="202"/>
      <c r="K40" s="202"/>
      <c r="L40" s="202"/>
    </row>
    <row r="41" spans="1:13" ht="14.45" customHeight="1" x14ac:dyDescent="0.25">
      <c r="A41" s="947" t="s">
        <v>236</v>
      </c>
      <c r="B41" s="947"/>
      <c r="C41" s="947"/>
      <c r="D41" s="947"/>
      <c r="E41" s="947"/>
      <c r="F41" s="947"/>
      <c r="G41" s="947"/>
      <c r="H41" s="947"/>
      <c r="I41" s="947"/>
      <c r="J41" s="947"/>
      <c r="K41" s="947"/>
      <c r="L41" s="947"/>
      <c r="M41" s="947"/>
    </row>
    <row r="42" spans="1:13" ht="15.75" x14ac:dyDescent="0.3">
      <c r="A42" s="160" t="s">
        <v>229</v>
      </c>
      <c r="G42" s="152"/>
      <c r="H42" s="152"/>
      <c r="I42" s="152"/>
    </row>
  </sheetData>
  <sheetProtection selectLockedCells="1" selectUnlockedCells="1"/>
  <mergeCells count="8">
    <mergeCell ref="A41:M41"/>
    <mergeCell ref="B35:M35"/>
    <mergeCell ref="B5:M5"/>
    <mergeCell ref="B3:O3"/>
    <mergeCell ref="B4:O4"/>
    <mergeCell ref="B14:O14"/>
    <mergeCell ref="B7:O7"/>
    <mergeCell ref="B12:N12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>
    <tabColor rgb="FF92D050"/>
    <pageSetUpPr fitToPage="1"/>
  </sheetPr>
  <dimension ref="B1:O39"/>
  <sheetViews>
    <sheetView showGridLines="0" showZeros="0" zoomScale="80" zoomScaleNormal="80" zoomScaleSheetLayoutView="100" workbookViewId="0">
      <selection activeCell="C47" sqref="C47"/>
    </sheetView>
  </sheetViews>
  <sheetFormatPr baseColWidth="10" defaultColWidth="21" defaultRowHeight="15" x14ac:dyDescent="0.25"/>
  <cols>
    <col min="1" max="1" width="2.85546875" style="144" customWidth="1"/>
    <col min="2" max="2" width="53.140625" style="144" customWidth="1"/>
    <col min="3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5" ht="77.25" customHeight="1" x14ac:dyDescent="0.3"/>
    <row r="2" spans="2:15" ht="32.450000000000003" customHeight="1" x14ac:dyDescent="0.3">
      <c r="J2" s="189"/>
    </row>
    <row r="3" spans="2:15" ht="20.45" customHeight="1" x14ac:dyDescent="0.25">
      <c r="B3" s="926" t="s">
        <v>116</v>
      </c>
      <c r="C3" s="926"/>
      <c r="D3" s="926"/>
      <c r="E3" s="926"/>
      <c r="F3" s="926"/>
      <c r="G3" s="926"/>
      <c r="H3" s="926"/>
      <c r="I3" s="926"/>
      <c r="J3" s="926"/>
      <c r="K3" s="926"/>
      <c r="L3" s="926"/>
      <c r="M3" s="926"/>
      <c r="N3" s="926"/>
      <c r="O3" s="926"/>
    </row>
    <row r="4" spans="2:15" ht="37.5" customHeight="1" x14ac:dyDescent="0.25">
      <c r="B4" s="926" t="s">
        <v>385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3.6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21.75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5" ht="19.149999999999999" customHeight="1" x14ac:dyDescent="0.25">
      <c r="B7" s="951" t="s">
        <v>124</v>
      </c>
      <c r="C7" s="951"/>
      <c r="D7" s="951"/>
      <c r="E7" s="951"/>
      <c r="F7" s="951"/>
      <c r="G7" s="951"/>
      <c r="H7" s="951"/>
      <c r="I7" s="951"/>
      <c r="J7" s="951"/>
      <c r="K7" s="951"/>
      <c r="L7" s="951"/>
      <c r="M7" s="951"/>
      <c r="N7" s="951"/>
      <c r="O7" s="951"/>
    </row>
    <row r="8" spans="2:15" ht="33" customHeight="1" x14ac:dyDescent="0.25">
      <c r="B8" s="535" t="s">
        <v>40</v>
      </c>
      <c r="C8" s="329">
        <v>2007</v>
      </c>
      <c r="D8" s="335">
        <v>2008</v>
      </c>
      <c r="E8" s="335">
        <v>2009</v>
      </c>
      <c r="F8" s="335">
        <v>2010</v>
      </c>
      <c r="G8" s="335">
        <v>2011</v>
      </c>
      <c r="H8" s="335">
        <v>2012</v>
      </c>
      <c r="I8" s="335">
        <v>2013</v>
      </c>
      <c r="J8" s="335">
        <v>2014</v>
      </c>
      <c r="K8" s="335">
        <v>2015</v>
      </c>
      <c r="L8" s="335">
        <v>2016</v>
      </c>
      <c r="M8" s="335">
        <v>2017</v>
      </c>
      <c r="N8" s="335">
        <v>2018</v>
      </c>
      <c r="O8" s="335">
        <v>2019</v>
      </c>
    </row>
    <row r="9" spans="2:15" ht="39.6" customHeight="1" x14ac:dyDescent="0.25">
      <c r="B9" s="330" t="s">
        <v>545</v>
      </c>
      <c r="C9" s="566">
        <v>1608690</v>
      </c>
      <c r="D9" s="566">
        <v>2039207</v>
      </c>
      <c r="E9" s="566">
        <v>2264608</v>
      </c>
      <c r="F9" s="566">
        <v>2434572</v>
      </c>
      <c r="G9" s="566">
        <v>2855995</v>
      </c>
      <c r="H9" s="566">
        <v>3071829</v>
      </c>
      <c r="I9" s="566">
        <v>3406365</v>
      </c>
      <c r="J9" s="566">
        <v>3353954</v>
      </c>
      <c r="K9" s="566">
        <v>3418263</v>
      </c>
      <c r="L9" s="566">
        <v>3367569</v>
      </c>
      <c r="M9" s="566">
        <v>3723415</v>
      </c>
      <c r="N9" s="566">
        <v>3768455</v>
      </c>
      <c r="O9" s="566">
        <v>3887992</v>
      </c>
    </row>
    <row r="10" spans="2:15" ht="39.6" customHeight="1" x14ac:dyDescent="0.25">
      <c r="B10" s="351" t="s">
        <v>567</v>
      </c>
      <c r="C10" s="566">
        <v>3004386.4353118716</v>
      </c>
      <c r="D10" s="566">
        <v>3072791.2752071051</v>
      </c>
      <c r="E10" s="566">
        <v>3144638.0948555702</v>
      </c>
      <c r="F10" s="566">
        <v>3233061.7103789099</v>
      </c>
      <c r="G10" s="566">
        <v>3335693.1956993495</v>
      </c>
      <c r="H10" s="566">
        <v>3386332.0051682489</v>
      </c>
      <c r="I10" s="566">
        <v>3469919.5983147011</v>
      </c>
      <c r="J10" s="566">
        <v>3565037.4399045361</v>
      </c>
      <c r="K10" s="566">
        <v>3552672</v>
      </c>
      <c r="L10" s="566">
        <v>3526451</v>
      </c>
      <c r="M10" s="566">
        <v>3493129</v>
      </c>
      <c r="N10" s="566">
        <v>3512957</v>
      </c>
      <c r="O10" s="566">
        <v>3476072</v>
      </c>
    </row>
    <row r="11" spans="2:15" ht="22.15" customHeight="1" x14ac:dyDescent="0.3">
      <c r="B11" s="160" t="s">
        <v>634</v>
      </c>
      <c r="C11" s="202"/>
      <c r="D11" s="202"/>
      <c r="E11" s="202"/>
      <c r="F11" s="202"/>
      <c r="G11" s="202"/>
      <c r="H11" s="202"/>
      <c r="I11" s="202"/>
      <c r="J11" s="202"/>
      <c r="K11" s="202"/>
      <c r="L11" s="202"/>
      <c r="M11" s="202"/>
    </row>
    <row r="12" spans="2:15" ht="27.6" customHeight="1" x14ac:dyDescent="0.25">
      <c r="B12" s="947" t="s">
        <v>236</v>
      </c>
      <c r="C12" s="947"/>
      <c r="D12" s="947"/>
      <c r="E12" s="947"/>
      <c r="F12" s="947"/>
      <c r="G12" s="947"/>
      <c r="H12" s="947"/>
      <c r="I12" s="947"/>
      <c r="J12" s="947"/>
      <c r="K12" s="947"/>
      <c r="L12" s="947"/>
      <c r="M12" s="947"/>
      <c r="N12" s="947"/>
    </row>
    <row r="13" spans="2:15" ht="23.45" customHeight="1" x14ac:dyDescent="0.3">
      <c r="B13" s="534"/>
      <c r="C13" s="534"/>
      <c r="D13" s="534"/>
      <c r="E13" s="534"/>
      <c r="F13" s="534"/>
      <c r="G13" s="534"/>
      <c r="H13" s="534"/>
      <c r="I13" s="534"/>
      <c r="J13" s="534"/>
      <c r="K13" s="534"/>
      <c r="L13" s="534"/>
      <c r="M13" s="534"/>
    </row>
    <row r="14" spans="2:15" ht="51" customHeight="1" x14ac:dyDescent="0.25">
      <c r="B14" s="926" t="s">
        <v>386</v>
      </c>
      <c r="C14" s="926"/>
      <c r="D14" s="926"/>
      <c r="E14" s="926"/>
      <c r="F14" s="926"/>
      <c r="G14" s="926"/>
      <c r="H14" s="926"/>
      <c r="I14" s="926"/>
      <c r="J14" s="926"/>
      <c r="K14" s="926"/>
      <c r="L14" s="926"/>
      <c r="M14" s="926"/>
      <c r="N14" s="926"/>
      <c r="O14" s="926"/>
    </row>
    <row r="15" spans="2:15" ht="19.5" customHeight="1" x14ac:dyDescent="0.3">
      <c r="F15" s="177"/>
    </row>
    <row r="16" spans="2:15" ht="19.5" customHeight="1" x14ac:dyDescent="0.3">
      <c r="B16" s="105"/>
      <c r="C16" s="105"/>
      <c r="D16" s="105"/>
      <c r="E16" s="105"/>
      <c r="F16" s="62"/>
      <c r="G16" s="105"/>
      <c r="H16" s="105"/>
      <c r="I16" s="105"/>
      <c r="J16" s="105"/>
      <c r="K16" s="105"/>
      <c r="L16" s="105"/>
      <c r="M16" s="105"/>
      <c r="N16" s="105"/>
      <c r="O16" s="105"/>
    </row>
    <row r="17" spans="2:15" ht="19.5" customHeight="1" x14ac:dyDescent="0.3">
      <c r="B17" s="105"/>
      <c r="C17" s="105"/>
      <c r="D17" s="105"/>
      <c r="E17" s="105"/>
      <c r="F17" s="62"/>
      <c r="G17" s="105"/>
      <c r="H17" s="105"/>
      <c r="I17" s="105"/>
      <c r="J17" s="105"/>
      <c r="K17" s="105"/>
      <c r="L17" s="105"/>
      <c r="M17" s="105"/>
      <c r="N17" s="105"/>
      <c r="O17" s="105"/>
    </row>
    <row r="18" spans="2:15" ht="19.5" customHeight="1" x14ac:dyDescent="0.3">
      <c r="B18" s="105"/>
      <c r="C18" s="86">
        <f>+C8</f>
        <v>2007</v>
      </c>
      <c r="D18" s="86">
        <f t="shared" ref="D18:O18" si="0">+D8</f>
        <v>2008</v>
      </c>
      <c r="E18" s="86">
        <f t="shared" si="0"/>
        <v>2009</v>
      </c>
      <c r="F18" s="86">
        <f t="shared" si="0"/>
        <v>2010</v>
      </c>
      <c r="G18" s="86">
        <f t="shared" si="0"/>
        <v>2011</v>
      </c>
      <c r="H18" s="86">
        <f t="shared" si="0"/>
        <v>2012</v>
      </c>
      <c r="I18" s="86">
        <f t="shared" si="0"/>
        <v>2013</v>
      </c>
      <c r="J18" s="86">
        <f t="shared" si="0"/>
        <v>2014</v>
      </c>
      <c r="K18" s="86">
        <f t="shared" si="0"/>
        <v>2015</v>
      </c>
      <c r="L18" s="86">
        <f t="shared" si="0"/>
        <v>2016</v>
      </c>
      <c r="M18" s="86">
        <f t="shared" si="0"/>
        <v>2017</v>
      </c>
      <c r="N18" s="86">
        <f t="shared" si="0"/>
        <v>2018</v>
      </c>
      <c r="O18" s="86">
        <f t="shared" si="0"/>
        <v>2019</v>
      </c>
    </row>
    <row r="19" spans="2:15" ht="19.5" customHeight="1" x14ac:dyDescent="0.25">
      <c r="B19" s="105" t="s">
        <v>267</v>
      </c>
      <c r="C19" s="122">
        <f>C9/C10*1000</f>
        <v>535.44709864628624</v>
      </c>
      <c r="D19" s="122">
        <f t="shared" ref="D19:N19" si="1">D9/D10*1000</f>
        <v>663.63342556111559</v>
      </c>
      <c r="E19" s="122">
        <f t="shared" si="1"/>
        <v>720.14900655969166</v>
      </c>
      <c r="F19" s="122">
        <f t="shared" si="1"/>
        <v>753.02367170550292</v>
      </c>
      <c r="G19" s="122">
        <f t="shared" si="1"/>
        <v>856.19235116772256</v>
      </c>
      <c r="H19" s="122">
        <f t="shared" si="1"/>
        <v>907.12576183072076</v>
      </c>
      <c r="I19" s="122">
        <f t="shared" si="1"/>
        <v>981.68412941165298</v>
      </c>
      <c r="J19" s="122">
        <f t="shared" si="1"/>
        <v>940.79068075363921</v>
      </c>
      <c r="K19" s="122">
        <f t="shared" si="1"/>
        <v>962.166786013457</v>
      </c>
      <c r="L19" s="122">
        <f t="shared" si="1"/>
        <v>954.94563797994067</v>
      </c>
      <c r="M19" s="122">
        <f t="shared" si="1"/>
        <v>1065.9254210193783</v>
      </c>
      <c r="N19" s="122">
        <f t="shared" si="1"/>
        <v>1072.7301814397388</v>
      </c>
      <c r="O19" s="122">
        <f>O9/O10*1000</f>
        <v>1118.5015730399139</v>
      </c>
    </row>
    <row r="20" spans="2:15" ht="19.5" customHeight="1" x14ac:dyDescent="0.3">
      <c r="F20" s="177"/>
    </row>
    <row r="21" spans="2:15" ht="19.5" customHeight="1" x14ac:dyDescent="0.3">
      <c r="F21" s="177"/>
    </row>
    <row r="22" spans="2:15" ht="19.5" customHeight="1" x14ac:dyDescent="0.3">
      <c r="F22" s="177"/>
    </row>
    <row r="23" spans="2:15" ht="19.5" customHeight="1" x14ac:dyDescent="0.3">
      <c r="F23" s="177"/>
    </row>
    <row r="24" spans="2:15" ht="19.5" customHeight="1" x14ac:dyDescent="0.3">
      <c r="F24" s="177"/>
    </row>
    <row r="25" spans="2:15" ht="19.5" customHeight="1" x14ac:dyDescent="0.3">
      <c r="F25" s="177"/>
    </row>
    <row r="26" spans="2:15" ht="19.5" customHeight="1" x14ac:dyDescent="0.3">
      <c r="F26" s="177"/>
    </row>
    <row r="27" spans="2:15" ht="19.5" customHeight="1" x14ac:dyDescent="0.3">
      <c r="F27" s="177"/>
    </row>
    <row r="28" spans="2:15" ht="19.5" customHeight="1" x14ac:dyDescent="0.3">
      <c r="F28" s="177"/>
    </row>
    <row r="29" spans="2:15" ht="19.5" customHeight="1" x14ac:dyDescent="0.25">
      <c r="F29" s="177"/>
    </row>
    <row r="30" spans="2:15" ht="19.5" customHeight="1" x14ac:dyDescent="0.25">
      <c r="F30" s="177"/>
    </row>
    <row r="31" spans="2:15" ht="19.5" customHeight="1" x14ac:dyDescent="0.25">
      <c r="F31" s="177"/>
    </row>
    <row r="32" spans="2:15" ht="19.5" customHeight="1" x14ac:dyDescent="0.25">
      <c r="F32" s="177"/>
    </row>
    <row r="33" spans="2:14" ht="19.5" customHeight="1" x14ac:dyDescent="0.25">
      <c r="F33" s="177"/>
    </row>
    <row r="34" spans="2:14" ht="17.25" customHeight="1" x14ac:dyDescent="0.3">
      <c r="B34" s="160"/>
      <c r="F34" s="177"/>
    </row>
    <row r="35" spans="2:14" s="194" customFormat="1" ht="15.75" customHeight="1" x14ac:dyDescent="0.3">
      <c r="B35" s="143"/>
      <c r="C35" s="202"/>
      <c r="D35" s="202"/>
      <c r="E35" s="202"/>
      <c r="F35" s="202"/>
      <c r="G35" s="202"/>
      <c r="H35" s="202"/>
      <c r="I35" s="202"/>
      <c r="J35" s="202"/>
      <c r="K35" s="202"/>
      <c r="L35" s="202"/>
      <c r="M35" s="202"/>
    </row>
    <row r="36" spans="2:14" ht="27.75" customHeight="1" x14ac:dyDescent="0.25">
      <c r="B36" s="939"/>
      <c r="C36" s="939"/>
      <c r="D36" s="939"/>
      <c r="E36" s="939"/>
      <c r="F36" s="939"/>
      <c r="G36" s="939"/>
      <c r="H36" s="939"/>
      <c r="I36" s="939"/>
      <c r="J36" s="939"/>
      <c r="K36" s="939"/>
      <c r="L36" s="939"/>
      <c r="M36" s="939"/>
    </row>
    <row r="37" spans="2:14" ht="17.25" x14ac:dyDescent="0.3">
      <c r="B37" s="160" t="s">
        <v>634</v>
      </c>
      <c r="C37" s="202"/>
      <c r="D37" s="202"/>
      <c r="E37" s="202"/>
      <c r="F37" s="202"/>
      <c r="G37" s="202"/>
      <c r="H37" s="202"/>
      <c r="I37" s="202"/>
      <c r="J37" s="202"/>
      <c r="K37" s="202"/>
      <c r="L37" s="202"/>
      <c r="M37" s="202"/>
    </row>
    <row r="38" spans="2:14" ht="14.45" customHeight="1" x14ac:dyDescent="0.25">
      <c r="B38" s="947" t="s">
        <v>236</v>
      </c>
      <c r="C38" s="947"/>
      <c r="D38" s="947"/>
      <c r="E38" s="947"/>
      <c r="F38" s="947"/>
      <c r="G38" s="947"/>
      <c r="H38" s="947"/>
      <c r="I38" s="947"/>
      <c r="J38" s="947"/>
      <c r="K38" s="947"/>
      <c r="L38" s="947"/>
      <c r="M38" s="947"/>
      <c r="N38" s="947"/>
    </row>
    <row r="39" spans="2:14" ht="15.75" x14ac:dyDescent="0.3">
      <c r="B39" s="160" t="s">
        <v>229</v>
      </c>
      <c r="H39" s="152"/>
      <c r="I39" s="152"/>
      <c r="J39" s="152"/>
    </row>
  </sheetData>
  <sheetProtection selectLockedCells="1" selectUnlockedCells="1"/>
  <mergeCells count="8">
    <mergeCell ref="B38:N38"/>
    <mergeCell ref="B36:M36"/>
    <mergeCell ref="B5:M5"/>
    <mergeCell ref="B3:O3"/>
    <mergeCell ref="B4:O4"/>
    <mergeCell ref="B14:O14"/>
    <mergeCell ref="B7:O7"/>
    <mergeCell ref="B12:N12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6">
    <tabColor rgb="FF92D050"/>
    <pageSetUpPr fitToPage="1"/>
  </sheetPr>
  <dimension ref="B1:O40"/>
  <sheetViews>
    <sheetView showGridLines="0" showZeros="0" zoomScale="80" zoomScaleNormal="80" zoomScaleSheetLayoutView="100" workbookViewId="0">
      <selection activeCell="B6" sqref="B6"/>
    </sheetView>
  </sheetViews>
  <sheetFormatPr baseColWidth="10" defaultColWidth="21" defaultRowHeight="15" x14ac:dyDescent="0.25"/>
  <cols>
    <col min="1" max="1" width="2.85546875" style="144" customWidth="1"/>
    <col min="2" max="2" width="52.85546875" style="144" customWidth="1"/>
    <col min="3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5" ht="84.75" customHeight="1" x14ac:dyDescent="0.3"/>
    <row r="2" spans="2:15" ht="21" customHeight="1" x14ac:dyDescent="0.3">
      <c r="J2" s="189"/>
    </row>
    <row r="3" spans="2:15" ht="32.25" customHeight="1" x14ac:dyDescent="0.25">
      <c r="B3" s="926" t="s">
        <v>114</v>
      </c>
      <c r="C3" s="926"/>
      <c r="D3" s="926"/>
      <c r="E3" s="926"/>
      <c r="F3" s="926"/>
      <c r="G3" s="926"/>
      <c r="H3" s="926"/>
      <c r="I3" s="926"/>
      <c r="J3" s="926"/>
      <c r="K3" s="926"/>
      <c r="L3" s="926"/>
      <c r="M3" s="926"/>
      <c r="N3" s="926"/>
      <c r="O3" s="926"/>
    </row>
    <row r="4" spans="2:15" ht="33.6" customHeight="1" x14ac:dyDescent="0.25">
      <c r="B4" s="926" t="s">
        <v>387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1.1499999999999999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21.75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5" ht="25.5" customHeight="1" x14ac:dyDescent="0.25">
      <c r="B7" s="953" t="s">
        <v>124</v>
      </c>
      <c r="C7" s="953"/>
      <c r="D7" s="953"/>
      <c r="E7" s="953"/>
      <c r="F7" s="953"/>
      <c r="G7" s="953"/>
      <c r="H7" s="953"/>
      <c r="I7" s="953"/>
      <c r="J7" s="953"/>
      <c r="K7" s="953"/>
      <c r="L7" s="953"/>
      <c r="M7" s="953"/>
      <c r="N7" s="953"/>
      <c r="O7" s="953"/>
    </row>
    <row r="8" spans="2:15" ht="33" customHeight="1" x14ac:dyDescent="0.25">
      <c r="B8" s="561" t="s">
        <v>40</v>
      </c>
      <c r="C8" s="329">
        <v>2007</v>
      </c>
      <c r="D8" s="335">
        <v>2008</v>
      </c>
      <c r="E8" s="335">
        <v>2009</v>
      </c>
      <c r="F8" s="335">
        <v>2010</v>
      </c>
      <c r="G8" s="335">
        <v>2011</v>
      </c>
      <c r="H8" s="335">
        <v>2012</v>
      </c>
      <c r="I8" s="335">
        <v>2013</v>
      </c>
      <c r="J8" s="335">
        <v>2014</v>
      </c>
      <c r="K8" s="335">
        <v>2015</v>
      </c>
      <c r="L8" s="335">
        <v>2016</v>
      </c>
      <c r="M8" s="335">
        <v>2017</v>
      </c>
      <c r="N8" s="335">
        <v>2018</v>
      </c>
      <c r="O8" s="335">
        <v>2019</v>
      </c>
    </row>
    <row r="9" spans="2:15" ht="37.9" customHeight="1" x14ac:dyDescent="0.3">
      <c r="B9" s="330" t="s">
        <v>546</v>
      </c>
      <c r="C9" s="566">
        <v>973945</v>
      </c>
      <c r="D9" s="566">
        <v>1053931</v>
      </c>
      <c r="E9" s="566">
        <v>1101861</v>
      </c>
      <c r="F9" s="566">
        <v>1282864</v>
      </c>
      <c r="G9" s="566">
        <v>1352787</v>
      </c>
      <c r="H9" s="566">
        <v>1414346</v>
      </c>
      <c r="I9" s="566">
        <v>1503198</v>
      </c>
      <c r="J9" s="566">
        <v>1630213</v>
      </c>
      <c r="K9" s="566">
        <v>1593524</v>
      </c>
      <c r="L9" s="566">
        <v>1650921</v>
      </c>
      <c r="M9" s="566">
        <v>1765222</v>
      </c>
      <c r="N9" s="566">
        <v>1875136</v>
      </c>
      <c r="O9" s="566">
        <v>1936866</v>
      </c>
    </row>
    <row r="10" spans="2:15" ht="37.9" customHeight="1" x14ac:dyDescent="0.25">
      <c r="B10" s="351" t="s">
        <v>568</v>
      </c>
      <c r="C10" s="566">
        <v>1043618.9998597472</v>
      </c>
      <c r="D10" s="566">
        <v>1040805.9286082296</v>
      </c>
      <c r="E10" s="566">
        <v>1038640.9832864795</v>
      </c>
      <c r="F10" s="566">
        <v>1058512.8491250314</v>
      </c>
      <c r="G10" s="566">
        <v>1075245.2793185043</v>
      </c>
      <c r="H10" s="566">
        <v>1068575.4741077991</v>
      </c>
      <c r="I10" s="566">
        <v>1035057.7886480631</v>
      </c>
      <c r="J10" s="566">
        <v>1033961.7376235572</v>
      </c>
      <c r="K10" s="566">
        <v>950973</v>
      </c>
      <c r="L10" s="566">
        <v>925970</v>
      </c>
      <c r="M10" s="566">
        <v>940305</v>
      </c>
      <c r="N10" s="566">
        <v>956220</v>
      </c>
      <c r="O10" s="566">
        <v>980060</v>
      </c>
    </row>
    <row r="11" spans="2:15" ht="24" customHeight="1" x14ac:dyDescent="0.3">
      <c r="B11" s="160" t="s">
        <v>634</v>
      </c>
      <c r="C11" s="202"/>
      <c r="D11" s="202"/>
      <c r="E11" s="202"/>
      <c r="F11" s="202"/>
      <c r="G11" s="202"/>
      <c r="H11" s="202"/>
      <c r="I11" s="202"/>
      <c r="J11" s="202"/>
      <c r="K11" s="202"/>
      <c r="L11" s="202"/>
      <c r="M11" s="202"/>
    </row>
    <row r="12" spans="2:15" ht="27.6" customHeight="1" x14ac:dyDescent="0.25">
      <c r="B12" s="947" t="s">
        <v>236</v>
      </c>
      <c r="C12" s="947"/>
      <c r="D12" s="947"/>
      <c r="E12" s="947"/>
      <c r="F12" s="947"/>
      <c r="G12" s="947"/>
      <c r="H12" s="947"/>
      <c r="I12" s="947"/>
      <c r="J12" s="947"/>
      <c r="K12" s="947"/>
      <c r="L12" s="947"/>
      <c r="M12" s="947"/>
      <c r="N12" s="947"/>
    </row>
    <row r="13" spans="2:15" ht="27.75" customHeight="1" x14ac:dyDescent="0.3"/>
    <row r="14" spans="2:15" ht="21.75" customHeight="1" x14ac:dyDescent="0.25">
      <c r="B14" s="926" t="s">
        <v>388</v>
      </c>
      <c r="C14" s="926"/>
      <c r="D14" s="926"/>
      <c r="E14" s="926"/>
      <c r="F14" s="926"/>
      <c r="G14" s="926"/>
      <c r="H14" s="926"/>
      <c r="I14" s="926"/>
      <c r="J14" s="926"/>
      <c r="K14" s="926"/>
      <c r="L14" s="926"/>
      <c r="M14" s="926"/>
      <c r="N14" s="926"/>
      <c r="O14" s="926"/>
    </row>
    <row r="15" spans="2:15" ht="19.5" customHeight="1" x14ac:dyDescent="0.3">
      <c r="F15" s="177"/>
    </row>
    <row r="16" spans="2:15" ht="19.5" customHeight="1" x14ac:dyDescent="0.3">
      <c r="B16" s="105"/>
      <c r="C16" s="105"/>
      <c r="D16" s="105"/>
      <c r="E16" s="105"/>
      <c r="F16" s="62"/>
      <c r="G16" s="105"/>
      <c r="H16" s="105"/>
      <c r="I16" s="105"/>
      <c r="J16" s="105"/>
      <c r="K16" s="105"/>
      <c r="L16" s="105"/>
      <c r="M16" s="105"/>
      <c r="N16" s="105"/>
      <c r="O16" s="105"/>
    </row>
    <row r="17" spans="2:15" ht="19.5" customHeight="1" x14ac:dyDescent="0.3">
      <c r="B17" s="105"/>
      <c r="C17" s="300">
        <f>+C8</f>
        <v>2007</v>
      </c>
      <c r="D17" s="300">
        <f t="shared" ref="D17:K17" si="0">+D8</f>
        <v>2008</v>
      </c>
      <c r="E17" s="300">
        <f t="shared" si="0"/>
        <v>2009</v>
      </c>
      <c r="F17" s="300">
        <f t="shared" si="0"/>
        <v>2010</v>
      </c>
      <c r="G17" s="300">
        <f t="shared" si="0"/>
        <v>2011</v>
      </c>
      <c r="H17" s="300">
        <f t="shared" si="0"/>
        <v>2012</v>
      </c>
      <c r="I17" s="300">
        <f t="shared" si="0"/>
        <v>2013</v>
      </c>
      <c r="J17" s="300">
        <f t="shared" si="0"/>
        <v>2014</v>
      </c>
      <c r="K17" s="300">
        <f t="shared" si="0"/>
        <v>2015</v>
      </c>
      <c r="L17" s="300">
        <f>+L8</f>
        <v>2016</v>
      </c>
      <c r="M17" s="300">
        <f>+M8</f>
        <v>2017</v>
      </c>
      <c r="N17" s="300">
        <f t="shared" ref="N17:O17" si="1">+N8</f>
        <v>2018</v>
      </c>
      <c r="O17" s="300">
        <f t="shared" si="1"/>
        <v>2019</v>
      </c>
    </row>
    <row r="18" spans="2:15" ht="19.5" customHeight="1" x14ac:dyDescent="0.25">
      <c r="B18" s="105" t="s">
        <v>268</v>
      </c>
      <c r="C18" s="303">
        <f>C9/C10*1000</f>
        <v>933.23808797165361</v>
      </c>
      <c r="D18" s="303">
        <f t="shared" ref="D18:O18" si="2">D9/D10*1000</f>
        <v>1012.6104886905489</v>
      </c>
      <c r="E18" s="303">
        <f t="shared" si="2"/>
        <v>1060.8680166976262</v>
      </c>
      <c r="F18" s="303">
        <f t="shared" si="2"/>
        <v>1211.9493882954916</v>
      </c>
      <c r="G18" s="303">
        <f t="shared" si="2"/>
        <v>1258.1194505289091</v>
      </c>
      <c r="H18" s="303">
        <f t="shared" si="2"/>
        <v>1323.580817892999</v>
      </c>
      <c r="I18" s="303">
        <f t="shared" si="2"/>
        <v>1452.2841299164529</v>
      </c>
      <c r="J18" s="303">
        <f t="shared" si="2"/>
        <v>1576.6666605544399</v>
      </c>
      <c r="K18" s="303">
        <f t="shared" si="2"/>
        <v>1675.6774377400832</v>
      </c>
      <c r="L18" s="303">
        <f t="shared" si="2"/>
        <v>1782.9098134928779</v>
      </c>
      <c r="M18" s="303">
        <f t="shared" si="2"/>
        <v>1877.286625084414</v>
      </c>
      <c r="N18" s="303">
        <f t="shared" si="2"/>
        <v>1960.988057141662</v>
      </c>
      <c r="O18" s="303">
        <f t="shared" si="2"/>
        <v>1976.2728812521682</v>
      </c>
    </row>
    <row r="19" spans="2:15" ht="19.5" customHeight="1" x14ac:dyDescent="0.3">
      <c r="B19" s="105"/>
      <c r="C19" s="300"/>
      <c r="D19" s="300"/>
      <c r="E19" s="300"/>
      <c r="F19" s="62"/>
      <c r="G19" s="300"/>
      <c r="H19" s="300"/>
      <c r="I19" s="300"/>
      <c r="J19" s="300"/>
      <c r="K19" s="300"/>
      <c r="L19" s="300"/>
      <c r="M19" s="300"/>
      <c r="N19" s="300"/>
      <c r="O19" s="300"/>
    </row>
    <row r="20" spans="2:15" ht="19.5" customHeight="1" x14ac:dyDescent="0.3">
      <c r="C20" s="168"/>
      <c r="D20" s="168"/>
      <c r="E20" s="168"/>
      <c r="F20" s="177"/>
      <c r="G20" s="168"/>
      <c r="H20" s="168"/>
      <c r="I20" s="168"/>
      <c r="J20" s="168"/>
      <c r="K20" s="168"/>
      <c r="L20" s="168"/>
      <c r="M20" s="168"/>
      <c r="N20" s="168"/>
      <c r="O20" s="168"/>
    </row>
    <row r="21" spans="2:15" ht="19.5" customHeight="1" x14ac:dyDescent="0.3">
      <c r="C21" s="168"/>
      <c r="D21" s="168"/>
      <c r="E21" s="168"/>
      <c r="F21" s="177"/>
      <c r="G21" s="168"/>
      <c r="H21" s="168"/>
      <c r="I21" s="168"/>
      <c r="J21" s="168"/>
      <c r="K21" s="168"/>
      <c r="L21" s="168"/>
      <c r="M21" s="168"/>
      <c r="N21" s="168"/>
      <c r="O21" s="168"/>
    </row>
    <row r="22" spans="2:15" ht="19.5" customHeight="1" x14ac:dyDescent="0.3">
      <c r="F22" s="177"/>
    </row>
    <row r="23" spans="2:15" ht="19.5" customHeight="1" x14ac:dyDescent="0.3">
      <c r="F23" s="177"/>
    </row>
    <row r="24" spans="2:15" ht="19.5" customHeight="1" x14ac:dyDescent="0.3">
      <c r="F24" s="177"/>
    </row>
    <row r="25" spans="2:15" ht="19.5" customHeight="1" x14ac:dyDescent="0.3">
      <c r="F25" s="177"/>
    </row>
    <row r="26" spans="2:15" ht="19.5" customHeight="1" x14ac:dyDescent="0.3">
      <c r="F26" s="177"/>
    </row>
    <row r="27" spans="2:15" ht="19.5" customHeight="1" x14ac:dyDescent="0.3">
      <c r="F27" s="177"/>
    </row>
    <row r="28" spans="2:15" ht="19.5" customHeight="1" x14ac:dyDescent="0.3">
      <c r="F28" s="177"/>
    </row>
    <row r="29" spans="2:15" ht="19.5" customHeight="1" x14ac:dyDescent="0.3">
      <c r="F29" s="177"/>
    </row>
    <row r="30" spans="2:15" ht="19.5" customHeight="1" x14ac:dyDescent="0.25">
      <c r="F30" s="177"/>
    </row>
    <row r="31" spans="2:15" ht="19.5" customHeight="1" x14ac:dyDescent="0.25">
      <c r="F31" s="177"/>
    </row>
    <row r="32" spans="2:15" ht="19.5" customHeight="1" x14ac:dyDescent="0.25">
      <c r="F32" s="177"/>
    </row>
    <row r="33" spans="2:14" ht="19.5" customHeight="1" x14ac:dyDescent="0.25">
      <c r="F33" s="177"/>
    </row>
    <row r="34" spans="2:14" ht="19.5" customHeight="1" x14ac:dyDescent="0.25">
      <c r="F34" s="177"/>
    </row>
    <row r="35" spans="2:14" ht="19.5" customHeight="1" x14ac:dyDescent="0.25">
      <c r="F35" s="177"/>
    </row>
    <row r="36" spans="2:14" ht="19.5" customHeight="1" x14ac:dyDescent="0.25">
      <c r="F36" s="177"/>
    </row>
    <row r="37" spans="2:14" ht="19.5" customHeight="1" x14ac:dyDescent="0.25">
      <c r="F37" s="177"/>
    </row>
    <row r="38" spans="2:14" s="194" customFormat="1" ht="15.75" customHeight="1" x14ac:dyDescent="0.3">
      <c r="B38" s="160" t="s">
        <v>634</v>
      </c>
      <c r="C38" s="202"/>
      <c r="D38" s="202"/>
      <c r="E38" s="202"/>
      <c r="F38" s="202"/>
      <c r="G38" s="202"/>
      <c r="H38" s="202"/>
      <c r="I38" s="202"/>
      <c r="J38" s="202"/>
      <c r="K38" s="202"/>
      <c r="L38" s="202"/>
      <c r="M38" s="202"/>
    </row>
    <row r="39" spans="2:14" ht="13.9" customHeight="1" x14ac:dyDescent="0.25">
      <c r="B39" s="947" t="s">
        <v>236</v>
      </c>
      <c r="C39" s="947"/>
      <c r="D39" s="947"/>
      <c r="E39" s="947"/>
      <c r="F39" s="947"/>
      <c r="G39" s="947"/>
      <c r="H39" s="947"/>
      <c r="I39" s="947"/>
      <c r="J39" s="947"/>
      <c r="K39" s="947"/>
      <c r="L39" s="947"/>
      <c r="M39" s="947"/>
      <c r="N39" s="947"/>
    </row>
    <row r="40" spans="2:14" ht="15.75" x14ac:dyDescent="0.3">
      <c r="B40" s="160" t="s">
        <v>229</v>
      </c>
      <c r="H40" s="152"/>
      <c r="I40" s="152"/>
      <c r="J40" s="152"/>
    </row>
  </sheetData>
  <sheetProtection selectLockedCells="1" selectUnlockedCells="1"/>
  <mergeCells count="7">
    <mergeCell ref="B39:N39"/>
    <mergeCell ref="B12:N12"/>
    <mergeCell ref="B5:M5"/>
    <mergeCell ref="B3:O3"/>
    <mergeCell ref="B4:O4"/>
    <mergeCell ref="B14:O14"/>
    <mergeCell ref="B7:O7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>
    <tabColor rgb="FF92D050"/>
    <pageSetUpPr fitToPage="1"/>
  </sheetPr>
  <dimension ref="A1:O45"/>
  <sheetViews>
    <sheetView showGridLines="0" showZeros="0" zoomScale="80" zoomScaleNormal="80" zoomScaleSheetLayoutView="100" workbookViewId="0">
      <selection activeCell="B8" sqref="B8"/>
    </sheetView>
  </sheetViews>
  <sheetFormatPr baseColWidth="10" defaultColWidth="21" defaultRowHeight="15" x14ac:dyDescent="0.25"/>
  <cols>
    <col min="1" max="1" width="2.85546875" style="144" customWidth="1"/>
    <col min="2" max="2" width="53.28515625" style="144" customWidth="1"/>
    <col min="3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5" ht="72" customHeight="1" x14ac:dyDescent="0.3"/>
    <row r="2" spans="2:15" ht="21" customHeight="1" x14ac:dyDescent="0.3">
      <c r="J2" s="189"/>
    </row>
    <row r="3" spans="2:15" ht="32.25" customHeight="1" x14ac:dyDescent="0.25">
      <c r="B3" s="926" t="s">
        <v>117</v>
      </c>
      <c r="C3" s="926"/>
      <c r="D3" s="926"/>
      <c r="E3" s="926"/>
      <c r="F3" s="926"/>
      <c r="G3" s="926"/>
      <c r="H3" s="926"/>
      <c r="I3" s="926"/>
      <c r="J3" s="926"/>
      <c r="K3" s="926"/>
      <c r="L3" s="926"/>
      <c r="M3" s="926"/>
      <c r="N3" s="926"/>
      <c r="O3" s="926"/>
    </row>
    <row r="4" spans="2:15" ht="39" customHeight="1" x14ac:dyDescent="0.25">
      <c r="B4" s="926" t="s">
        <v>389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21.6" hidden="1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21.75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5" ht="22.15" customHeight="1" x14ac:dyDescent="0.25">
      <c r="B7" s="953" t="s">
        <v>187</v>
      </c>
      <c r="C7" s="953"/>
      <c r="D7" s="953"/>
      <c r="E7" s="953"/>
      <c r="F7" s="953"/>
      <c r="G7" s="953"/>
      <c r="H7" s="953"/>
      <c r="I7" s="953"/>
      <c r="J7" s="953"/>
      <c r="K7" s="953"/>
      <c r="L7" s="953"/>
      <c r="M7" s="953"/>
      <c r="N7" s="953"/>
      <c r="O7" s="953"/>
    </row>
    <row r="8" spans="2:15" ht="33" customHeight="1" x14ac:dyDescent="0.25">
      <c r="B8" s="561" t="s">
        <v>40</v>
      </c>
      <c r="C8" s="559">
        <v>2007</v>
      </c>
      <c r="D8" s="560">
        <v>2008</v>
      </c>
      <c r="E8" s="560">
        <v>2009</v>
      </c>
      <c r="F8" s="560">
        <v>2010</v>
      </c>
      <c r="G8" s="560">
        <v>2011</v>
      </c>
      <c r="H8" s="560">
        <v>2012</v>
      </c>
      <c r="I8" s="560">
        <v>2013</v>
      </c>
      <c r="J8" s="560">
        <v>2014</v>
      </c>
      <c r="K8" s="560">
        <v>2015</v>
      </c>
      <c r="L8" s="560">
        <v>2016</v>
      </c>
      <c r="M8" s="560">
        <v>2017</v>
      </c>
      <c r="N8" s="560">
        <v>2018</v>
      </c>
      <c r="O8" s="560">
        <v>2019</v>
      </c>
    </row>
    <row r="9" spans="2:15" ht="33" customHeight="1" x14ac:dyDescent="0.25">
      <c r="B9" s="330" t="s">
        <v>587</v>
      </c>
      <c r="C9" s="566">
        <v>535</v>
      </c>
      <c r="D9" s="566">
        <v>664</v>
      </c>
      <c r="E9" s="566">
        <v>720</v>
      </c>
      <c r="F9" s="566">
        <v>753</v>
      </c>
      <c r="G9" s="566">
        <v>856</v>
      </c>
      <c r="H9" s="566">
        <v>907</v>
      </c>
      <c r="I9" s="566">
        <v>982</v>
      </c>
      <c r="J9" s="566">
        <v>941</v>
      </c>
      <c r="K9" s="566">
        <v>962</v>
      </c>
      <c r="L9" s="566">
        <v>955</v>
      </c>
      <c r="M9" s="566">
        <v>1066</v>
      </c>
      <c r="N9" s="566">
        <v>1073</v>
      </c>
      <c r="O9" s="566">
        <v>1119</v>
      </c>
    </row>
    <row r="10" spans="2:15" ht="33" customHeight="1" x14ac:dyDescent="0.25">
      <c r="B10" s="351" t="s">
        <v>588</v>
      </c>
      <c r="C10" s="566">
        <v>3749</v>
      </c>
      <c r="D10" s="566">
        <v>4474</v>
      </c>
      <c r="E10" s="566">
        <v>4464</v>
      </c>
      <c r="F10" s="566">
        <v>4633</v>
      </c>
      <c r="G10" s="566">
        <v>5193</v>
      </c>
      <c r="H10" s="566">
        <v>5665</v>
      </c>
      <c r="I10" s="566">
        <v>6031</v>
      </c>
      <c r="J10" s="566">
        <v>6347</v>
      </c>
      <c r="K10" s="566">
        <v>6099</v>
      </c>
      <c r="L10" s="566">
        <v>6046</v>
      </c>
      <c r="M10" s="566">
        <v>6217</v>
      </c>
      <c r="N10" s="566">
        <v>6318</v>
      </c>
      <c r="O10" s="566">
        <v>6261</v>
      </c>
    </row>
    <row r="11" spans="2:15" ht="17.25" customHeight="1" x14ac:dyDescent="0.3">
      <c r="B11" s="204" t="s">
        <v>269</v>
      </c>
      <c r="C11" s="205"/>
      <c r="D11" s="205"/>
      <c r="E11" s="205"/>
      <c r="F11" s="205"/>
      <c r="G11" s="205"/>
      <c r="H11" s="205"/>
      <c r="I11" s="205"/>
      <c r="J11" s="205"/>
      <c r="K11" s="205"/>
      <c r="L11" s="205"/>
      <c r="M11" s="205"/>
      <c r="N11" s="199"/>
    </row>
    <row r="12" spans="2:15" ht="17.25" customHeight="1" x14ac:dyDescent="0.3">
      <c r="B12" s="160" t="s">
        <v>636</v>
      </c>
      <c r="C12" s="205"/>
      <c r="D12" s="205"/>
      <c r="E12" s="205"/>
      <c r="F12" s="205"/>
      <c r="G12" s="205"/>
      <c r="H12" s="205"/>
      <c r="I12" s="205"/>
      <c r="J12" s="205"/>
      <c r="K12" s="205"/>
      <c r="L12" s="205"/>
      <c r="M12" s="205"/>
      <c r="N12" s="199"/>
    </row>
    <row r="13" spans="2:15" ht="27.75" customHeight="1" x14ac:dyDescent="0.25">
      <c r="B13" s="947" t="s">
        <v>461</v>
      </c>
      <c r="C13" s="947"/>
      <c r="D13" s="947"/>
      <c r="E13" s="947"/>
      <c r="F13" s="947"/>
      <c r="G13" s="947"/>
      <c r="H13" s="947"/>
      <c r="I13" s="947"/>
      <c r="J13" s="947"/>
      <c r="K13" s="947"/>
      <c r="L13" s="947"/>
      <c r="M13" s="947"/>
      <c r="N13" s="947"/>
    </row>
    <row r="14" spans="2:15" ht="15.75" customHeight="1" x14ac:dyDescent="0.3">
      <c r="B14" s="206"/>
      <c r="C14" s="205"/>
      <c r="D14" s="205"/>
      <c r="E14" s="205"/>
      <c r="F14" s="205"/>
      <c r="G14" s="205"/>
      <c r="H14" s="205"/>
      <c r="I14" s="205"/>
      <c r="J14" s="205"/>
      <c r="K14" s="205"/>
      <c r="L14" s="205"/>
      <c r="M14" s="205"/>
      <c r="N14" s="199"/>
    </row>
    <row r="15" spans="2:15" ht="20.100000000000001" customHeight="1" x14ac:dyDescent="0.3">
      <c r="C15" s="173"/>
      <c r="D15" s="173"/>
      <c r="E15" s="173"/>
      <c r="F15" s="177"/>
    </row>
    <row r="16" spans="2:15" ht="21.6" customHeight="1" x14ac:dyDescent="0.25">
      <c r="B16" s="926" t="s">
        <v>390</v>
      </c>
      <c r="C16" s="926"/>
      <c r="D16" s="926"/>
      <c r="E16" s="926"/>
      <c r="F16" s="926"/>
      <c r="G16" s="926"/>
      <c r="H16" s="926"/>
      <c r="I16" s="926"/>
      <c r="J16" s="926"/>
      <c r="K16" s="926"/>
      <c r="L16" s="926"/>
      <c r="M16" s="926"/>
      <c r="N16" s="926"/>
      <c r="O16" s="926"/>
    </row>
    <row r="17" spans="2:15" ht="19.5" customHeight="1" x14ac:dyDescent="0.3">
      <c r="F17" s="177"/>
    </row>
    <row r="18" spans="2:15" ht="19.5" customHeight="1" x14ac:dyDescent="0.3">
      <c r="B18" s="36"/>
      <c r="C18" s="36"/>
      <c r="D18" s="36"/>
      <c r="E18" s="36"/>
      <c r="F18" s="129"/>
      <c r="G18" s="36"/>
      <c r="H18" s="36"/>
      <c r="I18" s="36"/>
      <c r="J18" s="36"/>
      <c r="K18" s="36"/>
      <c r="L18" s="36"/>
      <c r="M18" s="36"/>
      <c r="N18" s="36"/>
      <c r="O18" s="36"/>
    </row>
    <row r="19" spans="2:15" ht="19.5" customHeight="1" x14ac:dyDescent="0.3">
      <c r="B19" s="36"/>
      <c r="C19" s="36"/>
      <c r="D19" s="36"/>
      <c r="E19" s="36"/>
      <c r="F19" s="129"/>
      <c r="G19" s="36"/>
      <c r="H19" s="36"/>
      <c r="I19" s="36"/>
      <c r="J19" s="36"/>
      <c r="K19" s="36"/>
      <c r="L19" s="36"/>
      <c r="M19" s="36"/>
      <c r="N19" s="36"/>
      <c r="O19" s="36"/>
    </row>
    <row r="20" spans="2:15" ht="19.5" customHeight="1" x14ac:dyDescent="0.3">
      <c r="B20" s="105"/>
      <c r="C20" s="105"/>
      <c r="D20" s="105"/>
      <c r="E20" s="105"/>
      <c r="F20" s="62"/>
      <c r="G20" s="105"/>
      <c r="H20" s="105"/>
      <c r="I20" s="105"/>
      <c r="J20" s="105"/>
      <c r="K20" s="105"/>
      <c r="L20" s="103"/>
      <c r="M20" s="105"/>
      <c r="N20" s="105"/>
      <c r="O20" s="105"/>
    </row>
    <row r="21" spans="2:15" ht="19.5" customHeight="1" x14ac:dyDescent="0.3">
      <c r="B21" s="105"/>
      <c r="C21" s="300">
        <f>+C8</f>
        <v>2007</v>
      </c>
      <c r="D21" s="300">
        <f t="shared" ref="D21:O21" si="0">+D8</f>
        <v>2008</v>
      </c>
      <c r="E21" s="300">
        <f t="shared" si="0"/>
        <v>2009</v>
      </c>
      <c r="F21" s="300">
        <f t="shared" si="0"/>
        <v>2010</v>
      </c>
      <c r="G21" s="300">
        <f t="shared" si="0"/>
        <v>2011</v>
      </c>
      <c r="H21" s="300">
        <f t="shared" si="0"/>
        <v>2012</v>
      </c>
      <c r="I21" s="300">
        <f t="shared" si="0"/>
        <v>2013</v>
      </c>
      <c r="J21" s="300">
        <f t="shared" si="0"/>
        <v>2014</v>
      </c>
      <c r="K21" s="300">
        <f t="shared" si="0"/>
        <v>2015</v>
      </c>
      <c r="L21" s="300">
        <f t="shared" si="0"/>
        <v>2016</v>
      </c>
      <c r="M21" s="300">
        <f t="shared" si="0"/>
        <v>2017</v>
      </c>
      <c r="N21" s="300">
        <f t="shared" si="0"/>
        <v>2018</v>
      </c>
      <c r="O21" s="300">
        <f t="shared" si="0"/>
        <v>2019</v>
      </c>
    </row>
    <row r="22" spans="2:15" ht="19.5" customHeight="1" x14ac:dyDescent="0.25">
      <c r="B22" s="105" t="s">
        <v>270</v>
      </c>
      <c r="C22" s="562">
        <f>C9/C10</f>
        <v>0.14270472125900241</v>
      </c>
      <c r="D22" s="562">
        <f t="shared" ref="D22:O22" si="1">D9/D10</f>
        <v>0.14841305319624498</v>
      </c>
      <c r="E22" s="562">
        <f t="shared" si="1"/>
        <v>0.16129032258064516</v>
      </c>
      <c r="F22" s="562">
        <f t="shared" si="1"/>
        <v>0.16252967839412907</v>
      </c>
      <c r="G22" s="562">
        <f t="shared" si="1"/>
        <v>0.16483728095513192</v>
      </c>
      <c r="H22" s="562">
        <f t="shared" si="1"/>
        <v>0.16010591350397177</v>
      </c>
      <c r="I22" s="562">
        <f t="shared" si="1"/>
        <v>0.16282540208920576</v>
      </c>
      <c r="J22" s="562">
        <f t="shared" si="1"/>
        <v>0.14825902000945329</v>
      </c>
      <c r="K22" s="562">
        <f t="shared" si="1"/>
        <v>0.15773077553697326</v>
      </c>
      <c r="L22" s="562">
        <f t="shared" si="1"/>
        <v>0.15795567317234535</v>
      </c>
      <c r="M22" s="562">
        <f t="shared" si="1"/>
        <v>0.17146533697925045</v>
      </c>
      <c r="N22" s="562">
        <f t="shared" si="1"/>
        <v>0.16983222538778095</v>
      </c>
      <c r="O22" s="562">
        <f t="shared" si="1"/>
        <v>0.17872544321993292</v>
      </c>
    </row>
    <row r="23" spans="2:15" ht="19.5" customHeight="1" x14ac:dyDescent="0.3">
      <c r="B23" s="36"/>
      <c r="C23" s="36"/>
      <c r="D23" s="36"/>
      <c r="E23" s="36"/>
      <c r="F23" s="129"/>
      <c r="G23" s="36"/>
      <c r="H23" s="36"/>
      <c r="I23" s="36"/>
      <c r="J23" s="36"/>
      <c r="K23" s="36"/>
      <c r="L23" s="36"/>
      <c r="M23" s="36"/>
      <c r="N23" s="36"/>
      <c r="O23" s="36"/>
    </row>
    <row r="24" spans="2:15" ht="19.5" customHeight="1" x14ac:dyDescent="0.3">
      <c r="F24" s="177"/>
    </row>
    <row r="25" spans="2:15" ht="19.5" customHeight="1" x14ac:dyDescent="0.3">
      <c r="F25" s="177"/>
    </row>
    <row r="26" spans="2:15" ht="19.5" customHeight="1" x14ac:dyDescent="0.3">
      <c r="F26" s="177"/>
    </row>
    <row r="27" spans="2:15" ht="19.5" customHeight="1" x14ac:dyDescent="0.3">
      <c r="F27" s="177"/>
    </row>
    <row r="28" spans="2:15" ht="19.5" customHeight="1" x14ac:dyDescent="0.3">
      <c r="F28" s="177"/>
    </row>
    <row r="29" spans="2:15" ht="19.5" customHeight="1" x14ac:dyDescent="0.3">
      <c r="F29" s="177"/>
    </row>
    <row r="30" spans="2:15" ht="19.5" customHeight="1" x14ac:dyDescent="0.3">
      <c r="F30" s="177"/>
    </row>
    <row r="31" spans="2:15" ht="19.5" customHeight="1" x14ac:dyDescent="0.3">
      <c r="F31" s="177"/>
    </row>
    <row r="32" spans="2:15" ht="19.5" customHeight="1" x14ac:dyDescent="0.25">
      <c r="F32" s="177"/>
    </row>
    <row r="33" spans="1:14" ht="19.5" customHeight="1" x14ac:dyDescent="0.25">
      <c r="F33" s="177"/>
    </row>
    <row r="34" spans="1:14" ht="19.5" customHeight="1" x14ac:dyDescent="0.25">
      <c r="F34" s="177"/>
    </row>
    <row r="35" spans="1:14" ht="19.5" customHeight="1" x14ac:dyDescent="0.25">
      <c r="F35" s="177"/>
    </row>
    <row r="36" spans="1:14" ht="17.25" customHeight="1" x14ac:dyDescent="0.25">
      <c r="C36" s="205"/>
      <c r="D36" s="205"/>
      <c r="E36" s="205"/>
      <c r="F36" s="205"/>
      <c r="G36" s="205"/>
      <c r="H36" s="205"/>
      <c r="I36" s="205"/>
      <c r="J36" s="205"/>
      <c r="K36" s="205"/>
      <c r="L36" s="205"/>
      <c r="M36" s="205"/>
    </row>
    <row r="37" spans="1:14" ht="17.25" customHeight="1" x14ac:dyDescent="0.3">
      <c r="B37" s="209"/>
      <c r="C37" s="205"/>
      <c r="D37" s="205"/>
      <c r="E37" s="205"/>
      <c r="F37" s="205"/>
      <c r="G37" s="205"/>
      <c r="H37" s="205"/>
      <c r="I37" s="205"/>
      <c r="J37" s="205"/>
      <c r="K37" s="205"/>
      <c r="L37" s="205"/>
      <c r="M37" s="205"/>
    </row>
    <row r="38" spans="1:14" ht="17.25" customHeight="1" x14ac:dyDescent="0.3">
      <c r="B38" s="209"/>
      <c r="C38" s="205"/>
      <c r="D38" s="205"/>
      <c r="E38" s="205"/>
      <c r="F38" s="205"/>
      <c r="G38" s="205"/>
      <c r="H38" s="205"/>
      <c r="I38" s="205"/>
      <c r="J38" s="205"/>
      <c r="K38" s="205"/>
      <c r="L38" s="205"/>
      <c r="M38" s="205"/>
    </row>
    <row r="39" spans="1:14" ht="17.25" customHeight="1" x14ac:dyDescent="0.3">
      <c r="B39" s="209"/>
      <c r="C39" s="205"/>
      <c r="D39" s="205"/>
      <c r="E39" s="205"/>
      <c r="F39" s="205"/>
      <c r="G39" s="205"/>
      <c r="H39" s="205"/>
      <c r="I39" s="205"/>
      <c r="J39" s="205"/>
      <c r="K39" s="205"/>
      <c r="L39" s="205"/>
      <c r="M39" s="205"/>
    </row>
    <row r="40" spans="1:14" ht="17.25" customHeight="1" x14ac:dyDescent="0.3">
      <c r="B40" s="209"/>
      <c r="C40" s="205"/>
      <c r="D40" s="205"/>
      <c r="E40" s="205"/>
      <c r="F40" s="205"/>
      <c r="G40" s="205"/>
      <c r="H40" s="205"/>
      <c r="I40" s="205"/>
      <c r="J40" s="205"/>
      <c r="K40" s="205"/>
      <c r="L40" s="205"/>
      <c r="M40" s="205"/>
    </row>
    <row r="41" spans="1:14" ht="17.25" customHeight="1" x14ac:dyDescent="0.3">
      <c r="B41" s="209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</row>
    <row r="42" spans="1:14" ht="14.45" customHeight="1" x14ac:dyDescent="0.3">
      <c r="B42" s="160" t="s">
        <v>634</v>
      </c>
      <c r="C42" s="202"/>
      <c r="D42" s="202"/>
      <c r="E42" s="202"/>
      <c r="F42" s="202"/>
      <c r="G42" s="202"/>
      <c r="H42" s="202"/>
      <c r="I42" s="202"/>
      <c r="J42" s="202"/>
      <c r="K42" s="202"/>
      <c r="L42" s="202"/>
      <c r="M42" s="202"/>
    </row>
    <row r="43" spans="1:14" ht="15.6" customHeight="1" x14ac:dyDescent="0.25">
      <c r="B43" s="947" t="s">
        <v>236</v>
      </c>
      <c r="C43" s="947"/>
      <c r="D43" s="947"/>
      <c r="E43" s="947"/>
      <c r="F43" s="947"/>
      <c r="G43" s="947"/>
      <c r="H43" s="947"/>
      <c r="I43" s="947"/>
      <c r="J43" s="947"/>
      <c r="K43" s="947"/>
      <c r="L43" s="947"/>
      <c r="M43" s="947"/>
      <c r="N43" s="947"/>
    </row>
    <row r="44" spans="1:14" ht="15.75" x14ac:dyDescent="0.3">
      <c r="A44" s="152"/>
      <c r="B44" s="160" t="s">
        <v>229</v>
      </c>
      <c r="C44" s="207"/>
      <c r="D44" s="207"/>
      <c r="E44" s="207"/>
      <c r="F44" s="207"/>
      <c r="G44" s="207"/>
      <c r="H44" s="207"/>
    </row>
    <row r="45" spans="1:14" x14ac:dyDescent="0.25">
      <c r="C45" s="208"/>
    </row>
  </sheetData>
  <sheetProtection selectLockedCells="1" selectUnlockedCells="1"/>
  <mergeCells count="7">
    <mergeCell ref="B43:N43"/>
    <mergeCell ref="B5:M5"/>
    <mergeCell ref="B3:O3"/>
    <mergeCell ref="B4:O4"/>
    <mergeCell ref="B16:O16"/>
    <mergeCell ref="B7:O7"/>
    <mergeCell ref="B13:N13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>
    <tabColor rgb="FF92D050"/>
    <pageSetUpPr fitToPage="1"/>
  </sheetPr>
  <dimension ref="A1:O43"/>
  <sheetViews>
    <sheetView showGridLines="0" showZeros="0" zoomScale="80" zoomScaleNormal="80" zoomScaleSheetLayoutView="100" workbookViewId="0">
      <selection activeCell="C46" sqref="C46"/>
    </sheetView>
  </sheetViews>
  <sheetFormatPr baseColWidth="10" defaultColWidth="21" defaultRowHeight="15" x14ac:dyDescent="0.25"/>
  <cols>
    <col min="1" max="1" width="2.85546875" style="144" customWidth="1"/>
    <col min="2" max="2" width="52.7109375" style="144" customWidth="1"/>
    <col min="3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5" ht="69.75" customHeight="1" x14ac:dyDescent="0.3"/>
    <row r="2" spans="2:15" ht="35.450000000000003" customHeight="1" x14ac:dyDescent="0.3">
      <c r="J2" s="189"/>
    </row>
    <row r="3" spans="2:15" ht="28.15" customHeight="1" x14ac:dyDescent="0.25">
      <c r="B3" s="926" t="s">
        <v>118</v>
      </c>
      <c r="C3" s="926"/>
      <c r="D3" s="926"/>
      <c r="E3" s="926"/>
      <c r="F3" s="926"/>
      <c r="G3" s="926"/>
      <c r="H3" s="926"/>
      <c r="I3" s="926"/>
      <c r="J3" s="926"/>
      <c r="K3" s="926"/>
      <c r="L3" s="926"/>
      <c r="M3" s="926"/>
      <c r="N3" s="926"/>
      <c r="O3" s="926"/>
    </row>
    <row r="4" spans="2:15" ht="32.25" customHeight="1" x14ac:dyDescent="0.25">
      <c r="B4" s="926" t="s">
        <v>391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3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21.75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5" ht="20.45" customHeight="1" x14ac:dyDescent="0.25">
      <c r="B7" s="951" t="s">
        <v>187</v>
      </c>
      <c r="C7" s="951"/>
      <c r="D7" s="951"/>
      <c r="E7" s="951"/>
      <c r="F7" s="951"/>
      <c r="G7" s="951"/>
      <c r="H7" s="951"/>
      <c r="I7" s="951"/>
      <c r="J7" s="951"/>
      <c r="K7" s="951"/>
      <c r="L7" s="951"/>
      <c r="M7" s="951"/>
      <c r="N7" s="951"/>
      <c r="O7" s="951"/>
    </row>
    <row r="8" spans="2:15" ht="33" customHeight="1" x14ac:dyDescent="0.25">
      <c r="B8" s="561" t="s">
        <v>40</v>
      </c>
      <c r="C8" s="329">
        <v>2007</v>
      </c>
      <c r="D8" s="335">
        <v>2008</v>
      </c>
      <c r="E8" s="335">
        <v>2009</v>
      </c>
      <c r="F8" s="335">
        <v>2010</v>
      </c>
      <c r="G8" s="335">
        <v>2011</v>
      </c>
      <c r="H8" s="335">
        <v>2012</v>
      </c>
      <c r="I8" s="335">
        <v>2013</v>
      </c>
      <c r="J8" s="335">
        <v>2014</v>
      </c>
      <c r="K8" s="335">
        <v>2015</v>
      </c>
      <c r="L8" s="335">
        <v>2016</v>
      </c>
      <c r="M8" s="335">
        <v>2017</v>
      </c>
      <c r="N8" s="335">
        <v>2018</v>
      </c>
      <c r="O8" s="335">
        <v>2019</v>
      </c>
    </row>
    <row r="9" spans="2:15" ht="36.6" customHeight="1" x14ac:dyDescent="0.25">
      <c r="B9" s="330" t="s">
        <v>589</v>
      </c>
      <c r="C9" s="566">
        <v>933</v>
      </c>
      <c r="D9" s="566">
        <v>1013</v>
      </c>
      <c r="E9" s="566">
        <v>1061</v>
      </c>
      <c r="F9" s="566">
        <v>1212</v>
      </c>
      <c r="G9" s="566">
        <v>1258</v>
      </c>
      <c r="H9" s="566">
        <v>1324</v>
      </c>
      <c r="I9" s="566">
        <v>1452</v>
      </c>
      <c r="J9" s="566">
        <v>1577</v>
      </c>
      <c r="K9" s="566">
        <v>1676</v>
      </c>
      <c r="L9" s="566">
        <v>1783</v>
      </c>
      <c r="M9" s="566">
        <v>1877</v>
      </c>
      <c r="N9" s="566">
        <v>1961</v>
      </c>
      <c r="O9" s="566">
        <v>1976</v>
      </c>
    </row>
    <row r="10" spans="2:15" ht="36.6" customHeight="1" x14ac:dyDescent="0.25">
      <c r="B10" s="351" t="s">
        <v>588</v>
      </c>
      <c r="C10" s="566">
        <v>3749</v>
      </c>
      <c r="D10" s="566">
        <v>4474</v>
      </c>
      <c r="E10" s="566">
        <v>4464</v>
      </c>
      <c r="F10" s="566">
        <v>4633</v>
      </c>
      <c r="G10" s="566">
        <v>5193</v>
      </c>
      <c r="H10" s="566">
        <v>5665</v>
      </c>
      <c r="I10" s="566">
        <v>6031</v>
      </c>
      <c r="J10" s="566">
        <v>6347</v>
      </c>
      <c r="K10" s="566">
        <v>6099</v>
      </c>
      <c r="L10" s="566">
        <v>6046</v>
      </c>
      <c r="M10" s="566">
        <v>6217</v>
      </c>
      <c r="N10" s="566">
        <v>6318</v>
      </c>
      <c r="O10" s="566">
        <v>6261</v>
      </c>
    </row>
    <row r="11" spans="2:15" ht="17.25" customHeight="1" x14ac:dyDescent="0.3">
      <c r="B11" s="204" t="s">
        <v>269</v>
      </c>
      <c r="C11" s="205"/>
      <c r="D11" s="205"/>
      <c r="E11" s="205"/>
      <c r="F11" s="205"/>
      <c r="G11" s="205"/>
      <c r="H11" s="205"/>
      <c r="I11" s="205"/>
      <c r="J11" s="205"/>
      <c r="K11" s="205"/>
      <c r="L11" s="205"/>
      <c r="M11" s="205"/>
    </row>
    <row r="12" spans="2:15" ht="15.75" customHeight="1" x14ac:dyDescent="0.3">
      <c r="B12" s="160" t="s">
        <v>636</v>
      </c>
      <c r="C12" s="205"/>
      <c r="D12" s="205"/>
      <c r="E12" s="205"/>
      <c r="F12" s="205"/>
      <c r="G12" s="205"/>
      <c r="H12" s="205"/>
      <c r="I12" s="205"/>
      <c r="J12" s="205"/>
      <c r="K12" s="205"/>
      <c r="L12" s="205"/>
      <c r="M12" s="205"/>
    </row>
    <row r="13" spans="2:15" ht="27.75" customHeight="1" x14ac:dyDescent="0.25">
      <c r="B13" s="947" t="s">
        <v>462</v>
      </c>
      <c r="C13" s="947"/>
      <c r="D13" s="947"/>
      <c r="E13" s="947"/>
      <c r="F13" s="947"/>
      <c r="G13" s="947"/>
      <c r="H13" s="947"/>
      <c r="I13" s="947"/>
      <c r="J13" s="947"/>
      <c r="K13" s="947"/>
      <c r="L13" s="947"/>
      <c r="M13" s="947"/>
      <c r="N13" s="947"/>
    </row>
    <row r="14" spans="2:15" ht="20.100000000000001" customHeight="1" x14ac:dyDescent="0.3">
      <c r="C14" s="173"/>
      <c r="D14" s="173"/>
      <c r="E14" s="173"/>
      <c r="F14" s="177"/>
    </row>
    <row r="15" spans="2:15" ht="21.75" customHeight="1" x14ac:dyDescent="0.25">
      <c r="B15" s="926" t="s">
        <v>392</v>
      </c>
      <c r="C15" s="926"/>
      <c r="D15" s="926"/>
      <c r="E15" s="926"/>
      <c r="F15" s="926"/>
      <c r="G15" s="926"/>
      <c r="H15" s="926"/>
      <c r="I15" s="926"/>
      <c r="J15" s="926"/>
      <c r="K15" s="926"/>
      <c r="L15" s="926"/>
      <c r="M15" s="926"/>
      <c r="N15" s="926"/>
      <c r="O15" s="926"/>
    </row>
    <row r="16" spans="2:15" ht="19.5" customHeight="1" x14ac:dyDescent="0.3">
      <c r="F16" s="177"/>
    </row>
    <row r="17" spans="1:15" ht="19.5" customHeight="1" x14ac:dyDescent="0.3">
      <c r="F17" s="177"/>
    </row>
    <row r="18" spans="1:15" ht="19.5" customHeight="1" x14ac:dyDescent="0.3">
      <c r="A18" s="105"/>
      <c r="B18" s="105"/>
      <c r="C18" s="105">
        <f>+C8</f>
        <v>2007</v>
      </c>
      <c r="D18" s="105">
        <f t="shared" ref="D18:O18" si="0">+D8</f>
        <v>2008</v>
      </c>
      <c r="E18" s="105">
        <f t="shared" si="0"/>
        <v>2009</v>
      </c>
      <c r="F18" s="105">
        <f t="shared" si="0"/>
        <v>2010</v>
      </c>
      <c r="G18" s="105">
        <f t="shared" si="0"/>
        <v>2011</v>
      </c>
      <c r="H18" s="105">
        <f t="shared" si="0"/>
        <v>2012</v>
      </c>
      <c r="I18" s="105">
        <f t="shared" si="0"/>
        <v>2013</v>
      </c>
      <c r="J18" s="105">
        <f t="shared" si="0"/>
        <v>2014</v>
      </c>
      <c r="K18" s="105">
        <f t="shared" si="0"/>
        <v>2015</v>
      </c>
      <c r="L18" s="105">
        <f t="shared" si="0"/>
        <v>2016</v>
      </c>
      <c r="M18" s="105">
        <f t="shared" si="0"/>
        <v>2017</v>
      </c>
      <c r="N18" s="105">
        <f t="shared" si="0"/>
        <v>2018</v>
      </c>
      <c r="O18" s="105">
        <f t="shared" si="0"/>
        <v>2019</v>
      </c>
    </row>
    <row r="19" spans="1:15" ht="19.5" customHeight="1" x14ac:dyDescent="0.25">
      <c r="A19" s="105"/>
      <c r="B19" s="105" t="s">
        <v>271</v>
      </c>
      <c r="C19" s="87">
        <f>C9/C10</f>
        <v>0.24886636436383036</v>
      </c>
      <c r="D19" s="87">
        <f t="shared" ref="D19:O19" si="1">D9/D10</f>
        <v>0.22641931157800627</v>
      </c>
      <c r="E19" s="87">
        <f t="shared" si="1"/>
        <v>0.23767921146953405</v>
      </c>
      <c r="F19" s="87">
        <f t="shared" si="1"/>
        <v>0.26160155406863805</v>
      </c>
      <c r="G19" s="87">
        <f t="shared" si="1"/>
        <v>0.24224918159060274</v>
      </c>
      <c r="H19" s="87">
        <f t="shared" si="1"/>
        <v>0.23371579876434245</v>
      </c>
      <c r="I19" s="87">
        <f t="shared" si="1"/>
        <v>0.24075609351682972</v>
      </c>
      <c r="J19" s="87">
        <f t="shared" si="1"/>
        <v>0.24846384118481171</v>
      </c>
      <c r="K19" s="87">
        <f t="shared" si="1"/>
        <v>0.27479914740121331</v>
      </c>
      <c r="L19" s="87">
        <f t="shared" si="1"/>
        <v>0.29490572279192856</v>
      </c>
      <c r="M19" s="87">
        <f t="shared" si="1"/>
        <v>0.30191410648222616</v>
      </c>
      <c r="N19" s="87">
        <f t="shared" si="1"/>
        <v>0.31038303260525485</v>
      </c>
      <c r="O19" s="87">
        <f t="shared" si="1"/>
        <v>0.31560453601661076</v>
      </c>
    </row>
    <row r="20" spans="1:15" ht="19.5" customHeight="1" x14ac:dyDescent="0.3">
      <c r="F20" s="177"/>
    </row>
    <row r="21" spans="1:15" ht="19.5" customHeight="1" x14ac:dyDescent="0.3">
      <c r="F21" s="177"/>
    </row>
    <row r="22" spans="1:15" ht="19.5" customHeight="1" x14ac:dyDescent="0.3">
      <c r="F22" s="177"/>
    </row>
    <row r="23" spans="1:15" ht="19.5" customHeight="1" x14ac:dyDescent="0.3">
      <c r="F23" s="177"/>
    </row>
    <row r="24" spans="1:15" ht="19.5" customHeight="1" x14ac:dyDescent="0.3">
      <c r="F24" s="177"/>
    </row>
    <row r="25" spans="1:15" ht="19.5" customHeight="1" x14ac:dyDescent="0.3">
      <c r="F25" s="177"/>
    </row>
    <row r="26" spans="1:15" ht="19.5" customHeight="1" x14ac:dyDescent="0.3">
      <c r="F26" s="177"/>
    </row>
    <row r="27" spans="1:15" ht="19.5" customHeight="1" x14ac:dyDescent="0.3">
      <c r="F27" s="177"/>
    </row>
    <row r="28" spans="1:15" ht="19.5" customHeight="1" x14ac:dyDescent="0.3">
      <c r="F28" s="177"/>
    </row>
    <row r="29" spans="1:15" ht="19.5" customHeight="1" x14ac:dyDescent="0.3">
      <c r="F29" s="177"/>
    </row>
    <row r="30" spans="1:15" ht="19.5" customHeight="1" x14ac:dyDescent="0.3">
      <c r="F30" s="177"/>
    </row>
    <row r="31" spans="1:15" ht="19.5" customHeight="1" x14ac:dyDescent="0.3">
      <c r="F31" s="177"/>
    </row>
    <row r="32" spans="1:15" ht="19.5" customHeight="1" x14ac:dyDescent="0.25">
      <c r="F32" s="177"/>
    </row>
    <row r="33" spans="2:14" ht="19.5" customHeight="1" x14ac:dyDescent="0.25">
      <c r="F33" s="177"/>
    </row>
    <row r="34" spans="2:14" ht="19.5" customHeight="1" x14ac:dyDescent="0.25">
      <c r="F34" s="177"/>
    </row>
    <row r="35" spans="2:14" ht="19.5" customHeight="1" x14ac:dyDescent="0.25">
      <c r="F35" s="177"/>
    </row>
    <row r="36" spans="2:14" ht="19.5" customHeight="1" x14ac:dyDescent="0.25">
      <c r="F36" s="177"/>
    </row>
    <row r="37" spans="2:14" ht="19.5" customHeight="1" x14ac:dyDescent="0.25">
      <c r="F37" s="177"/>
    </row>
    <row r="38" spans="2:14" ht="19.5" customHeight="1" x14ac:dyDescent="0.25">
      <c r="F38" s="177"/>
    </row>
    <row r="39" spans="2:14" ht="19.5" customHeight="1" x14ac:dyDescent="0.25">
      <c r="F39" s="177"/>
    </row>
    <row r="40" spans="2:14" ht="19.5" customHeight="1" x14ac:dyDescent="0.25">
      <c r="F40" s="177"/>
    </row>
    <row r="41" spans="2:14" s="194" customFormat="1" ht="17.25" customHeight="1" x14ac:dyDescent="0.3">
      <c r="B41" s="160" t="s">
        <v>634</v>
      </c>
      <c r="C41" s="202"/>
      <c r="D41" s="202"/>
      <c r="E41" s="202"/>
      <c r="F41" s="202"/>
      <c r="G41" s="202"/>
      <c r="H41" s="202"/>
      <c r="I41" s="202"/>
      <c r="J41" s="202"/>
      <c r="K41" s="202"/>
      <c r="L41" s="202"/>
      <c r="M41" s="202"/>
    </row>
    <row r="42" spans="2:14" s="194" customFormat="1" ht="15.75" customHeight="1" x14ac:dyDescent="0.25">
      <c r="B42" s="947" t="s">
        <v>236</v>
      </c>
      <c r="C42" s="947"/>
      <c r="D42" s="947"/>
      <c r="E42" s="947"/>
      <c r="F42" s="947"/>
      <c r="G42" s="947"/>
      <c r="H42" s="947"/>
      <c r="I42" s="947"/>
      <c r="J42" s="947"/>
      <c r="K42" s="947"/>
      <c r="L42" s="947"/>
      <c r="M42" s="947"/>
      <c r="N42" s="947"/>
    </row>
    <row r="43" spans="2:14" ht="13.9" customHeight="1" x14ac:dyDescent="0.3">
      <c r="B43" s="160" t="s">
        <v>229</v>
      </c>
      <c r="C43" s="207"/>
      <c r="D43" s="207"/>
      <c r="E43" s="207"/>
      <c r="F43" s="207"/>
      <c r="G43" s="207"/>
      <c r="H43" s="207"/>
    </row>
  </sheetData>
  <sheetProtection selectLockedCells="1" selectUnlockedCells="1"/>
  <mergeCells count="7">
    <mergeCell ref="B42:N42"/>
    <mergeCell ref="B5:M5"/>
    <mergeCell ref="B3:O3"/>
    <mergeCell ref="B4:O4"/>
    <mergeCell ref="B15:O15"/>
    <mergeCell ref="B7:O7"/>
    <mergeCell ref="B13:N13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0">
    <tabColor rgb="FF92D050"/>
    <pageSetUpPr fitToPage="1"/>
  </sheetPr>
  <dimension ref="B1:P43"/>
  <sheetViews>
    <sheetView showGridLines="0" zoomScale="80" zoomScaleNormal="80" zoomScaleSheetLayoutView="100" workbookViewId="0">
      <selection activeCell="C11" sqref="C11"/>
    </sheetView>
  </sheetViews>
  <sheetFormatPr baseColWidth="10" defaultColWidth="21" defaultRowHeight="15" x14ac:dyDescent="0.25"/>
  <cols>
    <col min="1" max="1" width="2" style="144" customWidth="1"/>
    <col min="2" max="2" width="52.85546875" style="144" customWidth="1"/>
    <col min="3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5" ht="68.25" customHeight="1" x14ac:dyDescent="0.3"/>
    <row r="2" spans="2:15" ht="21" customHeight="1" x14ac:dyDescent="0.3"/>
    <row r="3" spans="2:15" ht="38.450000000000003" customHeight="1" x14ac:dyDescent="0.25">
      <c r="B3" s="934" t="s">
        <v>119</v>
      </c>
      <c r="C3" s="934"/>
      <c r="D3" s="934"/>
      <c r="E3" s="934"/>
      <c r="F3" s="934"/>
      <c r="G3" s="934"/>
      <c r="H3" s="934"/>
      <c r="I3" s="934"/>
      <c r="J3" s="934"/>
      <c r="K3" s="934"/>
      <c r="L3" s="934"/>
      <c r="M3" s="934"/>
      <c r="N3" s="934"/>
      <c r="O3" s="934"/>
    </row>
    <row r="4" spans="2:15" ht="36.75" customHeight="1" x14ac:dyDescent="0.25">
      <c r="B4" s="926" t="s">
        <v>407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1.9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21.75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5" ht="27" customHeight="1" x14ac:dyDescent="0.25">
      <c r="B7" s="954" t="s">
        <v>125</v>
      </c>
      <c r="C7" s="954"/>
      <c r="D7" s="954"/>
      <c r="E7" s="954"/>
      <c r="F7" s="954"/>
      <c r="G7" s="954"/>
      <c r="H7" s="954"/>
      <c r="I7" s="954"/>
      <c r="J7" s="954"/>
      <c r="K7" s="954"/>
      <c r="L7" s="954"/>
      <c r="M7" s="954"/>
      <c r="N7" s="954"/>
      <c r="O7" s="954"/>
    </row>
    <row r="8" spans="2:15" ht="33" customHeight="1" x14ac:dyDescent="0.25">
      <c r="B8" s="334" t="s">
        <v>40</v>
      </c>
      <c r="C8" s="336">
        <v>2007</v>
      </c>
      <c r="D8" s="146">
        <v>2008</v>
      </c>
      <c r="E8" s="146">
        <v>2009</v>
      </c>
      <c r="F8" s="146">
        <v>2010</v>
      </c>
      <c r="G8" s="146">
        <v>2011</v>
      </c>
      <c r="H8" s="146">
        <v>2012</v>
      </c>
      <c r="I8" s="146">
        <v>2013</v>
      </c>
      <c r="J8" s="146">
        <v>2014</v>
      </c>
      <c r="K8" s="146">
        <v>2015</v>
      </c>
      <c r="L8" s="146">
        <v>2016</v>
      </c>
      <c r="M8" s="146">
        <v>2017</v>
      </c>
      <c r="N8" s="146">
        <v>2018</v>
      </c>
      <c r="O8" s="146">
        <v>2019</v>
      </c>
    </row>
    <row r="9" spans="2:15" ht="33" customHeight="1" x14ac:dyDescent="0.25">
      <c r="B9" s="347" t="s">
        <v>590</v>
      </c>
      <c r="C9" s="565">
        <v>2305761</v>
      </c>
      <c r="D9" s="565">
        <v>2870450</v>
      </c>
      <c r="E9" s="565">
        <v>3027324</v>
      </c>
      <c r="F9" s="565">
        <v>3288529</v>
      </c>
      <c r="G9" s="565">
        <v>3822804</v>
      </c>
      <c r="H9" s="565">
        <v>4107724</v>
      </c>
      <c r="I9" s="565">
        <v>4973232</v>
      </c>
      <c r="J9" s="565">
        <v>5140604</v>
      </c>
      <c r="K9" s="565">
        <v>4845055</v>
      </c>
      <c r="L9" s="565">
        <v>4726362</v>
      </c>
      <c r="M9" s="565">
        <v>5162890</v>
      </c>
      <c r="N9" s="565">
        <v>5280526</v>
      </c>
      <c r="O9" s="565">
        <v>5182586</v>
      </c>
    </row>
    <row r="10" spans="2:15" ht="33" customHeight="1" x14ac:dyDescent="0.3">
      <c r="B10" s="147" t="s">
        <v>591</v>
      </c>
      <c r="C10" s="229">
        <v>2194517</v>
      </c>
      <c r="D10" s="229">
        <v>2783325</v>
      </c>
      <c r="E10" s="229">
        <v>2915661</v>
      </c>
      <c r="F10" s="229">
        <v>3151944</v>
      </c>
      <c r="G10" s="229">
        <v>3715359</v>
      </c>
      <c r="H10" s="229">
        <v>4005971</v>
      </c>
      <c r="I10" s="229">
        <v>4874396</v>
      </c>
      <c r="J10" s="229">
        <v>5067360</v>
      </c>
      <c r="K10" s="229">
        <v>4790802</v>
      </c>
      <c r="L10" s="229">
        <v>4671171</v>
      </c>
      <c r="M10" s="229">
        <v>5101265</v>
      </c>
      <c r="N10" s="229">
        <v>5216813</v>
      </c>
      <c r="O10" s="229">
        <v>5116621</v>
      </c>
    </row>
    <row r="11" spans="2:15" ht="33" customHeight="1" x14ac:dyDescent="0.3">
      <c r="B11" s="147" t="s">
        <v>592</v>
      </c>
      <c r="C11" s="229">
        <v>111244</v>
      </c>
      <c r="D11" s="229">
        <v>87125</v>
      </c>
      <c r="E11" s="229">
        <v>111663</v>
      </c>
      <c r="F11" s="229">
        <v>136585</v>
      </c>
      <c r="G11" s="229">
        <v>107445</v>
      </c>
      <c r="H11" s="229">
        <v>101753</v>
      </c>
      <c r="I11" s="229">
        <v>98836</v>
      </c>
      <c r="J11" s="229">
        <v>73244</v>
      </c>
      <c r="K11" s="229">
        <v>54253</v>
      </c>
      <c r="L11" s="229">
        <v>55191</v>
      </c>
      <c r="M11" s="229">
        <v>61625</v>
      </c>
      <c r="N11" s="229">
        <v>63713</v>
      </c>
      <c r="O11" s="229">
        <v>65965</v>
      </c>
    </row>
    <row r="12" spans="2:15" ht="33" customHeight="1" x14ac:dyDescent="0.3">
      <c r="B12" s="347" t="s">
        <v>406</v>
      </c>
      <c r="C12" s="565">
        <v>1211191</v>
      </c>
      <c r="D12" s="565">
        <v>1343898</v>
      </c>
      <c r="E12" s="565">
        <v>1407983</v>
      </c>
      <c r="F12" s="565">
        <v>1638403</v>
      </c>
      <c r="G12" s="565">
        <v>1755376</v>
      </c>
      <c r="H12" s="565">
        <v>1886622</v>
      </c>
      <c r="I12" s="565">
        <v>2065375</v>
      </c>
      <c r="J12" s="565">
        <v>2170216</v>
      </c>
      <c r="K12" s="565">
        <v>2218867</v>
      </c>
      <c r="L12" s="565">
        <v>2275577</v>
      </c>
      <c r="M12" s="565">
        <v>2411285</v>
      </c>
      <c r="N12" s="565">
        <v>2551247</v>
      </c>
      <c r="O12" s="565">
        <v>2634443</v>
      </c>
    </row>
    <row r="13" spans="2:15" s="152" customFormat="1" ht="33" customHeight="1" x14ac:dyDescent="0.25">
      <c r="B13" s="147" t="s">
        <v>593</v>
      </c>
      <c r="C13" s="229">
        <v>1005754</v>
      </c>
      <c r="D13" s="229">
        <v>1128275</v>
      </c>
      <c r="E13" s="229">
        <v>1172820</v>
      </c>
      <c r="F13" s="229">
        <v>1362094</v>
      </c>
      <c r="G13" s="229">
        <v>1469557</v>
      </c>
      <c r="H13" s="229">
        <v>1587561</v>
      </c>
      <c r="I13" s="229">
        <v>1754728</v>
      </c>
      <c r="J13" s="229">
        <v>1889952</v>
      </c>
      <c r="K13" s="229">
        <v>1990577</v>
      </c>
      <c r="L13" s="229">
        <v>2026836</v>
      </c>
      <c r="M13" s="229">
        <v>2159551</v>
      </c>
      <c r="N13" s="229">
        <v>2276472</v>
      </c>
      <c r="O13" s="229">
        <v>2361125</v>
      </c>
    </row>
    <row r="14" spans="2:15" s="152" customFormat="1" ht="33" customHeight="1" x14ac:dyDescent="0.3">
      <c r="B14" s="147" t="s">
        <v>594</v>
      </c>
      <c r="C14" s="229">
        <v>10889</v>
      </c>
      <c r="D14" s="229">
        <v>11348</v>
      </c>
      <c r="E14" s="229">
        <v>12502</v>
      </c>
      <c r="F14" s="229">
        <v>11344</v>
      </c>
      <c r="G14" s="229">
        <v>12904</v>
      </c>
      <c r="H14" s="229">
        <v>16302</v>
      </c>
      <c r="I14" s="229">
        <v>13764</v>
      </c>
      <c r="J14" s="229">
        <v>20043</v>
      </c>
      <c r="K14" s="229">
        <v>13060</v>
      </c>
      <c r="L14" s="229">
        <v>12638</v>
      </c>
      <c r="M14" s="229">
        <v>21964</v>
      </c>
      <c r="N14" s="229">
        <v>17145</v>
      </c>
      <c r="O14" s="229">
        <v>16561</v>
      </c>
    </row>
    <row r="15" spans="2:15" s="152" customFormat="1" ht="33" customHeight="1" x14ac:dyDescent="0.3">
      <c r="B15" s="147" t="s">
        <v>595</v>
      </c>
      <c r="C15" s="229">
        <v>194548</v>
      </c>
      <c r="D15" s="229">
        <v>204275</v>
      </c>
      <c r="E15" s="229">
        <v>222661</v>
      </c>
      <c r="F15" s="229">
        <v>264965</v>
      </c>
      <c r="G15" s="229">
        <v>272915</v>
      </c>
      <c r="H15" s="229">
        <v>282759</v>
      </c>
      <c r="I15" s="229">
        <v>296883</v>
      </c>
      <c r="J15" s="229">
        <v>260221</v>
      </c>
      <c r="K15" s="229">
        <v>215230</v>
      </c>
      <c r="L15" s="229">
        <v>236103</v>
      </c>
      <c r="M15" s="229">
        <v>229770</v>
      </c>
      <c r="N15" s="229">
        <v>257630</v>
      </c>
      <c r="O15" s="229">
        <v>256757</v>
      </c>
    </row>
    <row r="16" spans="2:15" s="152" customFormat="1" ht="33" customHeight="1" x14ac:dyDescent="0.3">
      <c r="B16" s="148" t="s">
        <v>172</v>
      </c>
      <c r="C16" s="565">
        <v>3516952</v>
      </c>
      <c r="D16" s="565">
        <v>4214348</v>
      </c>
      <c r="E16" s="565">
        <v>4435307</v>
      </c>
      <c r="F16" s="565">
        <v>4926932</v>
      </c>
      <c r="G16" s="565">
        <v>5578180</v>
      </c>
      <c r="H16" s="565">
        <v>5994346</v>
      </c>
      <c r="I16" s="565">
        <v>7038607</v>
      </c>
      <c r="J16" s="565">
        <v>7310820</v>
      </c>
      <c r="K16" s="565">
        <v>7063922</v>
      </c>
      <c r="L16" s="565">
        <v>7001939</v>
      </c>
      <c r="M16" s="565">
        <v>7574175</v>
      </c>
      <c r="N16" s="565">
        <v>7831773</v>
      </c>
      <c r="O16" s="565">
        <v>7817029</v>
      </c>
    </row>
    <row r="17" spans="2:16" ht="7.15" customHeight="1" x14ac:dyDescent="0.3">
      <c r="B17" s="160"/>
      <c r="C17" s="160"/>
      <c r="D17" s="160"/>
      <c r="E17" s="160"/>
      <c r="F17" s="160"/>
      <c r="G17" s="160"/>
      <c r="H17" s="160"/>
      <c r="I17" s="160"/>
      <c r="J17" s="160"/>
      <c r="K17" s="160"/>
      <c r="L17" s="160"/>
      <c r="M17" s="160"/>
    </row>
    <row r="18" spans="2:16" ht="14.45" x14ac:dyDescent="0.3">
      <c r="B18" s="160" t="s">
        <v>230</v>
      </c>
      <c r="C18" s="173"/>
      <c r="D18" s="173"/>
      <c r="E18" s="173"/>
      <c r="F18" s="173"/>
      <c r="G18" s="173"/>
      <c r="H18" s="173"/>
      <c r="I18" s="173"/>
    </row>
    <row r="19" spans="2:16" ht="14.45" x14ac:dyDescent="0.3">
      <c r="B19" s="190"/>
      <c r="C19" s="173"/>
      <c r="D19" s="173"/>
      <c r="E19" s="173"/>
      <c r="F19" s="173"/>
      <c r="G19" s="173"/>
      <c r="H19" s="173"/>
      <c r="I19" s="173"/>
    </row>
    <row r="20" spans="2:16" ht="14.45" x14ac:dyDescent="0.3">
      <c r="B20" s="190"/>
      <c r="C20" s="173"/>
      <c r="D20" s="173"/>
      <c r="E20" s="173"/>
      <c r="F20" s="173"/>
      <c r="G20" s="173"/>
      <c r="H20" s="173"/>
      <c r="I20" s="173"/>
    </row>
    <row r="21" spans="2:16" ht="21.75" customHeight="1" x14ac:dyDescent="0.25">
      <c r="B21" s="926" t="s">
        <v>393</v>
      </c>
      <c r="C21" s="926"/>
      <c r="D21" s="926"/>
      <c r="E21" s="926"/>
      <c r="F21" s="926"/>
      <c r="G21" s="926"/>
      <c r="H21" s="926"/>
      <c r="I21" s="926"/>
      <c r="J21" s="926"/>
      <c r="K21" s="926"/>
      <c r="L21" s="926"/>
      <c r="M21" s="926"/>
      <c r="N21" s="926"/>
      <c r="O21" s="926"/>
    </row>
    <row r="22" spans="2:16" ht="19.5" customHeight="1" x14ac:dyDescent="0.3">
      <c r="B22" s="612"/>
      <c r="C22" s="613"/>
      <c r="D22" s="613"/>
      <c r="E22" s="613"/>
      <c r="F22" s="613"/>
      <c r="G22" s="613"/>
      <c r="H22" s="613"/>
      <c r="I22" s="613"/>
      <c r="J22" s="614"/>
      <c r="K22" s="614"/>
      <c r="L22" s="614"/>
      <c r="M22" s="614"/>
      <c r="N22" s="614"/>
      <c r="O22" s="614"/>
      <c r="P22" s="614"/>
    </row>
    <row r="23" spans="2:16" ht="19.5" customHeight="1" x14ac:dyDescent="0.3">
      <c r="B23" s="615"/>
      <c r="C23" s="78"/>
      <c r="D23" s="78"/>
      <c r="E23" s="78"/>
      <c r="F23" s="78"/>
      <c r="G23" s="78"/>
      <c r="H23" s="78"/>
      <c r="I23" s="78"/>
      <c r="J23" s="105"/>
      <c r="K23" s="105"/>
      <c r="L23" s="105"/>
      <c r="M23" s="105"/>
      <c r="N23" s="105"/>
      <c r="O23" s="105"/>
      <c r="P23" s="614"/>
    </row>
    <row r="24" spans="2:16" ht="19.5" customHeight="1" x14ac:dyDescent="0.3">
      <c r="B24" s="588"/>
      <c r="C24" s="589">
        <f t="shared" ref="C24:O24" si="0">+C8</f>
        <v>2007</v>
      </c>
      <c r="D24" s="589">
        <f t="shared" si="0"/>
        <v>2008</v>
      </c>
      <c r="E24" s="589">
        <f t="shared" si="0"/>
        <v>2009</v>
      </c>
      <c r="F24" s="589">
        <f t="shared" si="0"/>
        <v>2010</v>
      </c>
      <c r="G24" s="589">
        <f t="shared" si="0"/>
        <v>2011</v>
      </c>
      <c r="H24" s="589">
        <f t="shared" si="0"/>
        <v>2012</v>
      </c>
      <c r="I24" s="589">
        <f t="shared" si="0"/>
        <v>2013</v>
      </c>
      <c r="J24" s="589">
        <f t="shared" si="0"/>
        <v>2014</v>
      </c>
      <c r="K24" s="589">
        <f t="shared" si="0"/>
        <v>2015</v>
      </c>
      <c r="L24" s="589">
        <f t="shared" si="0"/>
        <v>2016</v>
      </c>
      <c r="M24" s="589">
        <f t="shared" si="0"/>
        <v>2017</v>
      </c>
      <c r="N24" s="589">
        <f t="shared" si="0"/>
        <v>2018</v>
      </c>
      <c r="O24" s="589">
        <f t="shared" si="0"/>
        <v>2019</v>
      </c>
      <c r="P24" s="614"/>
    </row>
    <row r="25" spans="2:16" ht="19.5" customHeight="1" x14ac:dyDescent="0.3">
      <c r="B25" s="590" t="str">
        <f>+B9</f>
        <v>Sector público</v>
      </c>
      <c r="C25" s="122">
        <f>+C9</f>
        <v>2305761</v>
      </c>
      <c r="D25" s="122">
        <f t="shared" ref="D25:O25" si="1">+D9</f>
        <v>2870450</v>
      </c>
      <c r="E25" s="122">
        <f t="shared" si="1"/>
        <v>3027324</v>
      </c>
      <c r="F25" s="122">
        <f t="shared" si="1"/>
        <v>3288529</v>
      </c>
      <c r="G25" s="122">
        <f t="shared" si="1"/>
        <v>3822804</v>
      </c>
      <c r="H25" s="122">
        <f t="shared" si="1"/>
        <v>4107724</v>
      </c>
      <c r="I25" s="122">
        <f t="shared" si="1"/>
        <v>4973232</v>
      </c>
      <c r="J25" s="122">
        <f t="shared" si="1"/>
        <v>5140604</v>
      </c>
      <c r="K25" s="122">
        <f t="shared" si="1"/>
        <v>4845055</v>
      </c>
      <c r="L25" s="122">
        <f t="shared" si="1"/>
        <v>4726362</v>
      </c>
      <c r="M25" s="122">
        <f t="shared" si="1"/>
        <v>5162890</v>
      </c>
      <c r="N25" s="122">
        <f t="shared" si="1"/>
        <v>5280526</v>
      </c>
      <c r="O25" s="122">
        <f t="shared" si="1"/>
        <v>5182586</v>
      </c>
      <c r="P25" s="614"/>
    </row>
    <row r="26" spans="2:16" ht="19.149999999999999" customHeight="1" x14ac:dyDescent="0.3">
      <c r="B26" s="590" t="str">
        <f>+B12</f>
        <v>Sector privado</v>
      </c>
      <c r="C26" s="122">
        <f>+C12</f>
        <v>1211191</v>
      </c>
      <c r="D26" s="122">
        <f t="shared" ref="D26:O26" si="2">+D12</f>
        <v>1343898</v>
      </c>
      <c r="E26" s="122">
        <f t="shared" si="2"/>
        <v>1407983</v>
      </c>
      <c r="F26" s="122">
        <f t="shared" si="2"/>
        <v>1638403</v>
      </c>
      <c r="G26" s="122">
        <f t="shared" si="2"/>
        <v>1755376</v>
      </c>
      <c r="H26" s="122">
        <f t="shared" si="2"/>
        <v>1886622</v>
      </c>
      <c r="I26" s="122">
        <f t="shared" si="2"/>
        <v>2065375</v>
      </c>
      <c r="J26" s="122">
        <f t="shared" si="2"/>
        <v>2170216</v>
      </c>
      <c r="K26" s="122">
        <f t="shared" si="2"/>
        <v>2218867</v>
      </c>
      <c r="L26" s="122">
        <f t="shared" si="2"/>
        <v>2275577</v>
      </c>
      <c r="M26" s="122">
        <f t="shared" si="2"/>
        <v>2411285</v>
      </c>
      <c r="N26" s="122">
        <f t="shared" si="2"/>
        <v>2551247</v>
      </c>
      <c r="O26" s="122">
        <f t="shared" si="2"/>
        <v>2634443</v>
      </c>
      <c r="P26" s="614"/>
    </row>
    <row r="27" spans="2:16" ht="19.5" customHeight="1" x14ac:dyDescent="0.3">
      <c r="B27" s="128"/>
      <c r="C27" s="128"/>
      <c r="D27" s="591"/>
      <c r="E27" s="591"/>
      <c r="F27" s="591"/>
      <c r="G27" s="591"/>
      <c r="H27" s="591"/>
      <c r="I27" s="591"/>
      <c r="J27" s="591"/>
      <c r="K27" s="591"/>
      <c r="L27" s="591"/>
      <c r="M27" s="591"/>
      <c r="N27" s="591"/>
      <c r="O27" s="86"/>
      <c r="P27" s="614"/>
    </row>
    <row r="28" spans="2:16" ht="19.5" customHeight="1" x14ac:dyDescent="0.3">
      <c r="B28" s="328"/>
      <c r="C28" s="328"/>
      <c r="D28" s="616"/>
      <c r="E28" s="616"/>
      <c r="F28" s="616"/>
      <c r="G28" s="616"/>
      <c r="H28" s="616"/>
      <c r="I28" s="616"/>
      <c r="J28" s="616"/>
      <c r="K28" s="616"/>
      <c r="L28" s="616"/>
      <c r="M28" s="616"/>
      <c r="N28" s="616"/>
      <c r="O28" s="105"/>
      <c r="P28" s="614"/>
    </row>
    <row r="29" spans="2:16" ht="19.5" customHeight="1" x14ac:dyDescent="0.25">
      <c r="B29" s="615"/>
      <c r="C29" s="78"/>
      <c r="D29" s="78"/>
      <c r="E29" s="78"/>
      <c r="F29" s="78"/>
      <c r="G29" s="78"/>
      <c r="H29" s="78"/>
      <c r="I29" s="78"/>
      <c r="J29" s="105"/>
      <c r="K29" s="105"/>
      <c r="L29" s="105"/>
      <c r="M29" s="105"/>
      <c r="N29" s="105"/>
      <c r="O29" s="105"/>
      <c r="P29" s="614"/>
    </row>
    <row r="30" spans="2:16" ht="19.5" customHeight="1" x14ac:dyDescent="0.25">
      <c r="B30" s="612"/>
      <c r="C30" s="613"/>
      <c r="D30" s="613"/>
      <c r="E30" s="613"/>
      <c r="F30" s="613"/>
      <c r="G30" s="613"/>
      <c r="H30" s="613"/>
      <c r="I30" s="613"/>
      <c r="J30" s="614"/>
      <c r="K30" s="614"/>
      <c r="L30" s="614"/>
      <c r="M30" s="614"/>
      <c r="N30" s="614"/>
      <c r="O30" s="614"/>
      <c r="P30" s="614"/>
    </row>
    <row r="31" spans="2:16" ht="19.5" customHeight="1" x14ac:dyDescent="0.25">
      <c r="B31" s="612"/>
      <c r="C31" s="613"/>
      <c r="D31" s="613"/>
      <c r="E31" s="613"/>
      <c r="F31" s="613"/>
      <c r="G31" s="613"/>
      <c r="H31" s="613"/>
      <c r="I31" s="613"/>
      <c r="J31" s="614"/>
      <c r="K31" s="614"/>
      <c r="L31" s="614"/>
      <c r="M31" s="614"/>
      <c r="N31" s="614"/>
      <c r="O31" s="614"/>
      <c r="P31" s="614"/>
    </row>
    <row r="32" spans="2:16" ht="19.5" customHeight="1" x14ac:dyDescent="0.25">
      <c r="B32" s="612"/>
      <c r="C32" s="613"/>
      <c r="D32" s="613"/>
      <c r="E32" s="613"/>
      <c r="F32" s="613"/>
      <c r="G32" s="613"/>
      <c r="H32" s="613"/>
      <c r="I32" s="613"/>
      <c r="J32" s="614"/>
      <c r="K32" s="614"/>
      <c r="L32" s="614"/>
      <c r="M32" s="614"/>
      <c r="N32" s="614"/>
      <c r="O32" s="614"/>
      <c r="P32" s="614"/>
    </row>
    <row r="33" spans="2:16" ht="19.5" customHeight="1" x14ac:dyDescent="0.25">
      <c r="B33" s="612"/>
      <c r="C33" s="613"/>
      <c r="D33" s="613"/>
      <c r="E33" s="613"/>
      <c r="F33" s="613"/>
      <c r="G33" s="613"/>
      <c r="H33" s="613"/>
      <c r="I33" s="613"/>
      <c r="J33" s="614"/>
      <c r="K33" s="614"/>
      <c r="L33" s="614"/>
      <c r="M33" s="614"/>
      <c r="N33" s="614"/>
      <c r="O33" s="614"/>
      <c r="P33" s="614"/>
    </row>
    <row r="34" spans="2:16" ht="19.5" customHeight="1" x14ac:dyDescent="0.25">
      <c r="B34" s="612"/>
      <c r="C34" s="613"/>
      <c r="D34" s="613"/>
      <c r="E34" s="613"/>
      <c r="F34" s="613"/>
      <c r="G34" s="613"/>
      <c r="H34" s="613"/>
      <c r="I34" s="613"/>
      <c r="J34" s="614"/>
      <c r="K34" s="614"/>
      <c r="L34" s="614"/>
      <c r="M34" s="614"/>
      <c r="N34" s="614"/>
      <c r="O34" s="614"/>
      <c r="P34" s="614"/>
    </row>
    <row r="35" spans="2:16" ht="19.5" customHeight="1" x14ac:dyDescent="0.25">
      <c r="B35" s="612"/>
      <c r="C35" s="613"/>
      <c r="D35" s="613"/>
      <c r="E35" s="613"/>
      <c r="F35" s="613"/>
      <c r="G35" s="613"/>
      <c r="H35" s="613"/>
      <c r="I35" s="613"/>
      <c r="J35" s="614"/>
      <c r="K35" s="614"/>
      <c r="L35" s="614"/>
      <c r="M35" s="614"/>
      <c r="N35" s="614"/>
      <c r="O35" s="614"/>
      <c r="P35" s="614"/>
    </row>
    <row r="36" spans="2:16" ht="19.5" customHeight="1" x14ac:dyDescent="0.25">
      <c r="B36" s="190"/>
      <c r="C36" s="173"/>
      <c r="D36" s="173"/>
      <c r="E36" s="173"/>
      <c r="F36" s="173"/>
      <c r="G36" s="173"/>
      <c r="H36" s="173"/>
      <c r="I36" s="173"/>
    </row>
    <row r="37" spans="2:16" ht="19.5" customHeight="1" x14ac:dyDescent="0.25">
      <c r="B37" s="190"/>
      <c r="C37" s="173"/>
      <c r="D37" s="173"/>
      <c r="E37" s="173"/>
      <c r="F37" s="173"/>
      <c r="G37" s="173"/>
      <c r="H37" s="173"/>
      <c r="I37" s="173"/>
    </row>
    <row r="38" spans="2:16" ht="19.5" customHeight="1" x14ac:dyDescent="0.25">
      <c r="B38" s="190"/>
      <c r="C38" s="173"/>
      <c r="D38" s="173"/>
      <c r="E38" s="173"/>
      <c r="F38" s="173"/>
      <c r="G38" s="173"/>
      <c r="H38" s="173"/>
      <c r="I38" s="173"/>
    </row>
    <row r="39" spans="2:16" ht="19.5" customHeight="1" x14ac:dyDescent="0.25">
      <c r="B39" s="190"/>
      <c r="C39" s="173"/>
      <c r="D39" s="173"/>
      <c r="E39" s="173"/>
      <c r="F39" s="173"/>
      <c r="G39" s="173"/>
      <c r="H39" s="173"/>
      <c r="I39" s="173"/>
    </row>
    <row r="40" spans="2:16" ht="19.5" customHeight="1" x14ac:dyDescent="0.25">
      <c r="B40" s="190"/>
      <c r="C40" s="173"/>
      <c r="D40" s="173"/>
      <c r="E40" s="173"/>
      <c r="F40" s="173"/>
      <c r="G40" s="173"/>
      <c r="H40" s="173"/>
      <c r="I40" s="173"/>
    </row>
    <row r="41" spans="2:16" ht="19.5" customHeight="1" x14ac:dyDescent="0.25">
      <c r="B41" s="190"/>
      <c r="C41" s="173"/>
      <c r="D41" s="173"/>
      <c r="E41" s="173"/>
      <c r="F41" s="173"/>
      <c r="G41" s="173"/>
      <c r="H41" s="173"/>
      <c r="I41" s="173"/>
    </row>
    <row r="42" spans="2:16" s="207" customFormat="1" ht="17.25" customHeight="1" x14ac:dyDescent="0.3">
      <c r="B42" s="160" t="s">
        <v>230</v>
      </c>
    </row>
    <row r="43" spans="2:16" s="207" customFormat="1" ht="17.25" customHeight="1" x14ac:dyDescent="0.3">
      <c r="B43" s="160" t="s">
        <v>229</v>
      </c>
    </row>
  </sheetData>
  <sheetProtection selectLockedCells="1" selectUnlockedCells="1"/>
  <mergeCells count="5">
    <mergeCell ref="B5:M5"/>
    <mergeCell ref="B3:O3"/>
    <mergeCell ref="B4:O4"/>
    <mergeCell ref="B21:O21"/>
    <mergeCell ref="B7:O7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>
    <tabColor rgb="FF92D050"/>
    <pageSetUpPr fitToPage="1"/>
  </sheetPr>
  <dimension ref="B1:O74"/>
  <sheetViews>
    <sheetView showGridLines="0" zoomScale="80" zoomScaleNormal="80" zoomScaleSheetLayoutView="100" workbookViewId="0">
      <selection activeCell="C9" sqref="C9"/>
    </sheetView>
  </sheetViews>
  <sheetFormatPr baseColWidth="10" defaultColWidth="21" defaultRowHeight="15" x14ac:dyDescent="0.25"/>
  <cols>
    <col min="1" max="1" width="2.85546875" style="144" customWidth="1"/>
    <col min="2" max="2" width="59.5703125" style="144" customWidth="1"/>
    <col min="3" max="8" width="23.7109375" style="144" customWidth="1"/>
    <col min="9" max="12" width="15.28515625" style="144" customWidth="1"/>
    <col min="13" max="146" width="11.42578125" style="144" customWidth="1"/>
    <col min="147" max="147" width="2.7109375" style="144" customWidth="1"/>
    <col min="148" max="148" width="5.5703125" style="144" customWidth="1"/>
    <col min="149" max="149" width="14.5703125" style="144" customWidth="1"/>
    <col min="150" max="150" width="11.85546875" style="144" customWidth="1"/>
    <col min="151" max="153" width="15.7109375" style="144" customWidth="1"/>
    <col min="154" max="16384" width="21" style="144"/>
  </cols>
  <sheetData>
    <row r="1" spans="2:15" ht="69" customHeight="1" x14ac:dyDescent="0.3"/>
    <row r="2" spans="2:15" ht="21" customHeight="1" x14ac:dyDescent="0.3"/>
    <row r="3" spans="2:15" ht="30.6" customHeight="1" x14ac:dyDescent="0.25">
      <c r="B3" s="934" t="s">
        <v>120</v>
      </c>
      <c r="C3" s="934"/>
      <c r="D3" s="934"/>
      <c r="E3" s="934"/>
      <c r="F3" s="934"/>
      <c r="G3" s="934"/>
      <c r="H3" s="934"/>
      <c r="I3" s="187"/>
      <c r="J3" s="187"/>
      <c r="K3" s="187"/>
    </row>
    <row r="4" spans="2:15" ht="39.6" customHeight="1" x14ac:dyDescent="0.25">
      <c r="B4" s="926" t="s">
        <v>413</v>
      </c>
      <c r="C4" s="926"/>
      <c r="D4" s="926"/>
      <c r="E4" s="926"/>
      <c r="F4" s="926"/>
      <c r="G4" s="926"/>
      <c r="H4" s="926"/>
      <c r="I4" s="162"/>
      <c r="J4" s="162"/>
      <c r="K4" s="162"/>
    </row>
    <row r="5" spans="2:15" ht="15.6" hidden="1" customHeight="1" x14ac:dyDescent="0.3">
      <c r="B5" s="931"/>
      <c r="C5" s="931"/>
      <c r="D5" s="931"/>
      <c r="E5" s="931"/>
      <c r="F5" s="931"/>
      <c r="G5" s="159"/>
      <c r="H5" s="159"/>
      <c r="I5" s="159"/>
      <c r="J5" s="159"/>
      <c r="K5" s="159"/>
    </row>
    <row r="6" spans="2:15" ht="24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</row>
    <row r="7" spans="2:15" ht="22.9" customHeight="1" x14ac:dyDescent="0.25">
      <c r="B7" s="954" t="s">
        <v>125</v>
      </c>
      <c r="C7" s="954"/>
      <c r="D7" s="954"/>
      <c r="E7" s="954"/>
      <c r="F7" s="954"/>
      <c r="G7" s="954"/>
      <c r="H7" s="954"/>
      <c r="I7" s="624"/>
      <c r="J7" s="624"/>
      <c r="K7" s="624"/>
      <c r="L7" s="624"/>
      <c r="M7" s="624"/>
      <c r="N7" s="624"/>
      <c r="O7" s="624"/>
    </row>
    <row r="8" spans="2:15" ht="50.45" customHeight="1" x14ac:dyDescent="0.25">
      <c r="B8" s="610" t="s">
        <v>40</v>
      </c>
      <c r="C8" s="608" t="s">
        <v>408</v>
      </c>
      <c r="D8" s="608" t="s">
        <v>409</v>
      </c>
      <c r="E8" s="608" t="s">
        <v>410</v>
      </c>
      <c r="F8" s="608" t="s">
        <v>411</v>
      </c>
      <c r="G8" s="608" t="s">
        <v>412</v>
      </c>
      <c r="H8" s="608" t="s">
        <v>172</v>
      </c>
      <c r="I8" s="210"/>
      <c r="J8" s="210"/>
      <c r="K8" s="210"/>
    </row>
    <row r="9" spans="2:15" ht="28.15" customHeight="1" x14ac:dyDescent="0.25">
      <c r="B9" s="349" t="s">
        <v>593</v>
      </c>
      <c r="C9" s="565">
        <v>2148295</v>
      </c>
      <c r="D9" s="565">
        <v>0</v>
      </c>
      <c r="E9" s="565">
        <v>108075</v>
      </c>
      <c r="F9" s="565">
        <v>80154</v>
      </c>
      <c r="G9" s="565">
        <v>24601</v>
      </c>
      <c r="H9" s="565">
        <v>2361125</v>
      </c>
      <c r="I9" s="180"/>
      <c r="J9" s="180"/>
      <c r="K9" s="180"/>
    </row>
    <row r="10" spans="2:15" ht="28.15" customHeight="1" x14ac:dyDescent="0.25">
      <c r="B10" s="348" t="s">
        <v>596</v>
      </c>
      <c r="C10" s="229">
        <v>173024</v>
      </c>
      <c r="D10" s="229">
        <v>0</v>
      </c>
      <c r="E10" s="229">
        <v>549</v>
      </c>
      <c r="F10" s="229">
        <v>11269</v>
      </c>
      <c r="G10" s="229">
        <v>1182</v>
      </c>
      <c r="H10" s="229">
        <v>186024</v>
      </c>
      <c r="I10" s="180"/>
      <c r="J10" s="180"/>
      <c r="K10" s="180"/>
    </row>
    <row r="11" spans="2:15" ht="28.15" customHeight="1" x14ac:dyDescent="0.25">
      <c r="B11" s="348" t="s">
        <v>597</v>
      </c>
      <c r="C11" s="229">
        <v>380788</v>
      </c>
      <c r="D11" s="229">
        <v>0</v>
      </c>
      <c r="E11" s="229">
        <v>1135</v>
      </c>
      <c r="F11" s="229">
        <v>25117</v>
      </c>
      <c r="G11" s="229">
        <v>2648</v>
      </c>
      <c r="H11" s="229">
        <v>409688</v>
      </c>
      <c r="I11" s="180"/>
      <c r="J11" s="180"/>
      <c r="K11" s="180"/>
    </row>
    <row r="12" spans="2:15" ht="28.15" customHeight="1" x14ac:dyDescent="0.25">
      <c r="B12" s="348" t="s">
        <v>598</v>
      </c>
      <c r="C12" s="229">
        <v>349458</v>
      </c>
      <c r="D12" s="229">
        <v>0</v>
      </c>
      <c r="E12" s="229">
        <v>922</v>
      </c>
      <c r="F12" s="229">
        <v>23131</v>
      </c>
      <c r="G12" s="229">
        <v>2421</v>
      </c>
      <c r="H12" s="229">
        <v>375932</v>
      </c>
      <c r="I12" s="180"/>
      <c r="J12" s="180"/>
      <c r="K12" s="180"/>
    </row>
    <row r="13" spans="2:15" ht="28.15" customHeight="1" x14ac:dyDescent="0.25">
      <c r="B13" s="348" t="s">
        <v>599</v>
      </c>
      <c r="C13" s="229">
        <v>1059807</v>
      </c>
      <c r="D13" s="229">
        <v>0</v>
      </c>
      <c r="E13" s="229">
        <v>105296</v>
      </c>
      <c r="F13" s="229">
        <v>16618</v>
      </c>
      <c r="G13" s="229">
        <v>17773</v>
      </c>
      <c r="H13" s="229">
        <v>1199494</v>
      </c>
      <c r="I13" s="180"/>
      <c r="J13" s="180"/>
      <c r="K13" s="180"/>
    </row>
    <row r="14" spans="2:15" ht="28.15" customHeight="1" x14ac:dyDescent="0.25">
      <c r="B14" s="348" t="s">
        <v>600</v>
      </c>
      <c r="C14" s="229">
        <v>185218</v>
      </c>
      <c r="D14" s="229">
        <v>0</v>
      </c>
      <c r="E14" s="229">
        <v>173</v>
      </c>
      <c r="F14" s="229">
        <v>4019</v>
      </c>
      <c r="G14" s="229">
        <v>577</v>
      </c>
      <c r="H14" s="229">
        <v>189987</v>
      </c>
      <c r="I14" s="180"/>
      <c r="J14" s="180"/>
      <c r="K14" s="180"/>
    </row>
    <row r="15" spans="2:15" ht="28.15" customHeight="1" x14ac:dyDescent="0.3">
      <c r="B15" s="349" t="s">
        <v>591</v>
      </c>
      <c r="C15" s="565">
        <v>108515</v>
      </c>
      <c r="D15" s="565">
        <v>4962417</v>
      </c>
      <c r="E15" s="565">
        <v>0</v>
      </c>
      <c r="F15" s="565">
        <v>29492</v>
      </c>
      <c r="G15" s="565">
        <v>16197</v>
      </c>
      <c r="H15" s="565">
        <v>5116621</v>
      </c>
      <c r="I15" s="180"/>
      <c r="J15" s="180"/>
      <c r="K15" s="180"/>
    </row>
    <row r="16" spans="2:15" ht="28.15" customHeight="1" x14ac:dyDescent="0.25">
      <c r="B16" s="348" t="s">
        <v>601</v>
      </c>
      <c r="C16" s="229">
        <v>1465</v>
      </c>
      <c r="D16" s="229">
        <v>536519</v>
      </c>
      <c r="E16" s="229">
        <v>0</v>
      </c>
      <c r="F16" s="229">
        <v>9259</v>
      </c>
      <c r="G16" s="229">
        <v>16075</v>
      </c>
      <c r="H16" s="229">
        <v>563318</v>
      </c>
      <c r="I16" s="180"/>
      <c r="J16" s="180"/>
      <c r="K16" s="180"/>
    </row>
    <row r="17" spans="2:11" ht="28.15" customHeight="1" x14ac:dyDescent="0.25">
      <c r="B17" s="348" t="s">
        <v>596</v>
      </c>
      <c r="C17" s="229">
        <v>3811</v>
      </c>
      <c r="D17" s="229">
        <v>551910</v>
      </c>
      <c r="E17" s="229">
        <v>0</v>
      </c>
      <c r="F17" s="229">
        <v>1174</v>
      </c>
      <c r="G17" s="229">
        <v>9</v>
      </c>
      <c r="H17" s="229">
        <v>556904</v>
      </c>
      <c r="I17" s="180"/>
      <c r="J17" s="180"/>
      <c r="K17" s="180"/>
    </row>
    <row r="18" spans="2:11" ht="28.15" customHeight="1" x14ac:dyDescent="0.25">
      <c r="B18" s="348" t="s">
        <v>597</v>
      </c>
      <c r="C18" s="229">
        <v>13126</v>
      </c>
      <c r="D18" s="229">
        <v>1358937</v>
      </c>
      <c r="E18" s="229">
        <v>0</v>
      </c>
      <c r="F18" s="229">
        <v>4043</v>
      </c>
      <c r="G18" s="229">
        <v>31</v>
      </c>
      <c r="H18" s="229">
        <v>1376137</v>
      </c>
      <c r="I18" s="180"/>
      <c r="J18" s="180"/>
      <c r="K18" s="180"/>
    </row>
    <row r="19" spans="2:11" ht="28.15" customHeight="1" x14ac:dyDescent="0.25">
      <c r="B19" s="348" t="s">
        <v>598</v>
      </c>
      <c r="C19" s="229">
        <v>12771</v>
      </c>
      <c r="D19" s="229">
        <v>1249070</v>
      </c>
      <c r="E19" s="229">
        <v>0</v>
      </c>
      <c r="F19" s="229">
        <v>3933</v>
      </c>
      <c r="G19" s="229">
        <v>30</v>
      </c>
      <c r="H19" s="229">
        <v>1265804</v>
      </c>
      <c r="I19" s="180"/>
      <c r="J19" s="180"/>
      <c r="K19" s="180"/>
    </row>
    <row r="20" spans="2:11" ht="28.15" customHeight="1" x14ac:dyDescent="0.25">
      <c r="B20" s="348" t="s">
        <v>599</v>
      </c>
      <c r="C20" s="229">
        <v>68870</v>
      </c>
      <c r="D20" s="229">
        <v>1182452</v>
      </c>
      <c r="E20" s="229">
        <v>0</v>
      </c>
      <c r="F20" s="229">
        <v>11060</v>
      </c>
      <c r="G20" s="229">
        <v>52</v>
      </c>
      <c r="H20" s="229">
        <v>1262434</v>
      </c>
      <c r="I20" s="180"/>
      <c r="J20" s="180"/>
      <c r="K20" s="180"/>
    </row>
    <row r="21" spans="2:11" ht="28.15" customHeight="1" x14ac:dyDescent="0.25">
      <c r="B21" s="348" t="s">
        <v>600</v>
      </c>
      <c r="C21" s="229">
        <v>8472</v>
      </c>
      <c r="D21" s="229">
        <v>83529</v>
      </c>
      <c r="E21" s="229">
        <v>0</v>
      </c>
      <c r="F21" s="229">
        <v>23</v>
      </c>
      <c r="G21" s="229">
        <v>0</v>
      </c>
      <c r="H21" s="229">
        <v>92024</v>
      </c>
      <c r="I21" s="180"/>
      <c r="J21" s="180"/>
      <c r="K21" s="180"/>
    </row>
    <row r="22" spans="2:11" ht="28.15" customHeight="1" x14ac:dyDescent="0.3">
      <c r="B22" s="349" t="s">
        <v>592</v>
      </c>
      <c r="C22" s="565">
        <v>62</v>
      </c>
      <c r="D22" s="565">
        <v>65900</v>
      </c>
      <c r="E22" s="565">
        <v>0</v>
      </c>
      <c r="F22" s="565">
        <v>3</v>
      </c>
      <c r="G22" s="565">
        <v>0</v>
      </c>
      <c r="H22" s="565">
        <v>65965</v>
      </c>
      <c r="I22" s="180"/>
      <c r="J22" s="180"/>
      <c r="K22" s="180"/>
    </row>
    <row r="23" spans="2:11" ht="28.15" customHeight="1" x14ac:dyDescent="0.25">
      <c r="B23" s="348" t="s">
        <v>601</v>
      </c>
      <c r="C23" s="229">
        <v>0</v>
      </c>
      <c r="D23" s="229">
        <v>2249</v>
      </c>
      <c r="E23" s="229">
        <v>0</v>
      </c>
      <c r="F23" s="229">
        <v>0</v>
      </c>
      <c r="G23" s="229">
        <v>0</v>
      </c>
      <c r="H23" s="229">
        <v>2249</v>
      </c>
      <c r="I23" s="180"/>
      <c r="J23" s="180"/>
      <c r="K23" s="180"/>
    </row>
    <row r="24" spans="2:11" ht="28.15" customHeight="1" x14ac:dyDescent="0.25">
      <c r="B24" s="348" t="s">
        <v>596</v>
      </c>
      <c r="C24" s="229">
        <v>4</v>
      </c>
      <c r="D24" s="229">
        <v>24324</v>
      </c>
      <c r="E24" s="229">
        <v>0</v>
      </c>
      <c r="F24" s="229">
        <v>0</v>
      </c>
      <c r="G24" s="229">
        <v>0</v>
      </c>
      <c r="H24" s="229">
        <v>24328</v>
      </c>
      <c r="I24" s="180"/>
      <c r="J24" s="180"/>
      <c r="K24" s="180"/>
    </row>
    <row r="25" spans="2:11" ht="28.15" customHeight="1" x14ac:dyDescent="0.25">
      <c r="B25" s="348" t="s">
        <v>597</v>
      </c>
      <c r="C25" s="229">
        <v>24</v>
      </c>
      <c r="D25" s="229">
        <v>16141</v>
      </c>
      <c r="E25" s="229">
        <v>0</v>
      </c>
      <c r="F25" s="229">
        <v>1</v>
      </c>
      <c r="G25" s="229">
        <v>0</v>
      </c>
      <c r="H25" s="229">
        <v>16166</v>
      </c>
      <c r="I25" s="180"/>
      <c r="J25" s="180"/>
      <c r="K25" s="180"/>
    </row>
    <row r="26" spans="2:11" ht="28.15" customHeight="1" x14ac:dyDescent="0.25">
      <c r="B26" s="348" t="s">
        <v>598</v>
      </c>
      <c r="C26" s="229">
        <v>34</v>
      </c>
      <c r="D26" s="229">
        <v>23186</v>
      </c>
      <c r="E26" s="229">
        <v>0</v>
      </c>
      <c r="F26" s="229">
        <v>2</v>
      </c>
      <c r="G26" s="229">
        <v>0</v>
      </c>
      <c r="H26" s="229">
        <v>23222</v>
      </c>
      <c r="I26" s="180"/>
      <c r="J26" s="180"/>
      <c r="K26" s="180"/>
    </row>
    <row r="27" spans="2:11" ht="28.15" customHeight="1" x14ac:dyDescent="0.25">
      <c r="B27" s="349" t="s">
        <v>595</v>
      </c>
      <c r="C27" s="565">
        <v>256757</v>
      </c>
      <c r="D27" s="565">
        <v>0</v>
      </c>
      <c r="E27" s="565">
        <v>0</v>
      </c>
      <c r="F27" s="565">
        <v>0</v>
      </c>
      <c r="G27" s="565">
        <v>0</v>
      </c>
      <c r="H27" s="565">
        <v>256757</v>
      </c>
      <c r="I27" s="180"/>
      <c r="J27" s="180"/>
      <c r="K27" s="180"/>
    </row>
    <row r="28" spans="2:11" ht="28.15" customHeight="1" x14ac:dyDescent="0.25">
      <c r="B28" s="348" t="s">
        <v>596</v>
      </c>
      <c r="C28" s="229">
        <v>37770</v>
      </c>
      <c r="D28" s="229">
        <v>0</v>
      </c>
      <c r="E28" s="229">
        <v>0</v>
      </c>
      <c r="F28" s="229">
        <v>0</v>
      </c>
      <c r="G28" s="229">
        <v>0</v>
      </c>
      <c r="H28" s="229">
        <v>37770</v>
      </c>
      <c r="I28" s="180"/>
      <c r="J28" s="180"/>
      <c r="K28" s="180"/>
    </row>
    <row r="29" spans="2:11" ht="28.15" customHeight="1" x14ac:dyDescent="0.25">
      <c r="B29" s="348" t="s">
        <v>597</v>
      </c>
      <c r="C29" s="229">
        <v>137361</v>
      </c>
      <c r="D29" s="229">
        <v>0</v>
      </c>
      <c r="E29" s="229">
        <v>0</v>
      </c>
      <c r="F29" s="229">
        <v>0</v>
      </c>
      <c r="G29" s="229">
        <v>0</v>
      </c>
      <c r="H29" s="229">
        <v>137361</v>
      </c>
      <c r="I29" s="180"/>
      <c r="J29" s="180"/>
      <c r="K29" s="180"/>
    </row>
    <row r="30" spans="2:11" ht="28.15" customHeight="1" x14ac:dyDescent="0.25">
      <c r="B30" s="348" t="s">
        <v>598</v>
      </c>
      <c r="C30" s="229">
        <v>23989</v>
      </c>
      <c r="D30" s="229">
        <v>0</v>
      </c>
      <c r="E30" s="229">
        <v>0</v>
      </c>
      <c r="F30" s="229">
        <v>0</v>
      </c>
      <c r="G30" s="229">
        <v>0</v>
      </c>
      <c r="H30" s="229">
        <v>23989</v>
      </c>
      <c r="I30" s="180"/>
      <c r="J30" s="180"/>
      <c r="K30" s="180"/>
    </row>
    <row r="31" spans="2:11" ht="28.15" customHeight="1" x14ac:dyDescent="0.25">
      <c r="B31" s="348" t="s">
        <v>600</v>
      </c>
      <c r="C31" s="229">
        <v>57637</v>
      </c>
      <c r="D31" s="229">
        <v>0</v>
      </c>
      <c r="E31" s="229">
        <v>0</v>
      </c>
      <c r="F31" s="229">
        <v>0</v>
      </c>
      <c r="G31" s="229">
        <v>0</v>
      </c>
      <c r="H31" s="229">
        <v>57637</v>
      </c>
      <c r="I31" s="180"/>
      <c r="J31" s="180"/>
      <c r="K31" s="180"/>
    </row>
    <row r="32" spans="2:11" ht="28.15" customHeight="1" x14ac:dyDescent="0.25">
      <c r="B32" s="349" t="s">
        <v>594</v>
      </c>
      <c r="C32" s="565">
        <v>7607</v>
      </c>
      <c r="D32" s="565">
        <v>0</v>
      </c>
      <c r="E32" s="565">
        <v>0</v>
      </c>
      <c r="F32" s="565">
        <v>8944</v>
      </c>
      <c r="G32" s="565">
        <v>10</v>
      </c>
      <c r="H32" s="565">
        <v>16561</v>
      </c>
      <c r="I32" s="180"/>
      <c r="J32" s="180"/>
      <c r="K32" s="180"/>
    </row>
    <row r="33" spans="2:11" ht="28.15" customHeight="1" x14ac:dyDescent="0.25">
      <c r="B33" s="348" t="s">
        <v>596</v>
      </c>
      <c r="C33" s="229">
        <v>92</v>
      </c>
      <c r="D33" s="229">
        <v>0</v>
      </c>
      <c r="E33" s="229">
        <v>0</v>
      </c>
      <c r="F33" s="229">
        <v>155</v>
      </c>
      <c r="G33" s="229">
        <v>0</v>
      </c>
      <c r="H33" s="229">
        <v>247</v>
      </c>
      <c r="I33" s="180"/>
      <c r="J33" s="180"/>
      <c r="K33" s="180"/>
    </row>
    <row r="34" spans="2:11" ht="28.15" customHeight="1" x14ac:dyDescent="0.25">
      <c r="B34" s="348" t="s">
        <v>597</v>
      </c>
      <c r="C34" s="229">
        <v>535</v>
      </c>
      <c r="D34" s="229">
        <v>0</v>
      </c>
      <c r="E34" s="229">
        <v>0</v>
      </c>
      <c r="F34" s="229">
        <v>946</v>
      </c>
      <c r="G34" s="229">
        <v>0</v>
      </c>
      <c r="H34" s="229">
        <v>1481</v>
      </c>
      <c r="I34" s="180"/>
      <c r="J34" s="180"/>
      <c r="K34" s="180"/>
    </row>
    <row r="35" spans="2:11" ht="28.15" customHeight="1" x14ac:dyDescent="0.25">
      <c r="B35" s="348" t="s">
        <v>598</v>
      </c>
      <c r="C35" s="229">
        <v>2126</v>
      </c>
      <c r="D35" s="229">
        <v>0</v>
      </c>
      <c r="E35" s="229">
        <v>0</v>
      </c>
      <c r="F35" s="229">
        <v>2022</v>
      </c>
      <c r="G35" s="229">
        <v>0</v>
      </c>
      <c r="H35" s="229">
        <v>4148</v>
      </c>
      <c r="I35" s="180"/>
      <c r="J35" s="180"/>
      <c r="K35" s="180"/>
    </row>
    <row r="36" spans="2:11" ht="28.15" customHeight="1" x14ac:dyDescent="0.25">
      <c r="B36" s="348" t="s">
        <v>600</v>
      </c>
      <c r="C36" s="229">
        <v>4854</v>
      </c>
      <c r="D36" s="229">
        <v>0</v>
      </c>
      <c r="E36" s="229">
        <v>0</v>
      </c>
      <c r="F36" s="229">
        <v>5821</v>
      </c>
      <c r="G36" s="229">
        <v>10</v>
      </c>
      <c r="H36" s="229">
        <v>10685</v>
      </c>
      <c r="I36" s="180"/>
      <c r="J36" s="180"/>
      <c r="K36" s="180"/>
    </row>
    <row r="37" spans="2:11" ht="28.15" customHeight="1" x14ac:dyDescent="0.25">
      <c r="B37" s="617" t="s">
        <v>172</v>
      </c>
      <c r="C37" s="565">
        <v>2521236</v>
      </c>
      <c r="D37" s="565">
        <v>5028317</v>
      </c>
      <c r="E37" s="565">
        <v>108075</v>
      </c>
      <c r="F37" s="565">
        <v>118593</v>
      </c>
      <c r="G37" s="565">
        <v>40808</v>
      </c>
      <c r="H37" s="565">
        <v>7817029</v>
      </c>
      <c r="I37" s="180"/>
      <c r="J37" s="180"/>
      <c r="K37" s="180"/>
    </row>
    <row r="38" spans="2:11" ht="18.600000000000001" customHeight="1" x14ac:dyDescent="0.3">
      <c r="B38" s="955" t="s">
        <v>230</v>
      </c>
      <c r="C38" s="955"/>
      <c r="D38" s="955"/>
      <c r="E38" s="955"/>
      <c r="F38" s="955"/>
      <c r="G38" s="211"/>
      <c r="H38" s="211"/>
      <c r="I38" s="211"/>
      <c r="J38" s="211"/>
      <c r="K38" s="211"/>
    </row>
    <row r="39" spans="2:11" ht="24" customHeight="1" x14ac:dyDescent="0.3">
      <c r="B39" s="611"/>
      <c r="C39" s="611"/>
      <c r="D39" s="611"/>
      <c r="E39" s="611"/>
      <c r="F39" s="611"/>
      <c r="G39" s="211"/>
      <c r="H39" s="211"/>
      <c r="I39" s="211"/>
      <c r="J39" s="211"/>
      <c r="K39" s="211"/>
    </row>
    <row r="40" spans="2:11" ht="30" customHeight="1" x14ac:dyDescent="0.3">
      <c r="B40" s="926" t="s">
        <v>414</v>
      </c>
      <c r="C40" s="926"/>
      <c r="D40" s="926"/>
      <c r="E40" s="926"/>
      <c r="F40" s="926"/>
      <c r="G40" s="926"/>
      <c r="H40" s="926"/>
      <c r="I40" s="926"/>
      <c r="J40" s="211"/>
      <c r="K40" s="211"/>
    </row>
    <row r="41" spans="2:11" ht="30" customHeight="1" x14ac:dyDescent="0.3">
      <c r="B41" s="618"/>
      <c r="C41" s="619" t="str">
        <f>+C8</f>
        <v xml:space="preserve"> Financiamiento de los hogares</v>
      </c>
      <c r="D41" s="619" t="str">
        <f t="shared" ref="D41:H41" si="0">+D8</f>
        <v xml:space="preserve"> Transferencia corriente del gobierno general</v>
      </c>
      <c r="E41" s="619" t="str">
        <f t="shared" si="0"/>
        <v xml:space="preserve"> Cofinanciamiento del gobierno general</v>
      </c>
      <c r="F41" s="619" t="str">
        <f t="shared" si="0"/>
        <v>Otras transferencias corrientes</v>
      </c>
      <c r="G41" s="619" t="str">
        <f t="shared" si="0"/>
        <v>Otros ingresos propios</v>
      </c>
      <c r="H41" s="619" t="str">
        <f t="shared" si="0"/>
        <v>Total</v>
      </c>
      <c r="I41" s="211"/>
      <c r="J41" s="211"/>
      <c r="K41" s="211"/>
    </row>
    <row r="42" spans="2:11" ht="30" customHeight="1" x14ac:dyDescent="0.3">
      <c r="B42" s="618"/>
      <c r="C42" s="620">
        <f>+C37</f>
        <v>2521236</v>
      </c>
      <c r="D42" s="620">
        <f t="shared" ref="D42:H42" si="1">+D37</f>
        <v>5028317</v>
      </c>
      <c r="E42" s="620">
        <f t="shared" si="1"/>
        <v>108075</v>
      </c>
      <c r="F42" s="620">
        <f>+F37</f>
        <v>118593</v>
      </c>
      <c r="G42" s="620">
        <f t="shared" si="1"/>
        <v>40808</v>
      </c>
      <c r="H42" s="620">
        <f t="shared" si="1"/>
        <v>7817029</v>
      </c>
      <c r="I42" s="211"/>
      <c r="J42" s="211"/>
      <c r="K42" s="211"/>
    </row>
    <row r="43" spans="2:11" ht="30" customHeight="1" x14ac:dyDescent="0.3">
      <c r="B43" s="619" t="s">
        <v>172</v>
      </c>
      <c r="C43" s="621">
        <f>+C42/$H$42</f>
        <v>0.32253123277398615</v>
      </c>
      <c r="D43" s="621">
        <f t="shared" ref="D43:G43" si="2">+D42/$H$42</f>
        <v>0.6432516752848173</v>
      </c>
      <c r="E43" s="621">
        <f t="shared" si="2"/>
        <v>1.3825585142385938E-2</v>
      </c>
      <c r="F43" s="621">
        <f t="shared" si="2"/>
        <v>1.5171109125986355E-2</v>
      </c>
      <c r="G43" s="621">
        <f t="shared" si="2"/>
        <v>5.2203976728242918E-3</v>
      </c>
      <c r="H43" s="622">
        <f>+C43+D43+E43+F43+G43</f>
        <v>1</v>
      </c>
      <c r="I43" s="211"/>
      <c r="J43" s="211"/>
      <c r="K43" s="211"/>
    </row>
    <row r="44" spans="2:11" ht="30" customHeight="1" x14ac:dyDescent="0.3">
      <c r="B44" s="618"/>
      <c r="C44" s="618"/>
      <c r="D44" s="618"/>
      <c r="E44" s="618"/>
      <c r="F44" s="618"/>
      <c r="G44" s="648"/>
      <c r="H44" s="648"/>
      <c r="I44" s="211"/>
      <c r="J44" s="211"/>
      <c r="K44" s="211"/>
    </row>
    <row r="45" spans="2:11" ht="30" customHeight="1" x14ac:dyDescent="0.3">
      <c r="B45" s="611"/>
      <c r="C45" s="611"/>
      <c r="D45" s="611"/>
      <c r="E45" s="611"/>
      <c r="F45" s="611"/>
      <c r="G45" s="211"/>
      <c r="H45" s="211"/>
      <c r="I45" s="211"/>
      <c r="J45" s="211"/>
      <c r="K45" s="211"/>
    </row>
    <row r="46" spans="2:11" ht="30" customHeight="1" x14ac:dyDescent="0.3">
      <c r="B46" s="611"/>
      <c r="C46" s="611"/>
      <c r="D46" s="611"/>
      <c r="E46" s="611"/>
      <c r="F46" s="611"/>
      <c r="G46" s="211"/>
      <c r="H46" s="211"/>
      <c r="I46" s="211"/>
      <c r="J46" s="211"/>
      <c r="K46" s="211"/>
    </row>
    <row r="47" spans="2:11" ht="30" customHeight="1" x14ac:dyDescent="0.3">
      <c r="B47" s="611"/>
      <c r="C47" s="611"/>
      <c r="D47" s="611"/>
      <c r="E47" s="611"/>
      <c r="F47" s="611"/>
      <c r="G47" s="211"/>
      <c r="H47" s="211"/>
      <c r="I47" s="211"/>
      <c r="J47" s="211"/>
      <c r="K47" s="211"/>
    </row>
    <row r="48" spans="2:11" ht="30" customHeight="1" x14ac:dyDescent="0.3">
      <c r="B48" s="611"/>
      <c r="C48" s="611"/>
      <c r="D48" s="611"/>
      <c r="E48" s="611"/>
      <c r="F48" s="611"/>
      <c r="G48" s="211"/>
      <c r="H48" s="211"/>
      <c r="I48" s="211"/>
      <c r="J48" s="211"/>
      <c r="K48" s="211"/>
    </row>
    <row r="49" spans="2:11" ht="30" customHeight="1" x14ac:dyDescent="0.3">
      <c r="B49" s="611"/>
      <c r="C49" s="611"/>
      <c r="D49" s="611"/>
      <c r="E49" s="611"/>
      <c r="F49" s="611"/>
      <c r="G49" s="211"/>
      <c r="H49" s="211"/>
      <c r="I49" s="211"/>
      <c r="J49" s="211"/>
      <c r="K49" s="211"/>
    </row>
    <row r="50" spans="2:11" ht="30" customHeight="1" x14ac:dyDescent="0.3">
      <c r="B50" s="611"/>
      <c r="C50" s="611"/>
      <c r="D50" s="611"/>
      <c r="E50" s="611"/>
      <c r="F50" s="611"/>
      <c r="G50" s="211"/>
      <c r="H50" s="211"/>
      <c r="I50" s="211"/>
      <c r="J50" s="211"/>
      <c r="K50" s="211"/>
    </row>
    <row r="51" spans="2:11" ht="30" customHeight="1" x14ac:dyDescent="0.3">
      <c r="B51" s="611"/>
      <c r="C51" s="611"/>
      <c r="D51" s="611"/>
      <c r="E51" s="611"/>
      <c r="F51" s="611"/>
      <c r="G51" s="211"/>
      <c r="H51" s="211"/>
      <c r="I51" s="211"/>
      <c r="J51" s="211"/>
      <c r="K51" s="211"/>
    </row>
    <row r="52" spans="2:11" ht="30" customHeight="1" x14ac:dyDescent="0.3">
      <c r="B52" s="611"/>
      <c r="C52" s="611"/>
      <c r="D52" s="611"/>
      <c r="E52" s="611"/>
      <c r="F52" s="611"/>
      <c r="G52" s="211"/>
      <c r="H52" s="211"/>
      <c r="I52" s="211"/>
      <c r="J52" s="211"/>
      <c r="K52" s="211"/>
    </row>
    <row r="53" spans="2:11" ht="30" customHeight="1" x14ac:dyDescent="0.3">
      <c r="B53" s="611"/>
      <c r="C53" s="611"/>
      <c r="D53" s="611"/>
      <c r="E53" s="611"/>
      <c r="F53" s="611"/>
      <c r="G53" s="211"/>
      <c r="H53" s="211"/>
      <c r="I53" s="211"/>
      <c r="J53" s="211"/>
      <c r="K53" s="211"/>
    </row>
    <row r="54" spans="2:11" ht="30" customHeight="1" x14ac:dyDescent="0.3">
      <c r="B54" s="611"/>
      <c r="C54" s="611"/>
      <c r="D54" s="611"/>
      <c r="E54" s="611"/>
      <c r="F54" s="611"/>
      <c r="G54" s="211"/>
      <c r="H54" s="211"/>
      <c r="I54" s="211"/>
      <c r="J54" s="211"/>
      <c r="K54" s="211"/>
    </row>
    <row r="55" spans="2:11" ht="30" customHeight="1" x14ac:dyDescent="0.3">
      <c r="B55" s="611"/>
      <c r="C55" s="611"/>
      <c r="D55" s="611"/>
      <c r="E55" s="611"/>
      <c r="F55" s="611"/>
      <c r="G55" s="211"/>
      <c r="H55" s="211"/>
      <c r="I55" s="211"/>
      <c r="J55" s="211"/>
      <c r="K55" s="211"/>
    </row>
    <row r="56" spans="2:11" ht="30" customHeight="1" x14ac:dyDescent="0.3">
      <c r="B56" s="926" t="s">
        <v>425</v>
      </c>
      <c r="C56" s="926"/>
      <c r="D56" s="926"/>
      <c r="E56" s="926"/>
      <c r="F56" s="926"/>
      <c r="G56" s="926"/>
      <c r="H56" s="926"/>
      <c r="I56" s="926"/>
      <c r="J56" s="211"/>
      <c r="K56" s="211"/>
    </row>
    <row r="57" spans="2:11" ht="30" customHeight="1" x14ac:dyDescent="0.3">
      <c r="B57" s="618"/>
      <c r="C57" s="618"/>
      <c r="D57" s="618"/>
      <c r="E57" s="618"/>
      <c r="F57" s="618"/>
      <c r="G57" s="648"/>
      <c r="H57" s="648"/>
      <c r="I57" s="853"/>
      <c r="J57" s="211"/>
      <c r="K57" s="211"/>
    </row>
    <row r="58" spans="2:11" ht="30" customHeight="1" x14ac:dyDescent="0.3">
      <c r="B58" s="637"/>
      <c r="C58" s="649" t="str">
        <f>+C8</f>
        <v xml:space="preserve"> Financiamiento de los hogares</v>
      </c>
      <c r="D58" s="649" t="str">
        <f t="shared" ref="D58:H58" si="3">+D8</f>
        <v xml:space="preserve"> Transferencia corriente del gobierno general</v>
      </c>
      <c r="E58" s="649" t="str">
        <f t="shared" si="3"/>
        <v xml:space="preserve"> Cofinanciamiento del gobierno general</v>
      </c>
      <c r="F58" s="649" t="str">
        <f t="shared" si="3"/>
        <v>Otras transferencias corrientes</v>
      </c>
      <c r="G58" s="649" t="str">
        <f t="shared" si="3"/>
        <v>Otros ingresos propios</v>
      </c>
      <c r="H58" s="649" t="str">
        <f t="shared" si="3"/>
        <v>Total</v>
      </c>
      <c r="I58" s="853"/>
      <c r="J58" s="211"/>
      <c r="K58" s="211"/>
    </row>
    <row r="59" spans="2:11" ht="30" customHeight="1" x14ac:dyDescent="0.3">
      <c r="B59" s="637" t="s">
        <v>403</v>
      </c>
      <c r="C59" s="640">
        <f>+C15+C22</f>
        <v>108577</v>
      </c>
      <c r="D59" s="640">
        <f t="shared" ref="D59:H59" si="4">+D15+D22</f>
        <v>5028317</v>
      </c>
      <c r="E59" s="640">
        <f t="shared" si="4"/>
        <v>0</v>
      </c>
      <c r="F59" s="640">
        <f t="shared" si="4"/>
        <v>29495</v>
      </c>
      <c r="G59" s="640">
        <f t="shared" si="4"/>
        <v>16197</v>
      </c>
      <c r="H59" s="640">
        <f t="shared" si="4"/>
        <v>5182586</v>
      </c>
      <c r="I59" s="853"/>
      <c r="J59" s="211"/>
      <c r="K59" s="211"/>
    </row>
    <row r="60" spans="2:11" ht="30" customHeight="1" x14ac:dyDescent="0.3">
      <c r="B60" s="637" t="s">
        <v>404</v>
      </c>
      <c r="C60" s="650">
        <f>+C9+C27+C32</f>
        <v>2412659</v>
      </c>
      <c r="D60" s="650">
        <f t="shared" ref="D60:H60" si="5">+D9+D27+D32</f>
        <v>0</v>
      </c>
      <c r="E60" s="650">
        <f t="shared" si="5"/>
        <v>108075</v>
      </c>
      <c r="F60" s="650">
        <f t="shared" si="5"/>
        <v>89098</v>
      </c>
      <c r="G60" s="650">
        <f t="shared" si="5"/>
        <v>24611</v>
      </c>
      <c r="H60" s="650">
        <f t="shared" si="5"/>
        <v>2634443</v>
      </c>
      <c r="I60" s="853"/>
      <c r="J60" s="211"/>
      <c r="K60" s="211"/>
    </row>
    <row r="61" spans="2:11" ht="30" customHeight="1" x14ac:dyDescent="0.3">
      <c r="B61" s="634"/>
      <c r="C61" s="640">
        <f>+C59+C60</f>
        <v>2521236</v>
      </c>
      <c r="D61" s="640">
        <f t="shared" ref="D61:G61" si="6">+D59+D60</f>
        <v>5028317</v>
      </c>
      <c r="E61" s="640">
        <f t="shared" si="6"/>
        <v>108075</v>
      </c>
      <c r="F61" s="640">
        <f t="shared" si="6"/>
        <v>118593</v>
      </c>
      <c r="G61" s="640">
        <f t="shared" si="6"/>
        <v>40808</v>
      </c>
      <c r="H61" s="640">
        <f t="shared" ref="H61" si="7">+H59+H60</f>
        <v>7817029</v>
      </c>
      <c r="I61" s="853"/>
      <c r="J61" s="211"/>
      <c r="K61" s="211"/>
    </row>
    <row r="62" spans="2:11" ht="30" customHeight="1" x14ac:dyDescent="0.3">
      <c r="B62" s="637"/>
      <c r="C62" s="640">
        <f>+C61-C37</f>
        <v>0</v>
      </c>
      <c r="D62" s="640">
        <f t="shared" ref="D62:H62" si="8">+D61-D37</f>
        <v>0</v>
      </c>
      <c r="E62" s="640">
        <f t="shared" si="8"/>
        <v>0</v>
      </c>
      <c r="F62" s="640">
        <f t="shared" si="8"/>
        <v>0</v>
      </c>
      <c r="G62" s="640">
        <f t="shared" si="8"/>
        <v>0</v>
      </c>
      <c r="H62" s="640">
        <f t="shared" si="8"/>
        <v>0</v>
      </c>
      <c r="I62" s="853"/>
      <c r="J62" s="211"/>
      <c r="K62" s="211"/>
    </row>
    <row r="63" spans="2:11" ht="30" customHeight="1" x14ac:dyDescent="0.3">
      <c r="B63" s="637" t="str">
        <f>+B59</f>
        <v>Sector Público</v>
      </c>
      <c r="C63" s="651">
        <f>+C59/$H$59</f>
        <v>2.0950351812782268E-2</v>
      </c>
      <c r="D63" s="651">
        <f t="shared" ref="D63:G63" si="9">+D59/$H$59</f>
        <v>0.97023320018230286</v>
      </c>
      <c r="E63" s="651">
        <f t="shared" si="9"/>
        <v>0</v>
      </c>
      <c r="F63" s="651">
        <f t="shared" si="9"/>
        <v>5.6911742516187868E-3</v>
      </c>
      <c r="G63" s="651">
        <f t="shared" si="9"/>
        <v>3.1252737532961343E-3</v>
      </c>
      <c r="H63" s="651">
        <f>+C63+D63+E63+F63+G63</f>
        <v>1</v>
      </c>
      <c r="I63" s="853"/>
      <c r="J63" s="211"/>
      <c r="K63" s="211"/>
    </row>
    <row r="64" spans="2:11" ht="30" customHeight="1" x14ac:dyDescent="0.3">
      <c r="B64" s="637" t="str">
        <f>+B60</f>
        <v>Sector Privado</v>
      </c>
      <c r="C64" s="651">
        <f>+C60/$H$60</f>
        <v>0.91581370331413514</v>
      </c>
      <c r="D64" s="651">
        <f t="shared" ref="D64:G64" si="10">+D60/$H$60</f>
        <v>0</v>
      </c>
      <c r="E64" s="651">
        <f t="shared" si="10"/>
        <v>4.1023852100804607E-2</v>
      </c>
      <c r="F64" s="651">
        <f t="shared" si="10"/>
        <v>3.3820431871177323E-2</v>
      </c>
      <c r="G64" s="651">
        <f t="shared" si="10"/>
        <v>9.3420127138829721E-3</v>
      </c>
      <c r="H64" s="651">
        <f>+C64+D64+E64+F64+G64</f>
        <v>1</v>
      </c>
      <c r="I64" s="853"/>
      <c r="J64" s="211"/>
      <c r="K64" s="211"/>
    </row>
    <row r="65" spans="2:11" ht="30" customHeight="1" x14ac:dyDescent="0.3">
      <c r="B65" s="790"/>
      <c r="C65" s="790"/>
      <c r="D65" s="790"/>
      <c r="E65" s="790"/>
      <c r="F65" s="790"/>
      <c r="G65" s="790"/>
      <c r="H65" s="790"/>
      <c r="I65" s="853"/>
      <c r="J65" s="211"/>
      <c r="K65" s="211"/>
    </row>
    <row r="66" spans="2:11" ht="30" customHeight="1" x14ac:dyDescent="0.3">
      <c r="B66" s="644"/>
      <c r="C66" s="644"/>
      <c r="D66" s="644"/>
      <c r="E66" s="644"/>
      <c r="F66" s="644"/>
      <c r="G66" s="644"/>
      <c r="H66" s="644"/>
      <c r="I66" s="211"/>
      <c r="J66" s="211"/>
      <c r="K66" s="211"/>
    </row>
    <row r="67" spans="2:11" ht="30" customHeight="1" x14ac:dyDescent="0.3">
      <c r="B67" s="611"/>
      <c r="C67" s="611"/>
      <c r="D67" s="611"/>
      <c r="E67" s="611"/>
      <c r="F67" s="611"/>
      <c r="G67" s="211"/>
      <c r="H67" s="211"/>
      <c r="I67" s="211"/>
      <c r="J67" s="211"/>
      <c r="K67" s="211"/>
    </row>
    <row r="68" spans="2:11" ht="30" customHeight="1" x14ac:dyDescent="0.3">
      <c r="B68" s="611"/>
      <c r="C68" s="611"/>
      <c r="D68" s="611"/>
      <c r="E68" s="611"/>
      <c r="F68" s="611"/>
      <c r="G68" s="211"/>
      <c r="H68" s="211"/>
      <c r="I68" s="211"/>
      <c r="J68" s="211"/>
      <c r="K68" s="211"/>
    </row>
    <row r="69" spans="2:11" ht="30" customHeight="1" x14ac:dyDescent="0.3">
      <c r="B69" s="611"/>
      <c r="C69" s="611"/>
      <c r="D69" s="611"/>
      <c r="E69" s="611"/>
      <c r="F69" s="611"/>
      <c r="G69" s="211"/>
      <c r="H69" s="211"/>
      <c r="I69" s="211"/>
      <c r="J69" s="211"/>
      <c r="K69" s="211"/>
    </row>
    <row r="70" spans="2:11" ht="30" customHeight="1" x14ac:dyDescent="0.3">
      <c r="B70" s="611"/>
      <c r="C70" s="611"/>
      <c r="D70" s="611"/>
      <c r="E70" s="611"/>
      <c r="F70" s="611"/>
      <c r="G70" s="211"/>
      <c r="H70" s="211"/>
      <c r="I70" s="211"/>
      <c r="J70" s="211"/>
      <c r="K70" s="211"/>
    </row>
    <row r="71" spans="2:11" ht="30" customHeight="1" x14ac:dyDescent="0.3">
      <c r="B71" s="611"/>
      <c r="C71" s="611"/>
      <c r="D71" s="611"/>
      <c r="E71" s="611"/>
      <c r="F71" s="611"/>
      <c r="G71" s="211"/>
      <c r="H71" s="211"/>
      <c r="I71" s="211"/>
      <c r="J71" s="211"/>
      <c r="K71" s="211"/>
    </row>
    <row r="72" spans="2:11" ht="30" customHeight="1" x14ac:dyDescent="0.3">
      <c r="B72" s="611"/>
      <c r="C72" s="611"/>
      <c r="D72" s="611"/>
      <c r="E72" s="611"/>
      <c r="F72" s="611"/>
      <c r="G72" s="211"/>
      <c r="H72" s="211"/>
      <c r="I72" s="211"/>
      <c r="J72" s="211"/>
      <c r="K72" s="211"/>
    </row>
    <row r="73" spans="2:11" ht="15.75" x14ac:dyDescent="0.3">
      <c r="B73" s="160" t="s">
        <v>230</v>
      </c>
    </row>
    <row r="74" spans="2:11" ht="15.75" x14ac:dyDescent="0.3">
      <c r="B74" s="160" t="s">
        <v>229</v>
      </c>
    </row>
  </sheetData>
  <sheetProtection selectLockedCells="1" selectUnlockedCells="1"/>
  <mergeCells count="7">
    <mergeCell ref="B3:H3"/>
    <mergeCell ref="B4:H4"/>
    <mergeCell ref="B40:I40"/>
    <mergeCell ref="B56:I56"/>
    <mergeCell ref="B7:H7"/>
    <mergeCell ref="B5:F5"/>
    <mergeCell ref="B38:F38"/>
  </mergeCells>
  <conditionalFormatting sqref="C62:H62">
    <cfRule type="cellIs" dxfId="11" priority="1" operator="notEqual">
      <formula>0</formula>
    </cfRule>
  </conditionalFormatting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9">
    <tabColor rgb="FF92D050"/>
    <pageSetUpPr fitToPage="1"/>
  </sheetPr>
  <dimension ref="B1:O59"/>
  <sheetViews>
    <sheetView showGridLines="0" showZeros="0" zoomScale="80" zoomScaleNormal="80" zoomScaleSheetLayoutView="100" workbookViewId="0">
      <selection activeCell="B6" sqref="B6"/>
    </sheetView>
  </sheetViews>
  <sheetFormatPr baseColWidth="10" defaultColWidth="21" defaultRowHeight="15" x14ac:dyDescent="0.25"/>
  <cols>
    <col min="1" max="1" width="2" style="144" customWidth="1"/>
    <col min="2" max="2" width="52.5703125" style="144" customWidth="1"/>
    <col min="3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5" ht="67.5" customHeight="1" x14ac:dyDescent="0.3"/>
    <row r="2" spans="2:15" ht="31.9" customHeight="1" x14ac:dyDescent="0.3"/>
    <row r="3" spans="2:15" ht="26.45" customHeight="1" x14ac:dyDescent="0.25">
      <c r="B3" s="934" t="s">
        <v>121</v>
      </c>
      <c r="C3" s="934"/>
      <c r="D3" s="934"/>
      <c r="E3" s="934"/>
      <c r="F3" s="934"/>
      <c r="G3" s="934"/>
      <c r="H3" s="934"/>
      <c r="I3" s="934"/>
      <c r="J3" s="934"/>
      <c r="K3" s="934"/>
      <c r="L3" s="934"/>
      <c r="M3" s="934"/>
      <c r="N3" s="934"/>
      <c r="O3" s="934"/>
    </row>
    <row r="4" spans="2:15" ht="41.25" customHeight="1" x14ac:dyDescent="0.25">
      <c r="B4" s="926" t="s">
        <v>465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3.6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15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5" ht="21.6" customHeight="1" x14ac:dyDescent="0.25">
      <c r="B7" s="954" t="s">
        <v>125</v>
      </c>
      <c r="C7" s="954"/>
      <c r="D7" s="954"/>
      <c r="E7" s="954"/>
      <c r="F7" s="954"/>
      <c r="G7" s="954"/>
      <c r="H7" s="954"/>
      <c r="I7" s="954"/>
      <c r="J7" s="954"/>
      <c r="K7" s="954"/>
      <c r="L7" s="954"/>
      <c r="M7" s="954"/>
      <c r="N7" s="954"/>
      <c r="O7" s="954"/>
    </row>
    <row r="8" spans="2:15" ht="33" customHeight="1" x14ac:dyDescent="0.25">
      <c r="B8" s="334" t="s">
        <v>40</v>
      </c>
      <c r="C8" s="336">
        <v>2007</v>
      </c>
      <c r="D8" s="146">
        <v>2008</v>
      </c>
      <c r="E8" s="146">
        <v>2009</v>
      </c>
      <c r="F8" s="146">
        <v>2010</v>
      </c>
      <c r="G8" s="146">
        <v>2011</v>
      </c>
      <c r="H8" s="146">
        <v>2012</v>
      </c>
      <c r="I8" s="146">
        <v>2013</v>
      </c>
      <c r="J8" s="146">
        <v>2014</v>
      </c>
      <c r="K8" s="146">
        <v>2015</v>
      </c>
      <c r="L8" s="146">
        <v>2016</v>
      </c>
      <c r="M8" s="146">
        <v>2017</v>
      </c>
      <c r="N8" s="146">
        <v>2018</v>
      </c>
      <c r="O8" s="146">
        <v>2019</v>
      </c>
    </row>
    <row r="9" spans="2:15" ht="33" customHeight="1" x14ac:dyDescent="0.25">
      <c r="B9" s="347" t="s">
        <v>403</v>
      </c>
      <c r="C9" s="565">
        <v>2305761</v>
      </c>
      <c r="D9" s="565">
        <v>2870450</v>
      </c>
      <c r="E9" s="565">
        <v>3027324</v>
      </c>
      <c r="F9" s="565">
        <v>3288529</v>
      </c>
      <c r="G9" s="565">
        <v>3822804</v>
      </c>
      <c r="H9" s="565">
        <v>4107724</v>
      </c>
      <c r="I9" s="565">
        <v>4973232</v>
      </c>
      <c r="J9" s="565">
        <v>5140604</v>
      </c>
      <c r="K9" s="565">
        <v>4845055</v>
      </c>
      <c r="L9" s="565">
        <v>4726362</v>
      </c>
      <c r="M9" s="565">
        <v>5162890</v>
      </c>
      <c r="N9" s="565">
        <v>5280526</v>
      </c>
      <c r="O9" s="565">
        <v>5182586</v>
      </c>
    </row>
    <row r="10" spans="2:15" ht="33" customHeight="1" x14ac:dyDescent="0.25">
      <c r="B10" s="345" t="s">
        <v>602</v>
      </c>
      <c r="C10" s="229">
        <v>302456</v>
      </c>
      <c r="D10" s="229">
        <v>381158</v>
      </c>
      <c r="E10" s="229">
        <v>344391</v>
      </c>
      <c r="F10" s="229">
        <v>393545</v>
      </c>
      <c r="G10" s="229">
        <v>472682</v>
      </c>
      <c r="H10" s="229">
        <v>546066</v>
      </c>
      <c r="I10" s="229">
        <v>740433</v>
      </c>
      <c r="J10" s="229">
        <v>847140</v>
      </c>
      <c r="K10" s="229">
        <v>689021</v>
      </c>
      <c r="L10" s="229">
        <v>712126</v>
      </c>
      <c r="M10" s="229">
        <v>574516</v>
      </c>
      <c r="N10" s="229">
        <v>608894</v>
      </c>
      <c r="O10" s="229">
        <v>565567</v>
      </c>
    </row>
    <row r="11" spans="2:15" ht="33" customHeight="1" x14ac:dyDescent="0.25">
      <c r="B11" s="345" t="s">
        <v>178</v>
      </c>
      <c r="C11" s="229">
        <v>229073</v>
      </c>
      <c r="D11" s="229">
        <v>264400</v>
      </c>
      <c r="E11" s="229">
        <v>279440</v>
      </c>
      <c r="F11" s="229">
        <v>306829</v>
      </c>
      <c r="G11" s="229">
        <v>363735</v>
      </c>
      <c r="H11" s="229">
        <v>396104</v>
      </c>
      <c r="I11" s="229">
        <v>560444</v>
      </c>
      <c r="J11" s="229">
        <v>563302</v>
      </c>
      <c r="K11" s="229">
        <v>531555</v>
      </c>
      <c r="L11" s="229">
        <v>561393</v>
      </c>
      <c r="M11" s="229">
        <v>616849</v>
      </c>
      <c r="N11" s="229">
        <v>592268</v>
      </c>
      <c r="O11" s="229">
        <v>581232</v>
      </c>
    </row>
    <row r="12" spans="2:15" ht="33" customHeight="1" x14ac:dyDescent="0.25">
      <c r="B12" s="147" t="s">
        <v>179</v>
      </c>
      <c r="C12" s="229">
        <v>685935</v>
      </c>
      <c r="D12" s="229">
        <v>867741</v>
      </c>
      <c r="E12" s="229">
        <v>893641</v>
      </c>
      <c r="F12" s="229">
        <v>937110</v>
      </c>
      <c r="G12" s="229">
        <v>1177290</v>
      </c>
      <c r="H12" s="229">
        <v>1364993</v>
      </c>
      <c r="I12" s="229">
        <v>1571692</v>
      </c>
      <c r="J12" s="229">
        <v>1556565</v>
      </c>
      <c r="K12" s="229">
        <v>1439891</v>
      </c>
      <c r="L12" s="229">
        <v>1297535</v>
      </c>
      <c r="M12" s="229">
        <v>1421895</v>
      </c>
      <c r="N12" s="229">
        <v>1438113</v>
      </c>
      <c r="O12" s="229">
        <v>1392303</v>
      </c>
    </row>
    <row r="13" spans="2:15" ht="33" customHeight="1" x14ac:dyDescent="0.25">
      <c r="B13" s="147" t="s">
        <v>180</v>
      </c>
      <c r="C13" s="229">
        <v>266780</v>
      </c>
      <c r="D13" s="229">
        <v>312428</v>
      </c>
      <c r="E13" s="229">
        <v>371161</v>
      </c>
      <c r="F13" s="229">
        <v>390901</v>
      </c>
      <c r="G13" s="229">
        <v>467541</v>
      </c>
      <c r="H13" s="229">
        <v>430418</v>
      </c>
      <c r="I13" s="229">
        <v>544236</v>
      </c>
      <c r="J13" s="229">
        <v>535191</v>
      </c>
      <c r="K13" s="229">
        <v>495456</v>
      </c>
      <c r="L13" s="229">
        <v>522962</v>
      </c>
      <c r="M13" s="229">
        <v>696372</v>
      </c>
      <c r="N13" s="229">
        <v>709507</v>
      </c>
      <c r="O13" s="229">
        <v>702594</v>
      </c>
    </row>
    <row r="14" spans="2:15" ht="33" customHeight="1" x14ac:dyDescent="0.25">
      <c r="B14" s="147" t="s">
        <v>181</v>
      </c>
      <c r="C14" s="229">
        <v>250466</v>
      </c>
      <c r="D14" s="229">
        <v>297675</v>
      </c>
      <c r="E14" s="229">
        <v>346572</v>
      </c>
      <c r="F14" s="229">
        <v>358634</v>
      </c>
      <c r="G14" s="229">
        <v>413212</v>
      </c>
      <c r="H14" s="229">
        <v>400294</v>
      </c>
      <c r="I14" s="229">
        <v>470500</v>
      </c>
      <c r="J14" s="229">
        <v>461828</v>
      </c>
      <c r="K14" s="229">
        <v>431866</v>
      </c>
      <c r="L14" s="229">
        <v>441512</v>
      </c>
      <c r="M14" s="229">
        <v>566811</v>
      </c>
      <c r="N14" s="229">
        <v>590220</v>
      </c>
      <c r="O14" s="229">
        <v>586432</v>
      </c>
    </row>
    <row r="15" spans="2:15" ht="33" customHeight="1" x14ac:dyDescent="0.25">
      <c r="B15" s="147" t="s">
        <v>182</v>
      </c>
      <c r="C15" s="229">
        <v>9355</v>
      </c>
      <c r="D15" s="229">
        <v>10944</v>
      </c>
      <c r="E15" s="229">
        <v>12408</v>
      </c>
      <c r="F15" s="229">
        <v>13721</v>
      </c>
      <c r="G15" s="229">
        <v>16730</v>
      </c>
      <c r="H15" s="229">
        <v>17075</v>
      </c>
      <c r="I15" s="229">
        <v>20242</v>
      </c>
      <c r="J15" s="229">
        <v>18626</v>
      </c>
      <c r="K15" s="229">
        <v>25895</v>
      </c>
      <c r="L15" s="229">
        <v>33259</v>
      </c>
      <c r="M15" s="229">
        <v>43451</v>
      </c>
      <c r="N15" s="229">
        <v>57947</v>
      </c>
      <c r="O15" s="229">
        <v>65080</v>
      </c>
    </row>
    <row r="16" spans="2:15" ht="33" customHeight="1" x14ac:dyDescent="0.25">
      <c r="B16" s="147" t="s">
        <v>183</v>
      </c>
      <c r="C16" s="229">
        <v>466235</v>
      </c>
      <c r="D16" s="229">
        <v>609674</v>
      </c>
      <c r="E16" s="229">
        <v>649953</v>
      </c>
      <c r="F16" s="229">
        <v>747483</v>
      </c>
      <c r="G16" s="229">
        <v>762195</v>
      </c>
      <c r="H16" s="229">
        <v>776637</v>
      </c>
      <c r="I16" s="229">
        <v>862919</v>
      </c>
      <c r="J16" s="229">
        <v>956708</v>
      </c>
      <c r="K16" s="229">
        <v>1111742</v>
      </c>
      <c r="L16" s="229">
        <v>1051537</v>
      </c>
      <c r="M16" s="229">
        <v>1118552</v>
      </c>
      <c r="N16" s="229">
        <v>1130157</v>
      </c>
      <c r="O16" s="229">
        <v>1127718</v>
      </c>
    </row>
    <row r="17" spans="2:15" ht="33" customHeight="1" x14ac:dyDescent="0.25">
      <c r="B17" s="147" t="s">
        <v>184</v>
      </c>
      <c r="C17" s="229">
        <v>60661</v>
      </c>
      <c r="D17" s="229">
        <v>78890</v>
      </c>
      <c r="E17" s="229">
        <v>85170</v>
      </c>
      <c r="F17" s="229">
        <v>103370</v>
      </c>
      <c r="G17" s="229">
        <v>109958</v>
      </c>
      <c r="H17" s="229">
        <v>116697</v>
      </c>
      <c r="I17" s="229">
        <v>124855</v>
      </c>
      <c r="J17" s="229">
        <v>145541</v>
      </c>
      <c r="K17" s="229">
        <v>72770</v>
      </c>
      <c r="L17" s="229">
        <v>64466</v>
      </c>
      <c r="M17" s="229">
        <v>67143</v>
      </c>
      <c r="N17" s="229">
        <v>69928</v>
      </c>
      <c r="O17" s="229">
        <v>69636</v>
      </c>
    </row>
    <row r="18" spans="2:15" ht="33" customHeight="1" x14ac:dyDescent="0.25">
      <c r="B18" s="147" t="s">
        <v>603</v>
      </c>
      <c r="C18" s="229">
        <v>34800</v>
      </c>
      <c r="D18" s="229">
        <v>47540</v>
      </c>
      <c r="E18" s="229">
        <v>44588</v>
      </c>
      <c r="F18" s="229">
        <v>36936</v>
      </c>
      <c r="G18" s="229">
        <v>39461</v>
      </c>
      <c r="H18" s="229">
        <v>59440</v>
      </c>
      <c r="I18" s="229">
        <v>77911</v>
      </c>
      <c r="J18" s="229">
        <v>55703</v>
      </c>
      <c r="K18" s="229">
        <v>46859</v>
      </c>
      <c r="L18" s="229">
        <v>41572</v>
      </c>
      <c r="M18" s="229">
        <v>57301</v>
      </c>
      <c r="N18" s="229">
        <v>83492</v>
      </c>
      <c r="O18" s="229">
        <v>92024</v>
      </c>
    </row>
    <row r="19" spans="2:15" ht="33" customHeight="1" x14ac:dyDescent="0.3">
      <c r="B19" s="148" t="s">
        <v>404</v>
      </c>
      <c r="C19" s="565">
        <v>1211191</v>
      </c>
      <c r="D19" s="565">
        <v>1343898</v>
      </c>
      <c r="E19" s="565">
        <v>1407983</v>
      </c>
      <c r="F19" s="565">
        <v>1638403</v>
      </c>
      <c r="G19" s="565">
        <v>1755376</v>
      </c>
      <c r="H19" s="565">
        <v>1886622</v>
      </c>
      <c r="I19" s="565">
        <v>2065375</v>
      </c>
      <c r="J19" s="565">
        <v>2170216</v>
      </c>
      <c r="K19" s="565">
        <v>2218867</v>
      </c>
      <c r="L19" s="565">
        <v>2275577</v>
      </c>
      <c r="M19" s="565">
        <v>2411285</v>
      </c>
      <c r="N19" s="565">
        <v>2551247</v>
      </c>
      <c r="O19" s="565">
        <v>2634443</v>
      </c>
    </row>
    <row r="20" spans="2:15" s="152" customFormat="1" ht="33" customHeight="1" x14ac:dyDescent="0.25">
      <c r="B20" s="147" t="s">
        <v>178</v>
      </c>
      <c r="C20" s="229">
        <v>88085</v>
      </c>
      <c r="D20" s="229">
        <v>96065</v>
      </c>
      <c r="E20" s="229">
        <v>100196</v>
      </c>
      <c r="F20" s="229">
        <v>117362</v>
      </c>
      <c r="G20" s="229">
        <v>125097</v>
      </c>
      <c r="H20" s="229">
        <v>136580</v>
      </c>
      <c r="I20" s="229">
        <v>143226</v>
      </c>
      <c r="J20" s="229">
        <v>158190</v>
      </c>
      <c r="K20" s="229">
        <v>187348</v>
      </c>
      <c r="L20" s="229">
        <v>202448</v>
      </c>
      <c r="M20" s="229">
        <v>214171</v>
      </c>
      <c r="N20" s="229">
        <v>228250</v>
      </c>
      <c r="O20" s="229">
        <v>224041</v>
      </c>
    </row>
    <row r="21" spans="2:15" s="152" customFormat="1" ht="33" customHeight="1" x14ac:dyDescent="0.25">
      <c r="B21" s="147" t="s">
        <v>179</v>
      </c>
      <c r="C21" s="229">
        <v>320972</v>
      </c>
      <c r="D21" s="229">
        <v>349623</v>
      </c>
      <c r="E21" s="229">
        <v>370101</v>
      </c>
      <c r="F21" s="229">
        <v>426150</v>
      </c>
      <c r="G21" s="229">
        <v>434580</v>
      </c>
      <c r="H21" s="229">
        <v>450408</v>
      </c>
      <c r="I21" s="229">
        <v>474222</v>
      </c>
      <c r="J21" s="229">
        <v>480460</v>
      </c>
      <c r="K21" s="229">
        <v>461823</v>
      </c>
      <c r="L21" s="229">
        <v>477565</v>
      </c>
      <c r="M21" s="229">
        <v>498493</v>
      </c>
      <c r="N21" s="229">
        <v>546681</v>
      </c>
      <c r="O21" s="229">
        <v>548530</v>
      </c>
    </row>
    <row r="22" spans="2:15" s="152" customFormat="1" ht="33" customHeight="1" x14ac:dyDescent="0.25">
      <c r="B22" s="147" t="s">
        <v>180</v>
      </c>
      <c r="C22" s="229">
        <v>111770</v>
      </c>
      <c r="D22" s="229">
        <v>123326</v>
      </c>
      <c r="E22" s="229">
        <v>128236</v>
      </c>
      <c r="F22" s="229">
        <v>149993</v>
      </c>
      <c r="G22" s="229">
        <v>158078</v>
      </c>
      <c r="H22" s="229">
        <v>168507</v>
      </c>
      <c r="I22" s="229">
        <v>175188</v>
      </c>
      <c r="J22" s="229">
        <v>188425</v>
      </c>
      <c r="K22" s="229">
        <v>184136</v>
      </c>
      <c r="L22" s="229">
        <v>182888</v>
      </c>
      <c r="M22" s="229">
        <v>188043</v>
      </c>
      <c r="N22" s="229">
        <v>199314</v>
      </c>
      <c r="O22" s="229">
        <v>202965</v>
      </c>
    </row>
    <row r="23" spans="2:15" s="152" customFormat="1" ht="33" customHeight="1" x14ac:dyDescent="0.25">
      <c r="B23" s="147" t="s">
        <v>181</v>
      </c>
      <c r="C23" s="229">
        <v>101683</v>
      </c>
      <c r="D23" s="229">
        <v>112169</v>
      </c>
      <c r="E23" s="229">
        <v>116623</v>
      </c>
      <c r="F23" s="229">
        <v>142427</v>
      </c>
      <c r="G23" s="229">
        <v>156573</v>
      </c>
      <c r="H23" s="229">
        <v>169879</v>
      </c>
      <c r="I23" s="229">
        <v>185096</v>
      </c>
      <c r="J23" s="229">
        <v>203363</v>
      </c>
      <c r="K23" s="229">
        <v>196075</v>
      </c>
      <c r="L23" s="229">
        <v>195556</v>
      </c>
      <c r="M23" s="229">
        <v>200737</v>
      </c>
      <c r="N23" s="229">
        <v>206909</v>
      </c>
      <c r="O23" s="229">
        <v>201104</v>
      </c>
    </row>
    <row r="24" spans="2:15" s="152" customFormat="1" ht="33" customHeight="1" x14ac:dyDescent="0.25">
      <c r="B24" s="147" t="s">
        <v>182</v>
      </c>
      <c r="C24" s="229">
        <v>28439</v>
      </c>
      <c r="D24" s="229">
        <v>29393</v>
      </c>
      <c r="E24" s="229">
        <v>27530</v>
      </c>
      <c r="F24" s="229">
        <v>32432</v>
      </c>
      <c r="G24" s="229">
        <v>43666</v>
      </c>
      <c r="H24" s="229">
        <v>58332</v>
      </c>
      <c r="I24" s="229">
        <v>69041</v>
      </c>
      <c r="J24" s="229">
        <v>80944</v>
      </c>
      <c r="K24" s="229">
        <v>81276</v>
      </c>
      <c r="L24" s="229">
        <v>81447</v>
      </c>
      <c r="M24" s="229">
        <v>89098</v>
      </c>
      <c r="N24" s="229">
        <v>95376</v>
      </c>
      <c r="O24" s="229">
        <v>116545</v>
      </c>
    </row>
    <row r="25" spans="2:15" s="152" customFormat="1" ht="33" customHeight="1" x14ac:dyDescent="0.25">
      <c r="B25" s="147" t="s">
        <v>183</v>
      </c>
      <c r="C25" s="229">
        <v>388172</v>
      </c>
      <c r="D25" s="229">
        <v>443270</v>
      </c>
      <c r="E25" s="229">
        <v>468597</v>
      </c>
      <c r="F25" s="229">
        <v>533597</v>
      </c>
      <c r="G25" s="229">
        <v>582475</v>
      </c>
      <c r="H25" s="229">
        <v>629315</v>
      </c>
      <c r="I25" s="229">
        <v>711364</v>
      </c>
      <c r="J25" s="229">
        <v>711727</v>
      </c>
      <c r="K25" s="229">
        <v>750511</v>
      </c>
      <c r="L25" s="229">
        <v>790045</v>
      </c>
      <c r="M25" s="229">
        <v>852000</v>
      </c>
      <c r="N25" s="229">
        <v>879431</v>
      </c>
      <c r="O25" s="229">
        <v>946331</v>
      </c>
    </row>
    <row r="26" spans="2:15" s="152" customFormat="1" ht="33" customHeight="1" x14ac:dyDescent="0.25">
      <c r="B26" s="147" t="s">
        <v>184</v>
      </c>
      <c r="C26" s="229">
        <v>46911</v>
      </c>
      <c r="D26" s="229">
        <v>55421</v>
      </c>
      <c r="E26" s="229">
        <v>59090</v>
      </c>
      <c r="F26" s="229">
        <v>72956</v>
      </c>
      <c r="G26" s="229">
        <v>73007</v>
      </c>
      <c r="H26" s="229">
        <v>78500</v>
      </c>
      <c r="I26" s="229">
        <v>86640</v>
      </c>
      <c r="J26" s="229">
        <v>91445</v>
      </c>
      <c r="K26" s="229">
        <v>115067</v>
      </c>
      <c r="L26" s="229">
        <v>112449</v>
      </c>
      <c r="M26" s="229">
        <v>119277</v>
      </c>
      <c r="N26" s="229">
        <v>131577</v>
      </c>
      <c r="O26" s="229">
        <v>136618</v>
      </c>
    </row>
    <row r="27" spans="2:15" s="152" customFormat="1" ht="33" customHeight="1" x14ac:dyDescent="0.25">
      <c r="B27" s="147" t="s">
        <v>603</v>
      </c>
      <c r="C27" s="229">
        <v>125159</v>
      </c>
      <c r="D27" s="229">
        <v>134631</v>
      </c>
      <c r="E27" s="229">
        <v>137610</v>
      </c>
      <c r="F27" s="229">
        <v>163486</v>
      </c>
      <c r="G27" s="229">
        <v>181900</v>
      </c>
      <c r="H27" s="229">
        <v>195101</v>
      </c>
      <c r="I27" s="229">
        <v>220598</v>
      </c>
      <c r="J27" s="229">
        <v>255662</v>
      </c>
      <c r="K27" s="229">
        <v>242631</v>
      </c>
      <c r="L27" s="229">
        <v>233179</v>
      </c>
      <c r="M27" s="229">
        <v>249466</v>
      </c>
      <c r="N27" s="229">
        <v>263709</v>
      </c>
      <c r="O27" s="229">
        <v>258309</v>
      </c>
    </row>
    <row r="28" spans="2:15" s="152" customFormat="1" ht="33" customHeight="1" x14ac:dyDescent="0.25">
      <c r="B28" s="148" t="s">
        <v>172</v>
      </c>
      <c r="C28" s="565">
        <v>3516952</v>
      </c>
      <c r="D28" s="565">
        <v>4214348</v>
      </c>
      <c r="E28" s="565">
        <v>4435307</v>
      </c>
      <c r="F28" s="565">
        <v>4926932</v>
      </c>
      <c r="G28" s="565">
        <v>5578180</v>
      </c>
      <c r="H28" s="565">
        <v>5994346</v>
      </c>
      <c r="I28" s="565">
        <v>7038607</v>
      </c>
      <c r="J28" s="565">
        <v>7310820</v>
      </c>
      <c r="K28" s="565">
        <v>7063922</v>
      </c>
      <c r="L28" s="565">
        <v>7001939</v>
      </c>
      <c r="M28" s="565">
        <v>7574175</v>
      </c>
      <c r="N28" s="565">
        <v>7831773</v>
      </c>
      <c r="O28" s="565">
        <v>7817029</v>
      </c>
    </row>
    <row r="29" spans="2:15" ht="24" customHeight="1" x14ac:dyDescent="0.3">
      <c r="B29" s="160" t="s">
        <v>463</v>
      </c>
      <c r="C29" s="173"/>
      <c r="D29" s="173"/>
      <c r="E29" s="173"/>
      <c r="F29" s="173"/>
      <c r="G29" s="173"/>
      <c r="H29" s="173"/>
    </row>
    <row r="30" spans="2:15" ht="15.75" x14ac:dyDescent="0.3">
      <c r="B30" s="160" t="s">
        <v>230</v>
      </c>
      <c r="C30" s="173"/>
      <c r="D30" s="173"/>
      <c r="E30" s="173"/>
      <c r="F30" s="173"/>
      <c r="G30" s="173"/>
      <c r="H30" s="173"/>
      <c r="I30" s="173"/>
    </row>
    <row r="31" spans="2:15" ht="15.75" x14ac:dyDescent="0.3">
      <c r="B31" s="160"/>
      <c r="C31" s="173"/>
      <c r="D31" s="173"/>
      <c r="E31" s="173"/>
      <c r="F31" s="173"/>
      <c r="G31" s="173"/>
      <c r="H31" s="173"/>
      <c r="I31" s="173"/>
    </row>
    <row r="32" spans="2:15" ht="15.75" x14ac:dyDescent="0.3">
      <c r="B32" s="160"/>
      <c r="C32" s="173"/>
      <c r="D32" s="173"/>
      <c r="E32" s="173"/>
      <c r="F32" s="173"/>
      <c r="G32" s="173"/>
      <c r="H32" s="173"/>
      <c r="I32" s="173"/>
    </row>
    <row r="33" spans="2:15" s="207" customFormat="1" ht="36" customHeight="1" x14ac:dyDescent="0.25">
      <c r="B33" s="956" t="s">
        <v>466</v>
      </c>
      <c r="C33" s="956"/>
      <c r="D33" s="956"/>
      <c r="E33" s="956"/>
      <c r="F33" s="956"/>
      <c r="G33" s="956"/>
      <c r="H33" s="956"/>
      <c r="I33" s="956"/>
      <c r="J33" s="956"/>
      <c r="K33" s="956"/>
      <c r="L33" s="956"/>
      <c r="M33" s="956"/>
      <c r="N33" s="956"/>
      <c r="O33" s="956"/>
    </row>
    <row r="34" spans="2:15" s="207" customFormat="1" ht="21.75" customHeight="1" x14ac:dyDescent="0.25">
      <c r="B34" s="950"/>
      <c r="C34" s="950"/>
      <c r="D34" s="950"/>
      <c r="E34" s="950"/>
      <c r="F34" s="950"/>
      <c r="G34" s="950"/>
      <c r="H34" s="950"/>
      <c r="I34" s="950"/>
      <c r="J34" s="950"/>
      <c r="K34" s="950"/>
      <c r="L34" s="950"/>
      <c r="M34" s="950"/>
      <c r="N34" s="791"/>
    </row>
    <row r="35" spans="2:15" s="207" customFormat="1" ht="21.75" customHeight="1" x14ac:dyDescent="0.25">
      <c r="B35" s="696"/>
      <c r="C35" s="106"/>
      <c r="D35" s="106"/>
      <c r="E35" s="696"/>
      <c r="F35" s="696"/>
      <c r="G35" s="696"/>
      <c r="H35" s="696"/>
      <c r="I35" s="696"/>
      <c r="J35" s="696"/>
      <c r="K35" s="557"/>
      <c r="L35" s="557"/>
      <c r="M35" s="557"/>
      <c r="N35" s="791"/>
    </row>
    <row r="36" spans="2:15" s="207" customFormat="1" ht="33" customHeight="1" x14ac:dyDescent="0.25">
      <c r="B36" s="697" t="str">
        <f>+B9</f>
        <v>Sector Público</v>
      </c>
      <c r="C36" s="696">
        <v>2019</v>
      </c>
      <c r="D36" s="696">
        <f>+C36</f>
        <v>2019</v>
      </c>
      <c r="E36" s="696"/>
      <c r="F36" s="697" t="str">
        <f>+B19</f>
        <v>Sector Privado</v>
      </c>
      <c r="G36" s="696"/>
      <c r="H36" s="696">
        <v>2019</v>
      </c>
      <c r="I36" s="696">
        <f>+H36</f>
        <v>2019</v>
      </c>
      <c r="J36" s="696"/>
      <c r="K36" s="557"/>
      <c r="L36" s="557"/>
      <c r="M36" s="557"/>
      <c r="N36" s="791"/>
    </row>
    <row r="37" spans="2:15" s="212" customFormat="1" ht="33" customHeight="1" x14ac:dyDescent="0.25">
      <c r="B37" s="697" t="str">
        <f t="shared" ref="B37:B45" si="0">+B10</f>
        <v>Regulación y administración de la enseñanza</v>
      </c>
      <c r="C37" s="698">
        <f>+O10</f>
        <v>565567</v>
      </c>
      <c r="D37" s="699">
        <f t="shared" ref="D37:D45" si="1">+C37/$C$46</f>
        <v>0.10912833863248965</v>
      </c>
      <c r="E37" s="118"/>
      <c r="F37" s="700" t="str">
        <f>+B20</f>
        <v>Educación de la primera infancia</v>
      </c>
      <c r="G37" s="116"/>
      <c r="H37" s="701">
        <f>+O20</f>
        <v>224041</v>
      </c>
      <c r="I37" s="699">
        <f>+H37/$H$45</f>
        <v>8.5043024274960591E-2</v>
      </c>
      <c r="J37" s="62"/>
      <c r="K37" s="850"/>
      <c r="L37" s="850"/>
      <c r="M37" s="850"/>
      <c r="N37" s="703"/>
    </row>
    <row r="38" spans="2:15" s="212" customFormat="1" ht="33" customHeight="1" x14ac:dyDescent="0.25">
      <c r="B38" s="697" t="str">
        <f t="shared" si="0"/>
        <v>Educación de la primera infancia</v>
      </c>
      <c r="C38" s="698">
        <f t="shared" ref="C38:C45" si="2">+O11</f>
        <v>581232</v>
      </c>
      <c r="D38" s="699">
        <f t="shared" si="1"/>
        <v>0.11215096092954367</v>
      </c>
      <c r="E38" s="592"/>
      <c r="F38" s="700" t="str">
        <f t="shared" ref="F38:F44" si="3">+B21</f>
        <v>Educación primaria</v>
      </c>
      <c r="G38" s="116"/>
      <c r="H38" s="701">
        <f t="shared" ref="H38:H44" si="4">+O21</f>
        <v>548530</v>
      </c>
      <c r="I38" s="699">
        <f t="shared" ref="I38:I44" si="5">+H38/$H$45</f>
        <v>0.20821479151380387</v>
      </c>
      <c r="J38" s="62"/>
      <c r="K38" s="850"/>
      <c r="L38" s="850"/>
      <c r="M38" s="850"/>
      <c r="N38" s="703"/>
    </row>
    <row r="39" spans="2:15" s="212" customFormat="1" ht="33" customHeight="1" x14ac:dyDescent="0.25">
      <c r="B39" s="697" t="str">
        <f t="shared" si="0"/>
        <v>Educación primaria</v>
      </c>
      <c r="C39" s="698">
        <f t="shared" si="2"/>
        <v>1392303</v>
      </c>
      <c r="D39" s="699">
        <f t="shared" si="1"/>
        <v>0.26865024526365794</v>
      </c>
      <c r="E39" s="592"/>
      <c r="F39" s="700" t="str">
        <f t="shared" si="3"/>
        <v>Educación secundaria baja</v>
      </c>
      <c r="G39" s="116"/>
      <c r="H39" s="701">
        <f t="shared" si="4"/>
        <v>202965</v>
      </c>
      <c r="I39" s="699">
        <f t="shared" si="5"/>
        <v>7.7042851183343114E-2</v>
      </c>
      <c r="J39" s="62"/>
      <c r="K39" s="850"/>
      <c r="L39" s="850"/>
      <c r="M39" s="850"/>
      <c r="N39" s="703"/>
    </row>
    <row r="40" spans="2:15" s="212" customFormat="1" ht="33" customHeight="1" x14ac:dyDescent="0.25">
      <c r="B40" s="697" t="str">
        <f t="shared" si="0"/>
        <v>Educación secundaria baja</v>
      </c>
      <c r="C40" s="698">
        <f t="shared" si="2"/>
        <v>702594</v>
      </c>
      <c r="D40" s="699">
        <f t="shared" si="1"/>
        <v>0.1355682279078437</v>
      </c>
      <c r="E40" s="592"/>
      <c r="F40" s="700" t="str">
        <f t="shared" si="3"/>
        <v>Educación secundaria alta</v>
      </c>
      <c r="G40" s="116"/>
      <c r="H40" s="701">
        <f t="shared" si="4"/>
        <v>201104</v>
      </c>
      <c r="I40" s="699">
        <f t="shared" si="5"/>
        <v>7.63364399988916E-2</v>
      </c>
      <c r="J40" s="116"/>
      <c r="K40" s="854"/>
      <c r="L40" s="854"/>
      <c r="M40" s="854"/>
      <c r="N40" s="703"/>
    </row>
    <row r="41" spans="2:15" s="212" customFormat="1" ht="33" customHeight="1" x14ac:dyDescent="0.25">
      <c r="B41" s="697" t="str">
        <f t="shared" si="0"/>
        <v>Educación secundaria alta</v>
      </c>
      <c r="C41" s="698">
        <f t="shared" si="2"/>
        <v>586432</v>
      </c>
      <c r="D41" s="699">
        <f t="shared" si="1"/>
        <v>0.11315432102815082</v>
      </c>
      <c r="E41" s="592"/>
      <c r="F41" s="700" t="str">
        <f t="shared" si="3"/>
        <v>Educación terciaria de ciclo corto</v>
      </c>
      <c r="G41" s="116"/>
      <c r="H41" s="701">
        <f t="shared" si="4"/>
        <v>116545</v>
      </c>
      <c r="I41" s="699">
        <f t="shared" si="5"/>
        <v>4.4238952977916017E-2</v>
      </c>
      <c r="J41" s="116"/>
      <c r="K41" s="854"/>
      <c r="L41" s="854"/>
      <c r="M41" s="854"/>
      <c r="N41" s="703"/>
    </row>
    <row r="42" spans="2:15" s="212" customFormat="1" ht="20.100000000000001" customHeight="1" x14ac:dyDescent="0.25">
      <c r="B42" s="697" t="str">
        <f t="shared" si="0"/>
        <v>Educación terciaria de ciclo corto</v>
      </c>
      <c r="C42" s="698">
        <f t="shared" si="2"/>
        <v>65080</v>
      </c>
      <c r="D42" s="699">
        <f t="shared" si="1"/>
        <v>1.2557437541798631E-2</v>
      </c>
      <c r="E42" s="592"/>
      <c r="F42" s="700" t="str">
        <f t="shared" si="3"/>
        <v>Grado de educación terciaria o nivel equivalente</v>
      </c>
      <c r="G42" s="116"/>
      <c r="H42" s="701">
        <f t="shared" si="4"/>
        <v>946331</v>
      </c>
      <c r="I42" s="699">
        <f t="shared" si="5"/>
        <v>0.35921483212960009</v>
      </c>
      <c r="J42" s="116"/>
      <c r="K42" s="854"/>
      <c r="L42" s="854"/>
      <c r="M42" s="854"/>
      <c r="N42" s="703"/>
    </row>
    <row r="43" spans="2:15" s="212" customFormat="1" ht="20.100000000000001" customHeight="1" x14ac:dyDescent="0.25">
      <c r="B43" s="697" t="str">
        <f>+B16</f>
        <v>Grado de educación terciaria o nivel equivalente</v>
      </c>
      <c r="C43" s="698">
        <f t="shared" si="2"/>
        <v>1127718</v>
      </c>
      <c r="D43" s="699">
        <f t="shared" si="1"/>
        <v>0.21759754686174046</v>
      </c>
      <c r="E43" s="592"/>
      <c r="F43" s="700" t="str">
        <f t="shared" si="3"/>
        <v>Nivel de maestría, especialización y doctorado o equivalentes</v>
      </c>
      <c r="G43" s="116"/>
      <c r="H43" s="701">
        <f t="shared" si="4"/>
        <v>136618</v>
      </c>
      <c r="I43" s="699">
        <f t="shared" si="5"/>
        <v>5.1858400428477669E-2</v>
      </c>
      <c r="J43" s="116"/>
      <c r="K43" s="854"/>
      <c r="L43" s="854"/>
      <c r="M43" s="854"/>
      <c r="N43" s="703"/>
    </row>
    <row r="44" spans="2:15" s="212" customFormat="1" ht="20.100000000000001" customHeight="1" x14ac:dyDescent="0.25">
      <c r="B44" s="697" t="str">
        <f t="shared" si="0"/>
        <v>Nivel de maestría, especialización y doctorado o equivalentes</v>
      </c>
      <c r="C44" s="698">
        <f t="shared" si="2"/>
        <v>69636</v>
      </c>
      <c r="D44" s="699">
        <f t="shared" si="1"/>
        <v>1.3436535351270582E-2</v>
      </c>
      <c r="E44" s="592"/>
      <c r="F44" s="700" t="str">
        <f t="shared" si="3"/>
        <v xml:space="preserve">Otros tipos de enseñanza </v>
      </c>
      <c r="G44" s="116"/>
      <c r="H44" s="701">
        <f t="shared" si="4"/>
        <v>258309</v>
      </c>
      <c r="I44" s="699">
        <f t="shared" si="5"/>
        <v>9.8050707493007067E-2</v>
      </c>
      <c r="J44" s="116"/>
      <c r="K44" s="703"/>
      <c r="L44" s="703"/>
      <c r="M44" s="703"/>
      <c r="N44" s="703"/>
    </row>
    <row r="45" spans="2:15" s="212" customFormat="1" ht="20.100000000000001" customHeight="1" x14ac:dyDescent="0.25">
      <c r="B45" s="697" t="str">
        <f t="shared" si="0"/>
        <v xml:space="preserve">Otros tipos de enseñanza </v>
      </c>
      <c r="C45" s="698">
        <f t="shared" si="2"/>
        <v>92024</v>
      </c>
      <c r="D45" s="699">
        <f t="shared" si="1"/>
        <v>1.7756386483504569E-2</v>
      </c>
      <c r="E45" s="592"/>
      <c r="F45" s="700"/>
      <c r="G45" s="116"/>
      <c r="H45" s="701">
        <f>+SUM(H37:H44)</f>
        <v>2634443</v>
      </c>
      <c r="I45" s="699">
        <f>+SUM(I37:I44)</f>
        <v>1</v>
      </c>
      <c r="J45" s="116"/>
      <c r="K45" s="703"/>
      <c r="L45" s="703"/>
      <c r="M45" s="703"/>
      <c r="N45" s="703"/>
    </row>
    <row r="46" spans="2:15" s="212" customFormat="1" ht="21.75" customHeight="1" x14ac:dyDescent="0.25">
      <c r="B46" s="697"/>
      <c r="C46" s="698">
        <f>+SUM(C37:C45)</f>
        <v>5182586</v>
      </c>
      <c r="D46" s="702">
        <f>+SUM(D37:D45)</f>
        <v>1</v>
      </c>
      <c r="E46" s="592"/>
      <c r="F46" s="700"/>
      <c r="G46" s="116"/>
      <c r="H46" s="119">
        <f>+H45-O19</f>
        <v>0</v>
      </c>
      <c r="I46" s="699"/>
      <c r="J46" s="855"/>
      <c r="K46" s="704"/>
      <c r="L46" s="704"/>
      <c r="M46" s="704"/>
      <c r="N46" s="703"/>
    </row>
    <row r="47" spans="2:15" s="212" customFormat="1" ht="19.5" customHeight="1" x14ac:dyDescent="0.25">
      <c r="B47" s="705"/>
      <c r="C47" s="792">
        <f>+C46-O9</f>
        <v>0</v>
      </c>
      <c r="D47" s="792"/>
      <c r="E47" s="703"/>
      <c r="F47" s="703"/>
      <c r="G47" s="703"/>
      <c r="H47" s="705"/>
      <c r="I47" s="705"/>
      <c r="J47" s="703"/>
      <c r="K47" s="703"/>
      <c r="L47" s="703"/>
      <c r="M47" s="703"/>
      <c r="N47" s="703"/>
    </row>
    <row r="48" spans="2:15" s="212" customFormat="1" ht="19.5" customHeight="1" x14ac:dyDescent="0.25">
      <c r="B48" s="705"/>
      <c r="C48" s="705"/>
      <c r="D48" s="705"/>
      <c r="E48" s="705"/>
      <c r="F48" s="705"/>
      <c r="G48" s="705"/>
      <c r="H48" s="705"/>
      <c r="I48" s="705"/>
      <c r="J48" s="703"/>
      <c r="K48" s="703"/>
      <c r="L48" s="703"/>
      <c r="M48" s="703"/>
      <c r="N48" s="703"/>
    </row>
    <row r="49" spans="2:12" s="212" customFormat="1" ht="19.5" customHeight="1" x14ac:dyDescent="0.25">
      <c r="B49" s="695"/>
      <c r="C49" s="695"/>
      <c r="D49" s="695"/>
      <c r="E49" s="695"/>
      <c r="F49" s="695"/>
      <c r="G49" s="695"/>
      <c r="H49" s="695"/>
      <c r="I49" s="695"/>
    </row>
    <row r="50" spans="2:12" s="212" customFormat="1" ht="19.5" customHeight="1" x14ac:dyDescent="0.25">
      <c r="B50" s="695"/>
      <c r="C50" s="695"/>
      <c r="D50" s="695"/>
      <c r="E50" s="695"/>
      <c r="F50" s="695"/>
      <c r="G50" s="695"/>
      <c r="H50" s="695"/>
      <c r="I50" s="695"/>
    </row>
    <row r="51" spans="2:12" s="212" customFormat="1" ht="19.5" customHeight="1" x14ac:dyDescent="0.25">
      <c r="B51" s="695"/>
      <c r="C51" s="695"/>
      <c r="D51" s="695"/>
      <c r="E51" s="695"/>
      <c r="F51" s="695"/>
      <c r="G51" s="695"/>
      <c r="H51" s="695"/>
      <c r="I51" s="695"/>
    </row>
    <row r="52" spans="2:12" s="212" customFormat="1" ht="19.5" customHeight="1" x14ac:dyDescent="0.25">
      <c r="B52" s="695"/>
      <c r="C52" s="695"/>
      <c r="D52" s="695"/>
      <c r="E52" s="695"/>
      <c r="F52" s="695"/>
      <c r="G52" s="695"/>
      <c r="H52" s="695"/>
      <c r="I52" s="695"/>
    </row>
    <row r="53" spans="2:12" ht="15.75" x14ac:dyDescent="0.3">
      <c r="B53" s="143"/>
      <c r="C53" s="36"/>
      <c r="D53" s="36"/>
      <c r="E53" s="36"/>
      <c r="F53" s="36"/>
      <c r="G53" s="36"/>
      <c r="H53" s="36"/>
      <c r="I53" s="36"/>
    </row>
    <row r="54" spans="2:12" ht="15.75" x14ac:dyDescent="0.3">
      <c r="B54" s="143"/>
      <c r="C54" s="36"/>
      <c r="D54" s="36"/>
      <c r="E54" s="36"/>
      <c r="F54" s="36"/>
      <c r="G54" s="36"/>
      <c r="H54" s="36"/>
      <c r="I54" s="36"/>
    </row>
    <row r="55" spans="2:12" x14ac:dyDescent="0.25">
      <c r="B55" s="36"/>
      <c r="C55" s="36"/>
      <c r="D55" s="36"/>
      <c r="E55" s="36"/>
      <c r="F55" s="36"/>
      <c r="G55" s="36"/>
      <c r="H55" s="36"/>
      <c r="I55" s="36"/>
    </row>
    <row r="56" spans="2:12" x14ac:dyDescent="0.25">
      <c r="B56" s="942" t="s">
        <v>325</v>
      </c>
      <c r="C56" s="942"/>
      <c r="D56" s="942"/>
      <c r="E56" s="942"/>
      <c r="F56" s="942"/>
      <c r="G56" s="942"/>
      <c r="H56" s="942"/>
      <c r="I56" s="942"/>
      <c r="J56" s="942"/>
      <c r="K56" s="942"/>
      <c r="L56" s="942"/>
    </row>
    <row r="58" spans="2:12" ht="15.75" x14ac:dyDescent="0.3">
      <c r="B58" s="160" t="s">
        <v>230</v>
      </c>
    </row>
    <row r="59" spans="2:12" ht="15.75" x14ac:dyDescent="0.3">
      <c r="B59" s="160" t="s">
        <v>229</v>
      </c>
    </row>
  </sheetData>
  <sheetProtection selectLockedCells="1" selectUnlockedCells="1"/>
  <mergeCells count="7">
    <mergeCell ref="B34:M34"/>
    <mergeCell ref="B56:L56"/>
    <mergeCell ref="B3:O3"/>
    <mergeCell ref="B4:O4"/>
    <mergeCell ref="B33:O33"/>
    <mergeCell ref="B7:O7"/>
    <mergeCell ref="B5:M5"/>
  </mergeCells>
  <conditionalFormatting sqref="C47:D47">
    <cfRule type="cellIs" dxfId="10" priority="2" operator="notEqual">
      <formula>0</formula>
    </cfRule>
  </conditionalFormatting>
  <conditionalFormatting sqref="H46">
    <cfRule type="cellIs" dxfId="9" priority="1" operator="notEqual">
      <formula>0</formula>
    </cfRule>
  </conditionalFormatting>
  <hyperlinks>
    <hyperlink ref="B6" location="Indice!A1" display="Índice"/>
    <hyperlink ref="B56:I56" location="'6.3_CINE'!A1" display="Correspondencia de los niveles educativos de las Cuentas Satélite de Educación y el CINE* (ver anexo 6.3)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8:K79"/>
  <sheetViews>
    <sheetView showGridLines="0" zoomScale="80" zoomScaleNormal="80" workbookViewId="0">
      <selection activeCell="B12" sqref="B12"/>
    </sheetView>
  </sheetViews>
  <sheetFormatPr baseColWidth="10" defaultColWidth="11.5703125" defaultRowHeight="14.25" x14ac:dyDescent="0.3"/>
  <cols>
    <col min="1" max="1" width="3" style="623" customWidth="1"/>
    <col min="2" max="2" width="11.5703125" style="623"/>
    <col min="3" max="3" width="59.140625" style="623" customWidth="1"/>
    <col min="4" max="8" width="24.42578125" style="623" customWidth="1"/>
    <col min="9" max="16384" width="11.5703125" style="623"/>
  </cols>
  <sheetData>
    <row r="8" spans="2:11" ht="3.6" customHeight="1" x14ac:dyDescent="0.3"/>
    <row r="9" spans="2:11" ht="23.45" customHeight="1" x14ac:dyDescent="0.3">
      <c r="B9" s="949" t="s">
        <v>122</v>
      </c>
      <c r="C9" s="949"/>
      <c r="D9" s="949"/>
      <c r="E9" s="949"/>
      <c r="F9" s="949"/>
      <c r="G9" s="949"/>
      <c r="H9" s="949"/>
      <c r="I9" s="437"/>
      <c r="J9" s="437"/>
      <c r="K9" s="437"/>
    </row>
    <row r="10" spans="2:11" ht="33.6" customHeight="1" x14ac:dyDescent="0.3">
      <c r="B10" s="926" t="s">
        <v>415</v>
      </c>
      <c r="C10" s="926"/>
      <c r="D10" s="926"/>
      <c r="E10" s="926"/>
      <c r="F10" s="926"/>
      <c r="G10" s="926"/>
      <c r="H10" s="926"/>
      <c r="I10" s="145"/>
      <c r="J10" s="145"/>
      <c r="K10" s="145"/>
    </row>
    <row r="11" spans="2:11" ht="2.4500000000000002" customHeight="1" x14ac:dyDescent="0.3">
      <c r="B11" s="159"/>
      <c r="C11" s="159"/>
      <c r="D11" s="159"/>
      <c r="E11" s="159"/>
      <c r="F11" s="159"/>
      <c r="G11" s="159"/>
      <c r="H11" s="159"/>
      <c r="I11" s="159"/>
      <c r="J11" s="159"/>
      <c r="K11" s="159"/>
    </row>
    <row r="12" spans="2:11" ht="17.45" customHeight="1" x14ac:dyDescent="0.3">
      <c r="B12" s="339" t="s">
        <v>38</v>
      </c>
      <c r="C12" s="159"/>
      <c r="D12" s="159"/>
      <c r="E12" s="159"/>
      <c r="F12" s="159"/>
      <c r="G12" s="159"/>
      <c r="H12" s="159"/>
      <c r="I12" s="159"/>
      <c r="J12" s="159"/>
      <c r="K12" s="159"/>
    </row>
    <row r="13" spans="2:11" s="625" customFormat="1" ht="21" customHeight="1" x14ac:dyDescent="0.25">
      <c r="B13" s="954" t="s">
        <v>125</v>
      </c>
      <c r="C13" s="954"/>
      <c r="D13" s="954"/>
      <c r="E13" s="954"/>
      <c r="F13" s="954"/>
      <c r="G13" s="954"/>
      <c r="H13" s="954"/>
      <c r="I13" s="624"/>
      <c r="J13" s="624"/>
      <c r="K13" s="624"/>
    </row>
    <row r="14" spans="2:11" ht="3" customHeight="1" x14ac:dyDescent="0.3"/>
    <row r="15" spans="2:11" ht="42.6" customHeight="1" x14ac:dyDescent="0.3">
      <c r="B15" s="626" t="s">
        <v>416</v>
      </c>
      <c r="C15" s="626" t="s">
        <v>492</v>
      </c>
      <c r="D15" s="626" t="s">
        <v>417</v>
      </c>
      <c r="E15" s="626" t="s">
        <v>418</v>
      </c>
      <c r="F15" s="626" t="s">
        <v>419</v>
      </c>
      <c r="G15" s="626" t="s">
        <v>420</v>
      </c>
      <c r="H15" s="626" t="s">
        <v>421</v>
      </c>
    </row>
    <row r="16" spans="2:11" ht="33.6" customHeight="1" x14ac:dyDescent="0.3">
      <c r="B16" s="627" t="s">
        <v>624</v>
      </c>
      <c r="C16" s="628" t="s">
        <v>549</v>
      </c>
      <c r="D16" s="629">
        <v>1465</v>
      </c>
      <c r="E16" s="629">
        <v>352542</v>
      </c>
      <c r="F16" s="629">
        <v>2357</v>
      </c>
      <c r="G16" s="629">
        <v>0</v>
      </c>
      <c r="H16" s="629">
        <v>356364</v>
      </c>
    </row>
    <row r="17" spans="2:8" ht="33.6" customHeight="1" x14ac:dyDescent="0.3">
      <c r="B17" s="627" t="s">
        <v>625</v>
      </c>
      <c r="C17" s="628" t="s">
        <v>550</v>
      </c>
      <c r="D17" s="629">
        <v>38230</v>
      </c>
      <c r="E17" s="629">
        <v>168798</v>
      </c>
      <c r="F17" s="629">
        <v>18481</v>
      </c>
      <c r="G17" s="629">
        <v>95</v>
      </c>
      <c r="H17" s="629">
        <v>225604</v>
      </c>
    </row>
    <row r="18" spans="2:8" ht="33.6" customHeight="1" x14ac:dyDescent="0.3">
      <c r="B18" s="627" t="s">
        <v>626</v>
      </c>
      <c r="C18" s="628" t="s">
        <v>551</v>
      </c>
      <c r="D18" s="629">
        <v>176471</v>
      </c>
      <c r="E18" s="629">
        <v>420766</v>
      </c>
      <c r="F18" s="629">
        <v>7491</v>
      </c>
      <c r="G18" s="629">
        <v>110</v>
      </c>
      <c r="H18" s="629">
        <v>604838</v>
      </c>
    </row>
    <row r="19" spans="2:8" ht="33.6" customHeight="1" x14ac:dyDescent="0.3">
      <c r="B19" s="627" t="s">
        <v>627</v>
      </c>
      <c r="C19" s="628" t="s">
        <v>552</v>
      </c>
      <c r="D19" s="629">
        <v>531834</v>
      </c>
      <c r="E19" s="629">
        <v>1443505</v>
      </c>
      <c r="F19" s="629">
        <v>14490</v>
      </c>
      <c r="G19" s="629">
        <v>973</v>
      </c>
      <c r="H19" s="629">
        <v>1990802</v>
      </c>
    </row>
    <row r="20" spans="2:8" ht="33.6" customHeight="1" x14ac:dyDescent="0.3">
      <c r="B20" s="627" t="s">
        <v>628</v>
      </c>
      <c r="C20" s="628" t="s">
        <v>553</v>
      </c>
      <c r="D20" s="629">
        <v>195431</v>
      </c>
      <c r="E20" s="629">
        <v>724751</v>
      </c>
      <c r="F20" s="629">
        <v>9886</v>
      </c>
      <c r="G20" s="629">
        <v>1257</v>
      </c>
      <c r="H20" s="629">
        <v>931325</v>
      </c>
    </row>
    <row r="21" spans="2:8" ht="33.6" customHeight="1" x14ac:dyDescent="0.3">
      <c r="B21" s="627" t="s">
        <v>629</v>
      </c>
      <c r="C21" s="628" t="s">
        <v>554</v>
      </c>
      <c r="D21" s="629">
        <v>192947</v>
      </c>
      <c r="E21" s="629">
        <v>600406</v>
      </c>
      <c r="F21" s="629">
        <v>10855</v>
      </c>
      <c r="G21" s="629">
        <v>1247</v>
      </c>
      <c r="H21" s="629">
        <v>805455</v>
      </c>
    </row>
    <row r="22" spans="2:8" ht="33.6" customHeight="1" x14ac:dyDescent="0.3">
      <c r="B22" s="627" t="s">
        <v>630</v>
      </c>
      <c r="C22" s="628" t="s">
        <v>555</v>
      </c>
      <c r="D22" s="629">
        <v>115500</v>
      </c>
      <c r="E22" s="629">
        <v>70220</v>
      </c>
      <c r="F22" s="629">
        <v>0</v>
      </c>
      <c r="G22" s="629">
        <v>0</v>
      </c>
      <c r="H22" s="629">
        <v>185720</v>
      </c>
    </row>
    <row r="23" spans="2:8" ht="33.6" customHeight="1" x14ac:dyDescent="0.3">
      <c r="B23" s="627" t="s">
        <v>631</v>
      </c>
      <c r="C23" s="628" t="s">
        <v>556</v>
      </c>
      <c r="D23" s="629">
        <v>860678</v>
      </c>
      <c r="E23" s="629">
        <v>1067757</v>
      </c>
      <c r="F23" s="629">
        <v>0</v>
      </c>
      <c r="G23" s="629">
        <v>0</v>
      </c>
      <c r="H23" s="629">
        <v>1928435</v>
      </c>
    </row>
    <row r="24" spans="2:8" ht="33.6" customHeight="1" x14ac:dyDescent="0.3">
      <c r="B24" s="627" t="s">
        <v>632</v>
      </c>
      <c r="C24" s="628" t="s">
        <v>557</v>
      </c>
      <c r="D24" s="629">
        <v>152499</v>
      </c>
      <c r="E24" s="629">
        <v>16342</v>
      </c>
      <c r="F24" s="629">
        <v>0</v>
      </c>
      <c r="G24" s="629">
        <v>0</v>
      </c>
      <c r="H24" s="629">
        <v>168841</v>
      </c>
    </row>
    <row r="25" spans="2:8" ht="33.6" customHeight="1" x14ac:dyDescent="0.3">
      <c r="B25" s="627" t="s">
        <v>633</v>
      </c>
      <c r="C25" s="628" t="s">
        <v>558</v>
      </c>
      <c r="D25" s="629">
        <v>256181</v>
      </c>
      <c r="E25" s="629">
        <v>90408</v>
      </c>
      <c r="F25" s="629">
        <v>0</v>
      </c>
      <c r="G25" s="629">
        <v>6366</v>
      </c>
      <c r="H25" s="629">
        <v>352955</v>
      </c>
    </row>
    <row r="26" spans="2:8" ht="25.15" customHeight="1" x14ac:dyDescent="0.3">
      <c r="B26" s="957"/>
      <c r="C26" s="957"/>
      <c r="D26" s="565">
        <v>2521236</v>
      </c>
      <c r="E26" s="565">
        <v>4955495</v>
      </c>
      <c r="F26" s="565">
        <v>63560</v>
      </c>
      <c r="G26" s="565">
        <v>10048</v>
      </c>
      <c r="H26" s="565">
        <v>7550339</v>
      </c>
    </row>
    <row r="27" spans="2:8" ht="24" customHeight="1" x14ac:dyDescent="0.3">
      <c r="B27" s="160" t="s">
        <v>230</v>
      </c>
      <c r="C27" s="630"/>
      <c r="D27" s="631"/>
      <c r="E27" s="631"/>
      <c r="F27" s="631"/>
      <c r="G27" s="631"/>
      <c r="H27" s="631"/>
    </row>
    <row r="28" spans="2:8" ht="34.15" customHeight="1" x14ac:dyDescent="0.3">
      <c r="B28" s="630"/>
      <c r="C28" s="630"/>
      <c r="D28" s="631"/>
      <c r="E28" s="631"/>
      <c r="F28" s="631"/>
      <c r="G28" s="631"/>
      <c r="H28" s="631"/>
    </row>
    <row r="29" spans="2:8" ht="33" customHeight="1" x14ac:dyDescent="0.3">
      <c r="B29" s="926" t="s">
        <v>423</v>
      </c>
      <c r="C29" s="926"/>
      <c r="D29" s="926"/>
      <c r="E29" s="926"/>
      <c r="F29" s="926"/>
      <c r="G29" s="926"/>
      <c r="H29" s="926"/>
    </row>
    <row r="30" spans="2:8" ht="33" customHeight="1" x14ac:dyDescent="0.3">
      <c r="B30" s="607"/>
      <c r="C30" s="793"/>
      <c r="D30" s="793"/>
      <c r="E30" s="793"/>
      <c r="F30" s="793"/>
      <c r="G30" s="793"/>
      <c r="H30" s="793"/>
    </row>
    <row r="31" spans="2:8" ht="33" customHeight="1" x14ac:dyDescent="0.3">
      <c r="B31" s="607"/>
      <c r="C31" s="634"/>
      <c r="D31" s="645" t="str">
        <f>+D15</f>
        <v>Financiamiento hogares</v>
      </c>
      <c r="E31" s="645" t="str">
        <f t="shared" ref="E31:H31" si="0">+E15</f>
        <v>Financiamiento gobierno central</v>
      </c>
      <c r="F31" s="645" t="str">
        <f t="shared" si="0"/>
        <v>Financiamiento gobierno local</v>
      </c>
      <c r="G31" s="645" t="str">
        <f t="shared" si="0"/>
        <v>Financiamiento ISFLH</v>
      </c>
      <c r="H31" s="645" t="str">
        <f t="shared" si="0"/>
        <v>Financiamiento total</v>
      </c>
    </row>
    <row r="32" spans="2:8" ht="33" customHeight="1" x14ac:dyDescent="0.3">
      <c r="B32" s="607"/>
      <c r="C32" s="634">
        <f>+B26</f>
        <v>0</v>
      </c>
      <c r="D32" s="643">
        <f>+D26</f>
        <v>2521236</v>
      </c>
      <c r="E32" s="643">
        <f t="shared" ref="E32:H32" si="1">+E26</f>
        <v>4955495</v>
      </c>
      <c r="F32" s="643">
        <f t="shared" si="1"/>
        <v>63560</v>
      </c>
      <c r="G32" s="643">
        <f t="shared" si="1"/>
        <v>10048</v>
      </c>
      <c r="H32" s="643">
        <f t="shared" si="1"/>
        <v>7550339</v>
      </c>
    </row>
    <row r="33" spans="2:11" ht="33" customHeight="1" x14ac:dyDescent="0.3">
      <c r="B33" s="607"/>
      <c r="C33" s="634"/>
      <c r="D33" s="794">
        <f>+D32/$H$32</f>
        <v>0.33392354965783655</v>
      </c>
      <c r="E33" s="794">
        <f>+E32/$H$32</f>
        <v>0.6563274841036939</v>
      </c>
      <c r="F33" s="794">
        <f t="shared" ref="F33:H33" si="2">+F32/$H$32</f>
        <v>8.4181650651712452E-3</v>
      </c>
      <c r="G33" s="794">
        <f t="shared" si="2"/>
        <v>1.3308011732983114E-3</v>
      </c>
      <c r="H33" s="794">
        <f t="shared" si="2"/>
        <v>1</v>
      </c>
    </row>
    <row r="34" spans="2:11" ht="33" customHeight="1" x14ac:dyDescent="0.3">
      <c r="B34" s="607"/>
    </row>
    <row r="35" spans="2:11" ht="33" customHeight="1" x14ac:dyDescent="0.3">
      <c r="B35" s="607"/>
      <c r="C35" s="607"/>
      <c r="D35" s="607"/>
      <c r="E35" s="607"/>
      <c r="F35" s="607"/>
      <c r="G35" s="607"/>
      <c r="H35" s="607"/>
    </row>
    <row r="36" spans="2:11" ht="33" customHeight="1" x14ac:dyDescent="0.3">
      <c r="B36" s="607"/>
      <c r="C36" s="607"/>
      <c r="D36" s="607"/>
      <c r="E36" s="607"/>
      <c r="F36" s="607"/>
      <c r="G36" s="607"/>
      <c r="H36" s="607"/>
    </row>
    <row r="37" spans="2:11" ht="33" customHeight="1" x14ac:dyDescent="0.3">
      <c r="B37" s="607"/>
      <c r="C37" s="607"/>
      <c r="D37" s="607"/>
      <c r="E37" s="607"/>
      <c r="F37" s="607"/>
      <c r="G37" s="607"/>
      <c r="H37" s="607"/>
    </row>
    <row r="38" spans="2:11" ht="33" customHeight="1" x14ac:dyDescent="0.3">
      <c r="B38" s="607"/>
      <c r="C38" s="607"/>
      <c r="D38" s="607"/>
      <c r="E38" s="607"/>
      <c r="F38" s="607"/>
      <c r="G38" s="607"/>
      <c r="H38" s="607"/>
    </row>
    <row r="39" spans="2:11" ht="33" customHeight="1" x14ac:dyDescent="0.3">
      <c r="B39" s="607"/>
      <c r="C39" s="607"/>
      <c r="D39" s="607"/>
      <c r="E39" s="607"/>
      <c r="F39" s="607"/>
      <c r="G39" s="607"/>
      <c r="H39" s="607"/>
    </row>
    <row r="40" spans="2:11" ht="33" customHeight="1" x14ac:dyDescent="0.3">
      <c r="B40" s="607"/>
      <c r="C40" s="607"/>
      <c r="D40" s="607"/>
      <c r="E40" s="607"/>
      <c r="F40" s="607"/>
      <c r="G40" s="607"/>
      <c r="H40" s="607"/>
    </row>
    <row r="41" spans="2:11" ht="33" customHeight="1" x14ac:dyDescent="0.3">
      <c r="B41" s="607"/>
      <c r="C41" s="607"/>
      <c r="D41" s="607"/>
      <c r="E41" s="607"/>
      <c r="F41" s="607"/>
      <c r="G41" s="607"/>
      <c r="H41" s="607"/>
    </row>
    <row r="42" spans="2:11" ht="33" customHeight="1" x14ac:dyDescent="0.3">
      <c r="B42" s="607"/>
      <c r="C42" s="607"/>
      <c r="D42" s="607"/>
      <c r="E42" s="607"/>
      <c r="F42" s="607"/>
      <c r="G42" s="607"/>
      <c r="H42" s="607"/>
    </row>
    <row r="43" spans="2:11" ht="33" hidden="1" customHeight="1" x14ac:dyDescent="0.3"/>
    <row r="44" spans="2:11" ht="11.45" customHeight="1" x14ac:dyDescent="0.3">
      <c r="B44" s="607"/>
      <c r="C44" s="607"/>
      <c r="D44" s="607"/>
      <c r="E44" s="607"/>
      <c r="F44" s="607"/>
      <c r="G44" s="607"/>
      <c r="H44" s="607"/>
    </row>
    <row r="45" spans="2:11" ht="33" customHeight="1" x14ac:dyDescent="0.3">
      <c r="B45" s="926" t="s">
        <v>422</v>
      </c>
      <c r="C45" s="926"/>
      <c r="D45" s="926"/>
      <c r="E45" s="926"/>
      <c r="F45" s="926"/>
      <c r="G45" s="926"/>
      <c r="H45" s="926"/>
    </row>
    <row r="46" spans="2:11" ht="14.45" customHeight="1" x14ac:dyDescent="0.3">
      <c r="B46" s="630"/>
      <c r="C46" s="795"/>
      <c r="D46" s="796"/>
      <c r="E46" s="796"/>
      <c r="F46" s="796"/>
      <c r="G46" s="796"/>
      <c r="H46" s="796"/>
    </row>
    <row r="47" spans="2:11" ht="14.45" customHeight="1" x14ac:dyDescent="0.3">
      <c r="B47" s="632"/>
      <c r="C47" s="632"/>
      <c r="D47" s="633"/>
      <c r="E47" s="633"/>
      <c r="F47" s="633"/>
      <c r="G47" s="633"/>
      <c r="H47" s="633"/>
      <c r="I47" s="634"/>
      <c r="J47" s="634"/>
    </row>
    <row r="48" spans="2:11" ht="14.45" customHeight="1" x14ac:dyDescent="0.3">
      <c r="B48" s="632"/>
      <c r="C48" s="632"/>
      <c r="D48" s="633" t="s">
        <v>403</v>
      </c>
      <c r="E48" s="633" t="s">
        <v>406</v>
      </c>
      <c r="F48" s="633" t="s">
        <v>172</v>
      </c>
      <c r="G48" s="633"/>
      <c r="H48" s="633"/>
      <c r="I48" s="634"/>
      <c r="J48" s="858"/>
      <c r="K48" s="634"/>
    </row>
    <row r="49" spans="2:11" ht="14.45" customHeight="1" x14ac:dyDescent="0.3">
      <c r="B49" s="632"/>
      <c r="C49" s="632" t="s">
        <v>172</v>
      </c>
      <c r="D49" s="635">
        <f>+E26+F26</f>
        <v>5019055</v>
      </c>
      <c r="E49" s="635">
        <f>+D26+G26</f>
        <v>2531284</v>
      </c>
      <c r="F49" s="635">
        <f>+D49+E49</f>
        <v>7550339</v>
      </c>
      <c r="G49" s="633"/>
      <c r="H49" s="633"/>
      <c r="I49" s="634"/>
      <c r="J49" s="858"/>
      <c r="K49" s="634"/>
    </row>
    <row r="50" spans="2:11" ht="14.45" customHeight="1" x14ac:dyDescent="0.3">
      <c r="B50" s="632"/>
      <c r="C50" s="632"/>
      <c r="D50" s="636">
        <f>+D49/$F$49</f>
        <v>0.66474564916886514</v>
      </c>
      <c r="E50" s="636">
        <f>+E49/$F$49</f>
        <v>0.33525435083113486</v>
      </c>
      <c r="F50" s="636">
        <f>+D50+E50</f>
        <v>1</v>
      </c>
      <c r="G50" s="633"/>
      <c r="H50" s="633"/>
      <c r="I50" s="634"/>
      <c r="J50" s="858"/>
      <c r="K50" s="634"/>
    </row>
    <row r="51" spans="2:11" ht="14.45" customHeight="1" x14ac:dyDescent="0.3">
      <c r="B51" s="632"/>
      <c r="C51" s="632"/>
      <c r="D51" s="633"/>
      <c r="E51" s="633"/>
      <c r="F51" s="633"/>
      <c r="G51" s="633"/>
      <c r="H51" s="633"/>
      <c r="I51" s="634"/>
      <c r="J51" s="858"/>
      <c r="K51" s="634"/>
    </row>
    <row r="52" spans="2:11" ht="14.45" customHeight="1" x14ac:dyDescent="0.3">
      <c r="B52" s="632"/>
      <c r="C52" s="632"/>
      <c r="D52" s="633"/>
      <c r="E52" s="633"/>
      <c r="F52" s="633"/>
      <c r="G52" s="633"/>
      <c r="H52" s="633"/>
      <c r="I52" s="634"/>
      <c r="J52" s="858"/>
      <c r="K52" s="634"/>
    </row>
    <row r="53" spans="2:11" ht="14.45" customHeight="1" x14ac:dyDescent="0.3">
      <c r="B53" s="632"/>
      <c r="C53" s="632"/>
      <c r="D53" s="633" t="s">
        <v>403</v>
      </c>
      <c r="E53" s="633" t="s">
        <v>406</v>
      </c>
      <c r="F53" s="637" t="s">
        <v>172</v>
      </c>
      <c r="G53" s="633" t="s">
        <v>403</v>
      </c>
      <c r="H53" s="633" t="s">
        <v>406</v>
      </c>
      <c r="I53" s="634"/>
      <c r="J53" s="858"/>
      <c r="K53" s="634"/>
    </row>
    <row r="54" spans="2:11" ht="14.45" customHeight="1" x14ac:dyDescent="0.3">
      <c r="B54" s="632"/>
      <c r="C54" s="638" t="str">
        <f t="shared" ref="C54:C63" si="3">+C16</f>
        <v>Servicios de regulación y administración de servicios de enseñanza</v>
      </c>
      <c r="D54" s="633">
        <f t="shared" ref="D54:D63" si="4">+F16+E16</f>
        <v>354899</v>
      </c>
      <c r="E54" s="633">
        <f t="shared" ref="E54:E63" si="5">+D16+G16</f>
        <v>1465</v>
      </c>
      <c r="F54" s="633">
        <f>+D54+E54</f>
        <v>356364</v>
      </c>
      <c r="G54" s="639">
        <f>+D54/F54</f>
        <v>0.99588903480710733</v>
      </c>
      <c r="H54" s="639">
        <f>+E54/F54</f>
        <v>4.1109651928926605E-3</v>
      </c>
      <c r="I54" s="639">
        <f>+G54+H54</f>
        <v>1</v>
      </c>
      <c r="J54" s="858"/>
      <c r="K54" s="634"/>
    </row>
    <row r="55" spans="2:11" ht="14.45" customHeight="1" x14ac:dyDescent="0.3">
      <c r="B55" s="632"/>
      <c r="C55" s="638" t="str">
        <f t="shared" si="3"/>
        <v>Servicios de enseñanza de nivel de desarrollo infantil</v>
      </c>
      <c r="D55" s="633">
        <f t="shared" si="4"/>
        <v>187279</v>
      </c>
      <c r="E55" s="633">
        <f t="shared" si="5"/>
        <v>38325</v>
      </c>
      <c r="F55" s="633">
        <f t="shared" ref="F55:F63" si="6">+D55+E55</f>
        <v>225604</v>
      </c>
      <c r="G55" s="639">
        <f t="shared" ref="G55:G63" si="7">+D55/F55</f>
        <v>0.83012269286005569</v>
      </c>
      <c r="H55" s="639">
        <f t="shared" ref="H55:H63" si="8">+E55/F55</f>
        <v>0.16987730713994434</v>
      </c>
      <c r="I55" s="639">
        <f t="shared" ref="I55:I63" si="9">+G55+H55</f>
        <v>1</v>
      </c>
      <c r="J55" s="858"/>
      <c r="K55" s="634"/>
    </row>
    <row r="56" spans="2:11" ht="14.45" customHeight="1" x14ac:dyDescent="0.3">
      <c r="B56" s="632"/>
      <c r="C56" s="638" t="str">
        <f t="shared" si="3"/>
        <v xml:space="preserve">Servicios de enseñanza de nivel preprimaria </v>
      </c>
      <c r="D56" s="633">
        <f t="shared" si="4"/>
        <v>428257</v>
      </c>
      <c r="E56" s="633">
        <f t="shared" si="5"/>
        <v>176581</v>
      </c>
      <c r="F56" s="633">
        <f t="shared" si="6"/>
        <v>604838</v>
      </c>
      <c r="G56" s="639">
        <f t="shared" si="7"/>
        <v>0.70805240411482084</v>
      </c>
      <c r="H56" s="639">
        <f t="shared" si="8"/>
        <v>0.29194759588517916</v>
      </c>
      <c r="I56" s="639">
        <f t="shared" si="9"/>
        <v>1</v>
      </c>
      <c r="J56" s="858"/>
      <c r="K56" s="634"/>
    </row>
    <row r="57" spans="2:11" ht="14.45" customHeight="1" x14ac:dyDescent="0.3">
      <c r="B57" s="632"/>
      <c r="C57" s="638" t="str">
        <f t="shared" si="3"/>
        <v>Servicios de enseñanza de nivel primaria</v>
      </c>
      <c r="D57" s="633">
        <f t="shared" si="4"/>
        <v>1457995</v>
      </c>
      <c r="E57" s="633">
        <f t="shared" si="5"/>
        <v>532807</v>
      </c>
      <c r="F57" s="633">
        <f t="shared" si="6"/>
        <v>1990802</v>
      </c>
      <c r="G57" s="639">
        <f t="shared" si="7"/>
        <v>0.73236564962261441</v>
      </c>
      <c r="H57" s="639">
        <f t="shared" si="8"/>
        <v>0.26763435037738559</v>
      </c>
      <c r="I57" s="639">
        <f t="shared" si="9"/>
        <v>1</v>
      </c>
      <c r="J57" s="858"/>
      <c r="K57" s="634"/>
    </row>
    <row r="58" spans="2:11" ht="14.45" customHeight="1" x14ac:dyDescent="0.3">
      <c r="B58" s="632"/>
      <c r="C58" s="638" t="str">
        <f t="shared" si="3"/>
        <v>Servicios de enseñanza secundaria baja</v>
      </c>
      <c r="D58" s="633">
        <f t="shared" si="4"/>
        <v>734637</v>
      </c>
      <c r="E58" s="633">
        <f t="shared" si="5"/>
        <v>196688</v>
      </c>
      <c r="F58" s="633">
        <f t="shared" si="6"/>
        <v>931325</v>
      </c>
      <c r="G58" s="639">
        <f t="shared" si="7"/>
        <v>0.78880841811397739</v>
      </c>
      <c r="H58" s="639">
        <f t="shared" si="8"/>
        <v>0.21119158188602261</v>
      </c>
      <c r="I58" s="639">
        <f t="shared" si="9"/>
        <v>1</v>
      </c>
      <c r="J58" s="858"/>
      <c r="K58" s="634"/>
    </row>
    <row r="59" spans="2:11" ht="14.45" customHeight="1" x14ac:dyDescent="0.3">
      <c r="B59" s="632"/>
      <c r="C59" s="638" t="str">
        <f t="shared" si="3"/>
        <v>Servicios de enseñanza secundaria alta</v>
      </c>
      <c r="D59" s="633">
        <f t="shared" si="4"/>
        <v>611261</v>
      </c>
      <c r="E59" s="633">
        <f t="shared" si="5"/>
        <v>194194</v>
      </c>
      <c r="F59" s="633">
        <f t="shared" si="6"/>
        <v>805455</v>
      </c>
      <c r="G59" s="639">
        <f t="shared" si="7"/>
        <v>0.7589014904619128</v>
      </c>
      <c r="H59" s="639">
        <f t="shared" si="8"/>
        <v>0.24109850953808717</v>
      </c>
      <c r="I59" s="639">
        <f t="shared" si="9"/>
        <v>1</v>
      </c>
      <c r="J59" s="858"/>
      <c r="K59" s="634"/>
    </row>
    <row r="60" spans="2:11" ht="14.45" customHeight="1" x14ac:dyDescent="0.3">
      <c r="B60" s="632"/>
      <c r="C60" s="638" t="str">
        <f t="shared" si="3"/>
        <v>Servicios de enseñanza superior terciaria de ciclo corto</v>
      </c>
      <c r="D60" s="633">
        <f t="shared" si="4"/>
        <v>70220</v>
      </c>
      <c r="E60" s="633">
        <f t="shared" si="5"/>
        <v>115500</v>
      </c>
      <c r="F60" s="633">
        <f t="shared" si="6"/>
        <v>185720</v>
      </c>
      <c r="G60" s="639">
        <f t="shared" si="7"/>
        <v>0.37809605858281281</v>
      </c>
      <c r="H60" s="639">
        <f t="shared" si="8"/>
        <v>0.62190394141718719</v>
      </c>
      <c r="I60" s="639">
        <f t="shared" si="9"/>
        <v>1</v>
      </c>
      <c r="J60" s="858"/>
      <c r="K60" s="634"/>
    </row>
    <row r="61" spans="2:11" ht="14.45" customHeight="1" x14ac:dyDescent="0.3">
      <c r="B61" s="632"/>
      <c r="C61" s="638" t="str">
        <f t="shared" si="3"/>
        <v>Servicios de enseñanza superior de tercer nivel</v>
      </c>
      <c r="D61" s="633">
        <f t="shared" si="4"/>
        <v>1067757</v>
      </c>
      <c r="E61" s="633">
        <f t="shared" si="5"/>
        <v>860678</v>
      </c>
      <c r="F61" s="633">
        <f t="shared" si="6"/>
        <v>1928435</v>
      </c>
      <c r="G61" s="639">
        <f t="shared" si="7"/>
        <v>0.55369094628545945</v>
      </c>
      <c r="H61" s="639">
        <f t="shared" si="8"/>
        <v>0.44630905371454055</v>
      </c>
      <c r="I61" s="639">
        <f t="shared" si="9"/>
        <v>1</v>
      </c>
      <c r="J61" s="858"/>
      <c r="K61" s="634"/>
    </row>
    <row r="62" spans="2:11" ht="14.45" customHeight="1" x14ac:dyDescent="0.3">
      <c r="B62" s="632"/>
      <c r="C62" s="638" t="str">
        <f t="shared" si="3"/>
        <v>Servicios de enseñanza superior de cuarto nivel</v>
      </c>
      <c r="D62" s="633">
        <f t="shared" si="4"/>
        <v>16342</v>
      </c>
      <c r="E62" s="633">
        <f t="shared" si="5"/>
        <v>152499</v>
      </c>
      <c r="F62" s="633">
        <f t="shared" si="6"/>
        <v>168841</v>
      </c>
      <c r="G62" s="639">
        <f t="shared" si="7"/>
        <v>9.6789286962289958E-2</v>
      </c>
      <c r="H62" s="639">
        <f t="shared" si="8"/>
        <v>0.90321071303771006</v>
      </c>
      <c r="I62" s="639">
        <f t="shared" si="9"/>
        <v>1</v>
      </c>
      <c r="J62" s="858"/>
      <c r="K62" s="634"/>
    </row>
    <row r="63" spans="2:11" ht="14.45" customHeight="1" x14ac:dyDescent="0.3">
      <c r="B63" s="632"/>
      <c r="C63" s="638" t="str">
        <f t="shared" si="3"/>
        <v>Servicios de otros tipos de enseñanza n.c.p</v>
      </c>
      <c r="D63" s="633">
        <f t="shared" si="4"/>
        <v>90408</v>
      </c>
      <c r="E63" s="633">
        <f t="shared" si="5"/>
        <v>262547</v>
      </c>
      <c r="F63" s="633">
        <f t="shared" si="6"/>
        <v>352955</v>
      </c>
      <c r="G63" s="639">
        <f t="shared" si="7"/>
        <v>0.25614596761626834</v>
      </c>
      <c r="H63" s="639">
        <f t="shared" si="8"/>
        <v>0.7438540323837316</v>
      </c>
      <c r="I63" s="639">
        <f t="shared" si="9"/>
        <v>1</v>
      </c>
      <c r="J63" s="858"/>
      <c r="K63" s="634"/>
    </row>
    <row r="64" spans="2:11" ht="14.45" customHeight="1" x14ac:dyDescent="0.3">
      <c r="B64" s="632"/>
      <c r="C64" s="638" t="s">
        <v>172</v>
      </c>
      <c r="D64" s="640">
        <f>+SUM(D54:D63)</f>
        <v>5019055</v>
      </c>
      <c r="E64" s="640">
        <f>+SUM(E54:E63)</f>
        <v>2531284</v>
      </c>
      <c r="F64" s="640">
        <f>+SUM(F54:F63)</f>
        <v>7550339</v>
      </c>
      <c r="G64" s="639"/>
      <c r="H64" s="639"/>
      <c r="I64" s="639"/>
      <c r="J64" s="858"/>
      <c r="K64" s="634"/>
    </row>
    <row r="65" spans="2:11" ht="14.45" customHeight="1" x14ac:dyDescent="0.3">
      <c r="B65" s="632"/>
      <c r="C65" s="632"/>
      <c r="D65" s="640">
        <f>+E26+F26</f>
        <v>5019055</v>
      </c>
      <c r="E65" s="640">
        <f>+D26+G26</f>
        <v>2531284</v>
      </c>
      <c r="F65" s="640">
        <f>+F64-H26</f>
        <v>0</v>
      </c>
      <c r="G65" s="633"/>
      <c r="H65" s="633"/>
      <c r="I65" s="634"/>
      <c r="J65" s="858"/>
      <c r="K65" s="634"/>
    </row>
    <row r="66" spans="2:11" ht="14.45" customHeight="1" x14ac:dyDescent="0.3">
      <c r="B66" s="632"/>
      <c r="C66" s="856"/>
      <c r="D66" s="859">
        <f>+D64-D65</f>
        <v>0</v>
      </c>
      <c r="E66" s="859">
        <f>+E64-E65</f>
        <v>0</v>
      </c>
      <c r="F66" s="857"/>
      <c r="G66" s="857"/>
      <c r="H66" s="857"/>
      <c r="I66" s="858"/>
      <c r="J66" s="858"/>
      <c r="K66" s="634"/>
    </row>
    <row r="67" spans="2:11" ht="14.45" customHeight="1" x14ac:dyDescent="0.3">
      <c r="B67" s="641"/>
      <c r="C67" s="856"/>
      <c r="D67" s="857"/>
      <c r="E67" s="857"/>
      <c r="F67" s="857"/>
      <c r="G67" s="857"/>
      <c r="H67" s="857"/>
      <c r="I67" s="858"/>
      <c r="J67" s="858"/>
      <c r="K67" s="634"/>
    </row>
    <row r="68" spans="2:11" ht="14.45" customHeight="1" x14ac:dyDescent="0.3">
      <c r="B68" s="641"/>
      <c r="C68" s="795"/>
      <c r="D68" s="796"/>
      <c r="E68" s="796"/>
      <c r="F68" s="796"/>
      <c r="G68" s="796"/>
      <c r="H68" s="796"/>
      <c r="J68" s="634"/>
      <c r="K68" s="634"/>
    </row>
    <row r="69" spans="2:11" ht="14.45" customHeight="1" x14ac:dyDescent="0.3">
      <c r="B69" s="641"/>
      <c r="C69" s="795"/>
      <c r="D69" s="796"/>
      <c r="E69" s="796"/>
      <c r="F69" s="796"/>
      <c r="G69" s="796"/>
      <c r="H69" s="796"/>
    </row>
    <row r="70" spans="2:11" ht="14.45" customHeight="1" x14ac:dyDescent="0.3">
      <c r="B70" s="641"/>
      <c r="C70" s="795"/>
      <c r="D70" s="796"/>
      <c r="E70" s="796"/>
      <c r="F70" s="796"/>
      <c r="G70" s="796"/>
      <c r="H70" s="796"/>
    </row>
    <row r="71" spans="2:11" ht="14.45" customHeight="1" x14ac:dyDescent="0.3">
      <c r="B71" s="641"/>
      <c r="C71" s="795"/>
      <c r="D71" s="796"/>
      <c r="E71" s="796"/>
      <c r="F71" s="796"/>
      <c r="G71" s="796"/>
      <c r="H71" s="796"/>
    </row>
    <row r="72" spans="2:11" ht="14.45" customHeight="1" x14ac:dyDescent="0.3">
      <c r="B72" s="641"/>
      <c r="H72" s="796"/>
    </row>
    <row r="73" spans="2:11" ht="14.45" customHeight="1" x14ac:dyDescent="0.3">
      <c r="B73" s="641"/>
      <c r="H73" s="631"/>
    </row>
    <row r="74" spans="2:11" x14ac:dyDescent="0.3">
      <c r="B74" s="642"/>
    </row>
    <row r="75" spans="2:11" x14ac:dyDescent="0.3">
      <c r="B75" s="642"/>
    </row>
    <row r="76" spans="2:11" x14ac:dyDescent="0.3">
      <c r="B76" s="642"/>
    </row>
    <row r="78" spans="2:11" x14ac:dyDescent="0.3">
      <c r="B78" s="160" t="s">
        <v>230</v>
      </c>
    </row>
    <row r="79" spans="2:11" x14ac:dyDescent="0.3">
      <c r="B79" s="160" t="s">
        <v>229</v>
      </c>
    </row>
  </sheetData>
  <mergeCells count="6">
    <mergeCell ref="B9:H9"/>
    <mergeCell ref="B10:H10"/>
    <mergeCell ref="B13:H13"/>
    <mergeCell ref="B26:C26"/>
    <mergeCell ref="B45:H45"/>
    <mergeCell ref="B29:H29"/>
  </mergeCells>
  <conditionalFormatting sqref="D66:E66">
    <cfRule type="cellIs" dxfId="8" priority="3" operator="notEqual">
      <formula>0</formula>
    </cfRule>
  </conditionalFormatting>
  <conditionalFormatting sqref="F65">
    <cfRule type="cellIs" dxfId="7" priority="1" operator="notEqual">
      <formula>0</formula>
    </cfRule>
  </conditionalFormatting>
  <hyperlinks>
    <hyperlink ref="B12" location="Indice!A1" display="Índice"/>
  </hyperlinks>
  <pageMargins left="0.7" right="0.7" top="0.75" bottom="0.75" header="0.3" footer="0.3"/>
  <pageSetup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P49"/>
  <sheetViews>
    <sheetView showGridLines="0" zoomScale="80" zoomScaleNormal="80" zoomScaleSheetLayoutView="100" workbookViewId="0">
      <selection activeCell="C9" sqref="C9"/>
    </sheetView>
  </sheetViews>
  <sheetFormatPr baseColWidth="10" defaultColWidth="21" defaultRowHeight="15" x14ac:dyDescent="0.25"/>
  <cols>
    <col min="1" max="1" width="2" style="144" customWidth="1"/>
    <col min="2" max="2" width="52.85546875" style="144" customWidth="1"/>
    <col min="3" max="15" width="15.28515625" style="144" customWidth="1"/>
    <col min="16" max="224" width="11.42578125" style="144" customWidth="1"/>
    <col min="225" max="225" width="2.7109375" style="144" customWidth="1"/>
    <col min="226" max="226" width="5.5703125" style="144" customWidth="1"/>
    <col min="227" max="227" width="14.5703125" style="144" customWidth="1"/>
    <col min="228" max="228" width="11.85546875" style="144" customWidth="1"/>
    <col min="229" max="231" width="15.7109375" style="144" customWidth="1"/>
    <col min="232" max="16384" width="21" style="144"/>
  </cols>
  <sheetData>
    <row r="1" spans="2:15" ht="68.25" customHeight="1" x14ac:dyDescent="0.3"/>
    <row r="2" spans="2:15" ht="21" customHeight="1" x14ac:dyDescent="0.3"/>
    <row r="3" spans="2:15" ht="38.450000000000003" customHeight="1" x14ac:dyDescent="0.25">
      <c r="B3" s="934" t="s">
        <v>123</v>
      </c>
      <c r="C3" s="934"/>
      <c r="D3" s="934"/>
      <c r="E3" s="934"/>
      <c r="F3" s="934"/>
      <c r="G3" s="934"/>
      <c r="H3" s="934"/>
      <c r="I3" s="934"/>
      <c r="J3" s="934"/>
      <c r="K3" s="934"/>
      <c r="L3" s="934"/>
      <c r="M3" s="934"/>
      <c r="N3" s="934"/>
      <c r="O3" s="934"/>
    </row>
    <row r="4" spans="2:15" ht="36.75" customHeight="1" x14ac:dyDescent="0.25">
      <c r="B4" s="926" t="s">
        <v>483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1.9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21.75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5" ht="27" customHeight="1" x14ac:dyDescent="0.25">
      <c r="B7" s="954" t="s">
        <v>125</v>
      </c>
      <c r="C7" s="954"/>
      <c r="D7" s="954"/>
      <c r="E7" s="954"/>
      <c r="F7" s="954"/>
      <c r="G7" s="954"/>
      <c r="H7" s="954"/>
      <c r="I7" s="954"/>
      <c r="J7" s="954"/>
      <c r="K7" s="954"/>
      <c r="L7" s="954"/>
      <c r="M7" s="954"/>
      <c r="N7" s="954"/>
      <c r="O7" s="954"/>
    </row>
    <row r="8" spans="2:15" ht="33" customHeight="1" x14ac:dyDescent="0.25">
      <c r="B8" s="610" t="s">
        <v>40</v>
      </c>
      <c r="C8" s="608">
        <v>2007</v>
      </c>
      <c r="D8" s="609">
        <v>2008</v>
      </c>
      <c r="E8" s="609">
        <v>2009</v>
      </c>
      <c r="F8" s="609">
        <v>2010</v>
      </c>
      <c r="G8" s="609">
        <v>2011</v>
      </c>
      <c r="H8" s="609">
        <v>2012</v>
      </c>
      <c r="I8" s="609">
        <v>2013</v>
      </c>
      <c r="J8" s="609">
        <v>2014</v>
      </c>
      <c r="K8" s="609">
        <v>2015</v>
      </c>
      <c r="L8" s="609">
        <v>2016</v>
      </c>
      <c r="M8" s="609">
        <v>2017</v>
      </c>
      <c r="N8" s="609">
        <v>2018</v>
      </c>
      <c r="O8" s="609">
        <v>2019</v>
      </c>
    </row>
    <row r="9" spans="2:15" ht="33" customHeight="1" x14ac:dyDescent="0.25">
      <c r="B9" s="347" t="s">
        <v>590</v>
      </c>
      <c r="C9" s="565">
        <v>2285947</v>
      </c>
      <c r="D9" s="565">
        <v>2870429</v>
      </c>
      <c r="E9" s="565">
        <v>3027323</v>
      </c>
      <c r="F9" s="565">
        <v>3288529</v>
      </c>
      <c r="G9" s="565">
        <v>3822804</v>
      </c>
      <c r="H9" s="565">
        <v>4107724</v>
      </c>
      <c r="I9" s="565">
        <v>4973232</v>
      </c>
      <c r="J9" s="565">
        <v>5140602</v>
      </c>
      <c r="K9" s="565">
        <v>4845055</v>
      </c>
      <c r="L9" s="565">
        <v>4726362</v>
      </c>
      <c r="M9" s="565">
        <v>5162890</v>
      </c>
      <c r="N9" s="565">
        <v>5280526</v>
      </c>
      <c r="O9" s="565">
        <v>5182586</v>
      </c>
    </row>
    <row r="10" spans="2:15" ht="33" customHeight="1" x14ac:dyDescent="0.3">
      <c r="B10" s="147" t="s">
        <v>591</v>
      </c>
      <c r="C10" s="229">
        <v>2174703</v>
      </c>
      <c r="D10" s="229">
        <v>2783304</v>
      </c>
      <c r="E10" s="229">
        <v>2915661</v>
      </c>
      <c r="F10" s="229">
        <v>3151944</v>
      </c>
      <c r="G10" s="229">
        <v>3715359</v>
      </c>
      <c r="H10" s="229">
        <v>4005971</v>
      </c>
      <c r="I10" s="229">
        <v>4874396</v>
      </c>
      <c r="J10" s="229">
        <v>5067360</v>
      </c>
      <c r="K10" s="229">
        <v>4790802</v>
      </c>
      <c r="L10" s="229">
        <v>4671171</v>
      </c>
      <c r="M10" s="229">
        <v>5101265</v>
      </c>
      <c r="N10" s="229">
        <v>5216813</v>
      </c>
      <c r="O10" s="229">
        <v>5116621</v>
      </c>
    </row>
    <row r="11" spans="2:15" ht="33" customHeight="1" x14ac:dyDescent="0.3">
      <c r="B11" s="147" t="s">
        <v>592</v>
      </c>
      <c r="C11" s="229">
        <v>111244</v>
      </c>
      <c r="D11" s="229">
        <v>87125</v>
      </c>
      <c r="E11" s="229">
        <v>111662</v>
      </c>
      <c r="F11" s="229">
        <v>136585</v>
      </c>
      <c r="G11" s="229">
        <v>107445</v>
      </c>
      <c r="H11" s="229">
        <v>101753</v>
      </c>
      <c r="I11" s="229">
        <v>98836</v>
      </c>
      <c r="J11" s="229">
        <v>73242</v>
      </c>
      <c r="K11" s="229">
        <v>54253</v>
      </c>
      <c r="L11" s="229">
        <v>55191</v>
      </c>
      <c r="M11" s="229">
        <v>61625</v>
      </c>
      <c r="N11" s="229">
        <v>63713</v>
      </c>
      <c r="O11" s="229">
        <v>65965</v>
      </c>
    </row>
    <row r="12" spans="2:15" ht="33" customHeight="1" x14ac:dyDescent="0.3">
      <c r="B12" s="347" t="s">
        <v>406</v>
      </c>
      <c r="C12" s="565">
        <v>981138</v>
      </c>
      <c r="D12" s="565">
        <v>1066004</v>
      </c>
      <c r="E12" s="565">
        <v>1144225</v>
      </c>
      <c r="F12" s="565">
        <v>1190775</v>
      </c>
      <c r="G12" s="565">
        <v>1356168</v>
      </c>
      <c r="H12" s="565">
        <v>1676131</v>
      </c>
      <c r="I12" s="565">
        <v>1653353</v>
      </c>
      <c r="J12" s="565">
        <v>1981960</v>
      </c>
      <c r="K12" s="565">
        <v>1962761</v>
      </c>
      <c r="L12" s="565">
        <v>1967231</v>
      </c>
      <c r="M12" s="565">
        <v>2128920</v>
      </c>
      <c r="N12" s="565">
        <v>2282973</v>
      </c>
      <c r="O12" s="565">
        <v>2407939</v>
      </c>
    </row>
    <row r="13" spans="2:15" s="152" customFormat="1" ht="33" customHeight="1" x14ac:dyDescent="0.25">
      <c r="B13" s="147" t="s">
        <v>593</v>
      </c>
      <c r="C13" s="229">
        <v>868624</v>
      </c>
      <c r="D13" s="229">
        <v>952503</v>
      </c>
      <c r="E13" s="229">
        <v>1022342</v>
      </c>
      <c r="F13" s="229">
        <v>1057480</v>
      </c>
      <c r="G13" s="229">
        <v>1211049</v>
      </c>
      <c r="H13" s="229">
        <v>1515400</v>
      </c>
      <c r="I13" s="229">
        <v>1492627</v>
      </c>
      <c r="J13" s="229">
        <v>1832665</v>
      </c>
      <c r="K13" s="229">
        <v>1835777</v>
      </c>
      <c r="L13" s="229">
        <v>1827079</v>
      </c>
      <c r="M13" s="229">
        <v>1972104</v>
      </c>
      <c r="N13" s="229">
        <v>2106256</v>
      </c>
      <c r="O13" s="229">
        <v>2223134</v>
      </c>
    </row>
    <row r="14" spans="2:15" s="152" customFormat="1" ht="33" customHeight="1" x14ac:dyDescent="0.3">
      <c r="B14" s="147" t="s">
        <v>594</v>
      </c>
      <c r="C14" s="229">
        <v>10889</v>
      </c>
      <c r="D14" s="229">
        <v>11348</v>
      </c>
      <c r="E14" s="229">
        <v>12502</v>
      </c>
      <c r="F14" s="229">
        <v>11175</v>
      </c>
      <c r="G14" s="229">
        <v>12817</v>
      </c>
      <c r="H14" s="229">
        <v>16302</v>
      </c>
      <c r="I14" s="229">
        <v>11675</v>
      </c>
      <c r="J14" s="229">
        <v>19951</v>
      </c>
      <c r="K14" s="229">
        <v>12859</v>
      </c>
      <c r="L14" s="229">
        <v>12596</v>
      </c>
      <c r="M14" s="229">
        <v>21896</v>
      </c>
      <c r="N14" s="229">
        <v>17143</v>
      </c>
      <c r="O14" s="229">
        <v>15497</v>
      </c>
    </row>
    <row r="15" spans="2:15" s="152" customFormat="1" ht="33" customHeight="1" x14ac:dyDescent="0.3">
      <c r="B15" s="147" t="s">
        <v>595</v>
      </c>
      <c r="C15" s="229">
        <v>101625</v>
      </c>
      <c r="D15" s="229">
        <v>102153</v>
      </c>
      <c r="E15" s="229">
        <v>109381</v>
      </c>
      <c r="F15" s="229">
        <v>122120</v>
      </c>
      <c r="G15" s="229">
        <v>132302</v>
      </c>
      <c r="H15" s="229">
        <v>144429</v>
      </c>
      <c r="I15" s="229">
        <v>149051</v>
      </c>
      <c r="J15" s="229">
        <v>129344</v>
      </c>
      <c r="K15" s="229">
        <v>114125</v>
      </c>
      <c r="L15" s="229">
        <v>127556</v>
      </c>
      <c r="M15" s="229">
        <v>134920</v>
      </c>
      <c r="N15" s="229">
        <v>159574</v>
      </c>
      <c r="O15" s="229">
        <v>169308</v>
      </c>
    </row>
    <row r="16" spans="2:15" s="152" customFormat="1" ht="33" customHeight="1" x14ac:dyDescent="0.3">
      <c r="B16" s="148" t="s">
        <v>172</v>
      </c>
      <c r="C16" s="565">
        <v>3267085</v>
      </c>
      <c r="D16" s="565">
        <v>3936433</v>
      </c>
      <c r="E16" s="565">
        <v>4171548</v>
      </c>
      <c r="F16" s="565">
        <v>4479304</v>
      </c>
      <c r="G16" s="565">
        <v>5178972</v>
      </c>
      <c r="H16" s="565">
        <v>5783855</v>
      </c>
      <c r="I16" s="565">
        <v>6626585</v>
      </c>
      <c r="J16" s="565">
        <v>7122562</v>
      </c>
      <c r="K16" s="565">
        <v>6807816</v>
      </c>
      <c r="L16" s="565">
        <v>6693593</v>
      </c>
      <c r="M16" s="565">
        <v>7291810</v>
      </c>
      <c r="N16" s="565">
        <v>7563499</v>
      </c>
      <c r="O16" s="565">
        <v>7590525</v>
      </c>
    </row>
    <row r="17" spans="2:16" ht="28.15" customHeight="1" x14ac:dyDescent="0.3">
      <c r="B17" s="147" t="s">
        <v>511</v>
      </c>
      <c r="C17" s="229">
        <v>51007777</v>
      </c>
      <c r="D17" s="229">
        <v>61762635</v>
      </c>
      <c r="E17" s="229">
        <v>62519686</v>
      </c>
      <c r="F17" s="229">
        <v>69555367</v>
      </c>
      <c r="G17" s="229">
        <v>79276664</v>
      </c>
      <c r="H17" s="229">
        <v>87924544</v>
      </c>
      <c r="I17" s="229">
        <v>95129659</v>
      </c>
      <c r="J17" s="229">
        <v>101726331</v>
      </c>
      <c r="K17" s="229">
        <v>99290381</v>
      </c>
      <c r="L17" s="229">
        <v>99937696</v>
      </c>
      <c r="M17" s="229">
        <v>104295862</v>
      </c>
      <c r="N17" s="229">
        <v>107562008</v>
      </c>
      <c r="O17" s="229">
        <v>108108009</v>
      </c>
    </row>
    <row r="18" spans="2:16" ht="16.149999999999999" customHeight="1" x14ac:dyDescent="0.3">
      <c r="B18" s="160" t="s">
        <v>257</v>
      </c>
      <c r="C18" s="173"/>
      <c r="D18" s="173"/>
      <c r="E18" s="173"/>
      <c r="F18" s="173"/>
      <c r="G18" s="173"/>
      <c r="H18" s="173"/>
      <c r="I18" s="173"/>
    </row>
    <row r="19" spans="2:16" ht="26.45" x14ac:dyDescent="0.3">
      <c r="B19" s="480" t="s">
        <v>258</v>
      </c>
      <c r="C19" s="860"/>
      <c r="D19" s="173"/>
      <c r="E19" s="173"/>
      <c r="F19" s="173"/>
      <c r="G19" s="173"/>
      <c r="H19" s="173"/>
      <c r="I19" s="173"/>
    </row>
    <row r="20" spans="2:16" ht="20.45" customHeight="1" x14ac:dyDescent="0.3">
      <c r="B20" s="190"/>
      <c r="C20" s="173"/>
      <c r="D20" s="173"/>
      <c r="E20" s="173"/>
      <c r="F20" s="173"/>
      <c r="G20" s="173"/>
      <c r="H20" s="173"/>
      <c r="I20" s="173"/>
    </row>
    <row r="21" spans="2:16" ht="21.75" customHeight="1" x14ac:dyDescent="0.25">
      <c r="B21" s="926" t="s">
        <v>473</v>
      </c>
      <c r="C21" s="926"/>
      <c r="D21" s="926"/>
      <c r="E21" s="926"/>
      <c r="F21" s="926"/>
      <c r="G21" s="926"/>
      <c r="H21" s="926"/>
      <c r="I21" s="926"/>
      <c r="J21" s="926"/>
      <c r="K21" s="926"/>
      <c r="L21" s="926"/>
      <c r="M21" s="926"/>
      <c r="N21" s="926"/>
      <c r="O21" s="926"/>
    </row>
    <row r="22" spans="2:16" ht="19.5" customHeight="1" x14ac:dyDescent="0.3">
      <c r="B22" s="797"/>
      <c r="C22" s="760"/>
      <c r="D22" s="760"/>
      <c r="E22" s="760"/>
      <c r="F22" s="760"/>
      <c r="G22" s="760"/>
      <c r="H22" s="760"/>
      <c r="I22" s="760"/>
      <c r="J22" s="102"/>
      <c r="K22" s="102"/>
      <c r="L22" s="102"/>
      <c r="M22" s="102"/>
      <c r="N22" s="102"/>
      <c r="O22" s="102"/>
      <c r="P22" s="102"/>
    </row>
    <row r="23" spans="2:16" ht="19.5" customHeight="1" x14ac:dyDescent="0.3">
      <c r="B23" s="615"/>
      <c r="C23" s="78"/>
      <c r="D23" s="78"/>
      <c r="E23" s="78"/>
      <c r="F23" s="78"/>
      <c r="G23" s="78"/>
      <c r="H23" s="78"/>
      <c r="I23" s="78"/>
      <c r="J23" s="105"/>
      <c r="K23" s="105"/>
      <c r="L23" s="105"/>
      <c r="M23" s="105"/>
      <c r="N23" s="105"/>
      <c r="O23" s="105"/>
      <c r="P23" s="102"/>
    </row>
    <row r="24" spans="2:16" ht="19.5" customHeight="1" x14ac:dyDescent="0.3">
      <c r="B24" s="588"/>
      <c r="C24" s="589">
        <f t="shared" ref="C24:O24" si="0">+C8</f>
        <v>2007</v>
      </c>
      <c r="D24" s="589">
        <f t="shared" si="0"/>
        <v>2008</v>
      </c>
      <c r="E24" s="589">
        <f t="shared" si="0"/>
        <v>2009</v>
      </c>
      <c r="F24" s="589">
        <f t="shared" si="0"/>
        <v>2010</v>
      </c>
      <c r="G24" s="589">
        <f t="shared" si="0"/>
        <v>2011</v>
      </c>
      <c r="H24" s="589">
        <f t="shared" si="0"/>
        <v>2012</v>
      </c>
      <c r="I24" s="589">
        <f t="shared" si="0"/>
        <v>2013</v>
      </c>
      <c r="J24" s="589">
        <f t="shared" si="0"/>
        <v>2014</v>
      </c>
      <c r="K24" s="589">
        <f t="shared" si="0"/>
        <v>2015</v>
      </c>
      <c r="L24" s="589">
        <f t="shared" si="0"/>
        <v>2016</v>
      </c>
      <c r="M24" s="589">
        <f t="shared" si="0"/>
        <v>2017</v>
      </c>
      <c r="N24" s="589">
        <f t="shared" si="0"/>
        <v>2018</v>
      </c>
      <c r="O24" s="589">
        <f t="shared" si="0"/>
        <v>2019</v>
      </c>
      <c r="P24" s="102"/>
    </row>
    <row r="25" spans="2:16" ht="19.5" customHeight="1" x14ac:dyDescent="0.3">
      <c r="B25" s="590" t="str">
        <f>+B9</f>
        <v>Sector público</v>
      </c>
      <c r="C25" s="327">
        <f>+C9/C17</f>
        <v>4.481565624786981E-2</v>
      </c>
      <c r="D25" s="327">
        <f t="shared" ref="D25:O25" si="1">+D9/D17</f>
        <v>4.6475170627030403E-2</v>
      </c>
      <c r="E25" s="327">
        <f t="shared" si="1"/>
        <v>4.842191625850456E-2</v>
      </c>
      <c r="F25" s="327">
        <f t="shared" si="1"/>
        <v>4.7279299094202178E-2</v>
      </c>
      <c r="G25" s="327">
        <f t="shared" si="1"/>
        <v>4.822105027022832E-2</v>
      </c>
      <c r="H25" s="327">
        <f t="shared" si="1"/>
        <v>4.671874101502306E-2</v>
      </c>
      <c r="I25" s="327">
        <f t="shared" si="1"/>
        <v>5.2278459234254164E-2</v>
      </c>
      <c r="J25" s="327">
        <f t="shared" si="1"/>
        <v>5.053364207149081E-2</v>
      </c>
      <c r="K25" s="327">
        <f t="shared" si="1"/>
        <v>4.8796821516879869E-2</v>
      </c>
      <c r="L25" s="327">
        <f t="shared" si="1"/>
        <v>4.7293085483979938E-2</v>
      </c>
      <c r="M25" s="327">
        <f t="shared" si="1"/>
        <v>4.9502347466096018E-2</v>
      </c>
      <c r="N25" s="327">
        <f t="shared" si="1"/>
        <v>4.9092854421237654E-2</v>
      </c>
      <c r="O25" s="327">
        <f t="shared" si="1"/>
        <v>4.7938964448045657E-2</v>
      </c>
      <c r="P25" s="102"/>
    </row>
    <row r="26" spans="2:16" ht="19.149999999999999" customHeight="1" x14ac:dyDescent="0.3">
      <c r="B26" s="590" t="str">
        <f>+B12</f>
        <v>Sector privado</v>
      </c>
      <c r="C26" s="327">
        <f>+C12/C17</f>
        <v>1.9235066840885853E-2</v>
      </c>
      <c r="D26" s="327">
        <f t="shared" ref="D26:N26" si="2">+D12/D17</f>
        <v>1.7259691073737381E-2</v>
      </c>
      <c r="E26" s="327">
        <f t="shared" si="2"/>
        <v>1.8301835361105301E-2</v>
      </c>
      <c r="F26" s="327">
        <f t="shared" si="2"/>
        <v>1.7119814780072976E-2</v>
      </c>
      <c r="G26" s="327">
        <f t="shared" si="2"/>
        <v>1.7106774321381635E-2</v>
      </c>
      <c r="H26" s="327">
        <f t="shared" si="2"/>
        <v>1.9063289085696027E-2</v>
      </c>
      <c r="I26" s="327">
        <f t="shared" si="2"/>
        <v>1.7379995023423769E-2</v>
      </c>
      <c r="J26" s="327">
        <f t="shared" si="2"/>
        <v>1.9483254537116846E-2</v>
      </c>
      <c r="K26" s="327">
        <f t="shared" si="2"/>
        <v>1.9767886679778177E-2</v>
      </c>
      <c r="L26" s="327">
        <f t="shared" si="2"/>
        <v>1.968457427715764E-2</v>
      </c>
      <c r="M26" s="327">
        <f t="shared" si="2"/>
        <v>2.041231511179226E-2</v>
      </c>
      <c r="N26" s="327">
        <f t="shared" si="2"/>
        <v>2.1224715328854775E-2</v>
      </c>
      <c r="O26" s="327">
        <f>+O12/O17</f>
        <v>2.2273456169190943E-2</v>
      </c>
      <c r="P26" s="102"/>
    </row>
    <row r="27" spans="2:16" ht="19.5" customHeight="1" x14ac:dyDescent="0.25">
      <c r="B27" s="128" t="s">
        <v>424</v>
      </c>
      <c r="C27" s="327">
        <f>+C25+C26</f>
        <v>6.4050723088755659E-2</v>
      </c>
      <c r="D27" s="327">
        <f t="shared" ref="D27:O27" si="3">+D25+D26</f>
        <v>6.3734861700767781E-2</v>
      </c>
      <c r="E27" s="327">
        <f t="shared" si="3"/>
        <v>6.6723751619609861E-2</v>
      </c>
      <c r="F27" s="327">
        <f t="shared" si="3"/>
        <v>6.439911387427516E-2</v>
      </c>
      <c r="G27" s="327">
        <f t="shared" si="3"/>
        <v>6.5327824591609962E-2</v>
      </c>
      <c r="H27" s="327">
        <f t="shared" si="3"/>
        <v>6.5782030100719091E-2</v>
      </c>
      <c r="I27" s="327">
        <f t="shared" si="3"/>
        <v>6.9658454257677929E-2</v>
      </c>
      <c r="J27" s="327">
        <f t="shared" si="3"/>
        <v>7.0016896608607659E-2</v>
      </c>
      <c r="K27" s="327">
        <f t="shared" si="3"/>
        <v>6.8564708196658053E-2</v>
      </c>
      <c r="L27" s="327">
        <f t="shared" si="3"/>
        <v>6.6977659761137578E-2</v>
      </c>
      <c r="M27" s="327">
        <f t="shared" si="3"/>
        <v>6.9914662577888281E-2</v>
      </c>
      <c r="N27" s="327">
        <f t="shared" si="3"/>
        <v>7.0317569750092429E-2</v>
      </c>
      <c r="O27" s="327">
        <f t="shared" si="3"/>
        <v>7.0212420617236593E-2</v>
      </c>
      <c r="P27" s="102"/>
    </row>
    <row r="28" spans="2:16" ht="19.5" customHeight="1" x14ac:dyDescent="0.25">
      <c r="B28" s="328"/>
      <c r="C28" s="328"/>
      <c r="D28" s="616"/>
      <c r="E28" s="616"/>
      <c r="F28" s="616"/>
      <c r="G28" s="616"/>
      <c r="H28" s="616"/>
      <c r="I28" s="616"/>
      <c r="J28" s="616"/>
      <c r="K28" s="616"/>
      <c r="L28" s="616"/>
      <c r="M28" s="616"/>
      <c r="N28" s="616"/>
      <c r="O28" s="105"/>
      <c r="P28" s="102"/>
    </row>
    <row r="29" spans="2:16" ht="19.5" customHeight="1" x14ac:dyDescent="0.25">
      <c r="B29" s="646"/>
      <c r="C29" s="647"/>
      <c r="D29" s="647"/>
      <c r="E29" s="647"/>
      <c r="F29" s="647"/>
      <c r="G29" s="647"/>
      <c r="H29" s="647"/>
      <c r="I29" s="647"/>
      <c r="J29" s="525"/>
      <c r="K29" s="525"/>
      <c r="L29" s="525"/>
      <c r="M29" s="525"/>
      <c r="N29" s="525"/>
      <c r="O29" s="525"/>
      <c r="P29" s="102"/>
    </row>
    <row r="30" spans="2:16" ht="19.5" customHeight="1" x14ac:dyDescent="0.25">
      <c r="B30" s="646"/>
      <c r="C30" s="647"/>
      <c r="D30" s="647"/>
      <c r="E30" s="647"/>
      <c r="F30" s="647"/>
      <c r="G30" s="647"/>
      <c r="H30" s="647"/>
      <c r="I30" s="647"/>
      <c r="J30" s="525"/>
      <c r="K30" s="525"/>
      <c r="L30" s="525"/>
      <c r="M30" s="525"/>
      <c r="N30" s="525"/>
      <c r="O30" s="525"/>
      <c r="P30" s="102"/>
    </row>
    <row r="31" spans="2:16" ht="19.5" customHeight="1" x14ac:dyDescent="0.25">
      <c r="B31" s="615"/>
      <c r="C31" s="78"/>
      <c r="D31" s="78"/>
      <c r="E31" s="78"/>
      <c r="F31" s="78"/>
      <c r="G31" s="78"/>
      <c r="H31" s="78"/>
      <c r="I31" s="78"/>
      <c r="J31" s="105"/>
      <c r="K31" s="105"/>
      <c r="L31" s="105"/>
      <c r="M31" s="105"/>
      <c r="N31" s="105"/>
      <c r="O31" s="105"/>
      <c r="P31" s="525"/>
    </row>
    <row r="32" spans="2:16" ht="19.5" customHeight="1" x14ac:dyDescent="0.25">
      <c r="B32" s="615"/>
      <c r="C32" s="78"/>
      <c r="D32" s="78"/>
      <c r="E32" s="78"/>
      <c r="F32" s="78"/>
      <c r="G32" s="78"/>
      <c r="H32" s="78"/>
      <c r="I32" s="78"/>
      <c r="J32" s="105"/>
      <c r="K32" s="105"/>
      <c r="L32" s="105"/>
      <c r="M32" s="105"/>
      <c r="N32" s="105"/>
      <c r="O32" s="105"/>
      <c r="P32" s="525"/>
    </row>
    <row r="33" spans="2:16" ht="19.5" customHeight="1" x14ac:dyDescent="0.25">
      <c r="B33" s="646"/>
      <c r="C33" s="647"/>
      <c r="D33" s="647"/>
      <c r="E33" s="647"/>
      <c r="F33" s="647"/>
      <c r="G33" s="647"/>
      <c r="H33" s="647"/>
      <c r="I33" s="647"/>
      <c r="J33" s="525"/>
      <c r="K33" s="525"/>
      <c r="L33" s="525"/>
      <c r="M33" s="525"/>
      <c r="N33" s="525"/>
      <c r="O33" s="525"/>
      <c r="P33" s="525"/>
    </row>
    <row r="34" spans="2:16" ht="19.5" customHeight="1" x14ac:dyDescent="0.25">
      <c r="B34" s="646"/>
      <c r="C34" s="647"/>
      <c r="D34" s="647"/>
      <c r="E34" s="647"/>
      <c r="F34" s="647"/>
      <c r="G34" s="647"/>
      <c r="H34" s="647"/>
      <c r="I34" s="647"/>
      <c r="J34" s="525"/>
      <c r="K34" s="525"/>
      <c r="L34" s="525"/>
      <c r="M34" s="525"/>
      <c r="N34" s="525"/>
      <c r="O34" s="525"/>
      <c r="P34" s="525"/>
    </row>
    <row r="35" spans="2:16" ht="19.5" customHeight="1" x14ac:dyDescent="0.25">
      <c r="B35" s="612"/>
      <c r="C35" s="613"/>
      <c r="D35" s="613"/>
      <c r="E35" s="613"/>
      <c r="F35" s="613"/>
      <c r="G35" s="613"/>
      <c r="H35" s="613"/>
      <c r="I35" s="613"/>
      <c r="J35" s="614"/>
      <c r="K35" s="614"/>
      <c r="L35" s="614"/>
      <c r="M35" s="614"/>
      <c r="N35" s="614"/>
      <c r="O35" s="614"/>
      <c r="P35" s="614"/>
    </row>
    <row r="36" spans="2:16" ht="19.5" customHeight="1" x14ac:dyDescent="0.25">
      <c r="B36" s="190"/>
      <c r="C36" s="173"/>
      <c r="D36" s="173"/>
      <c r="E36" s="173"/>
      <c r="F36" s="173"/>
      <c r="G36" s="173"/>
      <c r="H36" s="173"/>
      <c r="I36" s="173"/>
    </row>
    <row r="37" spans="2:16" ht="19.5" customHeight="1" x14ac:dyDescent="0.25">
      <c r="B37" s="190"/>
      <c r="C37" s="173"/>
      <c r="D37" s="173"/>
      <c r="E37" s="173"/>
      <c r="F37" s="173"/>
      <c r="G37" s="173"/>
      <c r="H37" s="173"/>
      <c r="I37" s="173"/>
    </row>
    <row r="38" spans="2:16" ht="19.5" customHeight="1" x14ac:dyDescent="0.25">
      <c r="B38" s="190"/>
      <c r="C38" s="173"/>
      <c r="D38" s="173"/>
      <c r="E38" s="173"/>
      <c r="F38" s="173"/>
      <c r="G38" s="173"/>
      <c r="H38" s="173"/>
      <c r="I38" s="173"/>
    </row>
    <row r="39" spans="2:16" ht="19.5" customHeight="1" x14ac:dyDescent="0.25">
      <c r="B39" s="190"/>
      <c r="C39" s="173"/>
      <c r="D39" s="173"/>
      <c r="E39" s="173"/>
      <c r="F39" s="173"/>
      <c r="G39" s="173"/>
      <c r="H39" s="173"/>
      <c r="I39" s="173"/>
    </row>
    <row r="40" spans="2:16" ht="19.5" customHeight="1" x14ac:dyDescent="0.25">
      <c r="B40" s="190"/>
      <c r="C40" s="173"/>
      <c r="D40" s="173"/>
      <c r="E40" s="173"/>
      <c r="F40" s="173"/>
      <c r="G40" s="173"/>
      <c r="H40" s="173"/>
      <c r="I40" s="173"/>
    </row>
    <row r="41" spans="2:16" ht="19.5" customHeight="1" x14ac:dyDescent="0.25">
      <c r="B41" s="190"/>
      <c r="C41" s="173"/>
      <c r="D41" s="173"/>
      <c r="E41" s="173"/>
      <c r="F41" s="173"/>
      <c r="G41" s="173"/>
      <c r="H41" s="173"/>
      <c r="I41" s="173"/>
    </row>
    <row r="42" spans="2:16" s="207" customFormat="1" ht="17.25" customHeight="1" x14ac:dyDescent="0.3">
      <c r="B42" s="160" t="s">
        <v>230</v>
      </c>
    </row>
    <row r="43" spans="2:16" s="207" customFormat="1" ht="17.25" customHeight="1" x14ac:dyDescent="0.3">
      <c r="B43" s="160" t="s">
        <v>229</v>
      </c>
    </row>
    <row r="48" spans="2:16" ht="15.75" x14ac:dyDescent="0.3">
      <c r="B48" s="160" t="s">
        <v>230</v>
      </c>
    </row>
    <row r="49" spans="2:2" ht="15.75" x14ac:dyDescent="0.3">
      <c r="B49" s="160" t="s">
        <v>229</v>
      </c>
    </row>
  </sheetData>
  <sheetProtection selectLockedCells="1" selectUnlockedCells="1"/>
  <mergeCells count="5">
    <mergeCell ref="B3:O3"/>
    <mergeCell ref="B4:O4"/>
    <mergeCell ref="B5:M5"/>
    <mergeCell ref="B7:O7"/>
    <mergeCell ref="B21:O21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N78"/>
  <sheetViews>
    <sheetView showGridLines="0" zoomScale="80" zoomScaleNormal="80" zoomScaleSheetLayoutView="100" workbookViewId="0">
      <selection activeCell="C10" sqref="C10"/>
    </sheetView>
  </sheetViews>
  <sheetFormatPr baseColWidth="10" defaultColWidth="21" defaultRowHeight="15" x14ac:dyDescent="0.25"/>
  <cols>
    <col min="1" max="1" width="2.85546875" style="144" customWidth="1"/>
    <col min="2" max="2" width="59.5703125" style="144" customWidth="1"/>
    <col min="3" max="12" width="18.28515625" style="144" customWidth="1"/>
    <col min="13" max="18" width="11.42578125" style="144" customWidth="1"/>
    <col min="19" max="19" width="2.7109375" style="144" customWidth="1"/>
    <col min="20" max="20" width="5.5703125" style="144" customWidth="1"/>
    <col min="21" max="21" width="14.5703125" style="144" customWidth="1"/>
    <col min="22" max="22" width="11.85546875" style="144" customWidth="1"/>
    <col min="23" max="25" width="15.7109375" style="144" customWidth="1"/>
    <col min="26" max="16384" width="21" style="144"/>
  </cols>
  <sheetData>
    <row r="1" spans="2:14" ht="69" customHeight="1" x14ac:dyDescent="0.3"/>
    <row r="2" spans="2:14" ht="21" customHeight="1" x14ac:dyDescent="0.3"/>
    <row r="3" spans="2:14" ht="33.6" customHeight="1" x14ac:dyDescent="0.25">
      <c r="B3" s="934" t="s">
        <v>186</v>
      </c>
      <c r="C3" s="934"/>
      <c r="D3" s="934"/>
      <c r="E3" s="934"/>
      <c r="F3" s="934"/>
      <c r="G3" s="934"/>
      <c r="H3" s="934"/>
      <c r="I3" s="934"/>
      <c r="J3" s="934"/>
      <c r="K3" s="934"/>
      <c r="L3" s="934"/>
    </row>
    <row r="4" spans="2:14" ht="30" customHeight="1" x14ac:dyDescent="0.25">
      <c r="B4" s="926" t="s">
        <v>435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</row>
    <row r="5" spans="2:14" ht="1.1499999999999999" customHeight="1" x14ac:dyDescent="0.3">
      <c r="B5" s="931"/>
      <c r="C5" s="931"/>
      <c r="D5" s="931"/>
      <c r="E5" s="931"/>
      <c r="F5" s="931"/>
      <c r="G5" s="159"/>
      <c r="H5" s="159"/>
      <c r="I5" s="159"/>
      <c r="J5" s="159"/>
      <c r="K5" s="159"/>
    </row>
    <row r="6" spans="2:14" ht="21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</row>
    <row r="7" spans="2:14" ht="24" customHeight="1" x14ac:dyDescent="0.25">
      <c r="B7" s="954" t="s">
        <v>125</v>
      </c>
      <c r="C7" s="954"/>
      <c r="D7" s="954"/>
      <c r="E7" s="954"/>
      <c r="F7" s="954"/>
      <c r="G7" s="954"/>
      <c r="H7" s="954"/>
      <c r="I7" s="954"/>
      <c r="J7" s="954"/>
      <c r="K7" s="954"/>
      <c r="L7" s="954"/>
      <c r="M7" s="624"/>
      <c r="N7" s="624"/>
    </row>
    <row r="8" spans="2:14" ht="24" customHeight="1" x14ac:dyDescent="0.3">
      <c r="B8" s="652"/>
      <c r="C8" s="652" t="s">
        <v>444</v>
      </c>
      <c r="D8" s="958" t="s">
        <v>470</v>
      </c>
      <c r="E8" s="959"/>
      <c r="F8" s="958" t="s">
        <v>471</v>
      </c>
      <c r="G8" s="959"/>
      <c r="H8" s="958" t="s">
        <v>472</v>
      </c>
      <c r="I8" s="960"/>
      <c r="J8" s="959"/>
      <c r="K8" s="652" t="s">
        <v>443</v>
      </c>
      <c r="L8" s="652"/>
      <c r="M8" s="624"/>
      <c r="N8" s="624"/>
    </row>
    <row r="9" spans="2:14" s="654" customFormat="1" ht="68.45" customHeight="1" x14ac:dyDescent="0.25">
      <c r="B9" s="652" t="s">
        <v>40</v>
      </c>
      <c r="C9" s="653" t="s">
        <v>426</v>
      </c>
      <c r="D9" s="653" t="s">
        <v>427</v>
      </c>
      <c r="E9" s="653" t="s">
        <v>428</v>
      </c>
      <c r="F9" s="653" t="s">
        <v>429</v>
      </c>
      <c r="G9" s="653" t="s">
        <v>430</v>
      </c>
      <c r="H9" s="653" t="s">
        <v>431</v>
      </c>
      <c r="I9" s="653" t="s">
        <v>432</v>
      </c>
      <c r="J9" s="653" t="s">
        <v>433</v>
      </c>
      <c r="K9" s="653" t="s">
        <v>434</v>
      </c>
      <c r="L9" s="653" t="s">
        <v>405</v>
      </c>
    </row>
    <row r="10" spans="2:14" ht="28.15" customHeight="1" x14ac:dyDescent="0.25">
      <c r="B10" s="349" t="s">
        <v>593</v>
      </c>
      <c r="C10" s="565">
        <v>1252221</v>
      </c>
      <c r="D10" s="565">
        <v>0</v>
      </c>
      <c r="E10" s="565">
        <v>579002</v>
      </c>
      <c r="F10" s="565">
        <v>182357</v>
      </c>
      <c r="G10" s="565">
        <v>141848</v>
      </c>
      <c r="H10" s="565">
        <v>0</v>
      </c>
      <c r="I10" s="565">
        <v>0</v>
      </c>
      <c r="J10" s="565">
        <v>19222</v>
      </c>
      <c r="K10" s="565">
        <v>48484</v>
      </c>
      <c r="L10" s="565">
        <v>2223134</v>
      </c>
    </row>
    <row r="11" spans="2:14" ht="28.15" customHeight="1" x14ac:dyDescent="0.25">
      <c r="B11" s="348" t="s">
        <v>596</v>
      </c>
      <c r="C11" s="229">
        <v>102702</v>
      </c>
      <c r="D11" s="229">
        <v>0</v>
      </c>
      <c r="E11" s="229">
        <v>44959</v>
      </c>
      <c r="F11" s="229">
        <v>-2902</v>
      </c>
      <c r="G11" s="229">
        <v>-1826</v>
      </c>
      <c r="H11" s="229">
        <v>0</v>
      </c>
      <c r="I11" s="229">
        <v>0</v>
      </c>
      <c r="J11" s="229">
        <v>538</v>
      </c>
      <c r="K11" s="229">
        <v>4547</v>
      </c>
      <c r="L11" s="229">
        <v>148018</v>
      </c>
    </row>
    <row r="12" spans="2:14" ht="28.15" customHeight="1" x14ac:dyDescent="0.25">
      <c r="B12" s="348" t="s">
        <v>597</v>
      </c>
      <c r="C12" s="229">
        <v>226146</v>
      </c>
      <c r="D12" s="229">
        <v>0</v>
      </c>
      <c r="E12" s="229">
        <v>98468</v>
      </c>
      <c r="F12" s="229">
        <v>-7063</v>
      </c>
      <c r="G12" s="229">
        <v>-3421</v>
      </c>
      <c r="H12" s="229">
        <v>0</v>
      </c>
      <c r="I12" s="229">
        <v>0</v>
      </c>
      <c r="J12" s="229">
        <v>1191</v>
      </c>
      <c r="K12" s="229">
        <v>10060</v>
      </c>
      <c r="L12" s="229">
        <v>325381</v>
      </c>
    </row>
    <row r="13" spans="2:14" ht="28.15" customHeight="1" x14ac:dyDescent="0.25">
      <c r="B13" s="348" t="s">
        <v>598</v>
      </c>
      <c r="C13" s="229">
        <v>207379</v>
      </c>
      <c r="D13" s="229">
        <v>0</v>
      </c>
      <c r="E13" s="229">
        <v>90445</v>
      </c>
      <c r="F13" s="229">
        <v>-5721</v>
      </c>
      <c r="G13" s="229">
        <v>-3749</v>
      </c>
      <c r="H13" s="229">
        <v>0</v>
      </c>
      <c r="I13" s="229">
        <v>0</v>
      </c>
      <c r="J13" s="229">
        <v>1096</v>
      </c>
      <c r="K13" s="229">
        <v>9265</v>
      </c>
      <c r="L13" s="229">
        <v>298715</v>
      </c>
    </row>
    <row r="14" spans="2:14" ht="28.15" customHeight="1" x14ac:dyDescent="0.25">
      <c r="B14" s="348" t="s">
        <v>599</v>
      </c>
      <c r="C14" s="229">
        <v>638271</v>
      </c>
      <c r="D14" s="229">
        <v>0</v>
      </c>
      <c r="E14" s="229">
        <v>268592</v>
      </c>
      <c r="F14" s="229">
        <v>199125</v>
      </c>
      <c r="G14" s="229">
        <v>125235</v>
      </c>
      <c r="H14" s="229">
        <v>0</v>
      </c>
      <c r="I14" s="229">
        <v>0</v>
      </c>
      <c r="J14" s="229">
        <v>15999</v>
      </c>
      <c r="K14" s="229">
        <v>20714</v>
      </c>
      <c r="L14" s="229">
        <v>1267936</v>
      </c>
    </row>
    <row r="15" spans="2:14" ht="28.15" customHeight="1" x14ac:dyDescent="0.25">
      <c r="B15" s="348" t="s">
        <v>600</v>
      </c>
      <c r="C15" s="229">
        <v>77723</v>
      </c>
      <c r="D15" s="229">
        <v>0</v>
      </c>
      <c r="E15" s="229">
        <v>76538</v>
      </c>
      <c r="F15" s="229">
        <v>-1082</v>
      </c>
      <c r="G15" s="229">
        <v>25609</v>
      </c>
      <c r="H15" s="229">
        <v>0</v>
      </c>
      <c r="I15" s="229">
        <v>0</v>
      </c>
      <c r="J15" s="229">
        <v>398</v>
      </c>
      <c r="K15" s="229">
        <v>3898</v>
      </c>
      <c r="L15" s="229">
        <v>183084</v>
      </c>
    </row>
    <row r="16" spans="2:14" ht="28.15" customHeight="1" x14ac:dyDescent="0.3">
      <c r="B16" s="349" t="s">
        <v>591</v>
      </c>
      <c r="C16" s="565">
        <v>4105918</v>
      </c>
      <c r="D16" s="565">
        <v>233239</v>
      </c>
      <c r="E16" s="565">
        <v>313669</v>
      </c>
      <c r="F16" s="565">
        <v>150031</v>
      </c>
      <c r="G16" s="565">
        <v>147</v>
      </c>
      <c r="H16" s="565">
        <v>133111</v>
      </c>
      <c r="I16" s="565">
        <v>105297</v>
      </c>
      <c r="J16" s="565">
        <v>72001</v>
      </c>
      <c r="K16" s="565">
        <v>3208</v>
      </c>
      <c r="L16" s="565">
        <v>5116621</v>
      </c>
    </row>
    <row r="17" spans="2:12" ht="28.15" customHeight="1" x14ac:dyDescent="0.25">
      <c r="B17" s="348" t="s">
        <v>601</v>
      </c>
      <c r="C17" s="229">
        <v>271046</v>
      </c>
      <c r="D17" s="229">
        <v>0</v>
      </c>
      <c r="E17" s="229">
        <v>54249</v>
      </c>
      <c r="F17" s="229">
        <v>7744</v>
      </c>
      <c r="G17" s="229">
        <v>7</v>
      </c>
      <c r="H17" s="229">
        <v>114267</v>
      </c>
      <c r="I17" s="229">
        <v>105297</v>
      </c>
      <c r="J17" s="229">
        <v>10563</v>
      </c>
      <c r="K17" s="229">
        <v>145</v>
      </c>
      <c r="L17" s="229">
        <v>563318</v>
      </c>
    </row>
    <row r="18" spans="2:12" ht="28.15" customHeight="1" x14ac:dyDescent="0.25">
      <c r="B18" s="348" t="s">
        <v>596</v>
      </c>
      <c r="C18" s="229">
        <v>475459</v>
      </c>
      <c r="D18" s="229">
        <v>40068</v>
      </c>
      <c r="E18" s="229">
        <v>29708</v>
      </c>
      <c r="F18" s="229">
        <v>10341</v>
      </c>
      <c r="G18" s="229">
        <v>18</v>
      </c>
      <c r="H18" s="229">
        <v>0</v>
      </c>
      <c r="I18" s="229">
        <v>0</v>
      </c>
      <c r="J18" s="229">
        <v>1052</v>
      </c>
      <c r="K18" s="229">
        <v>258</v>
      </c>
      <c r="L18" s="229">
        <v>556904</v>
      </c>
    </row>
    <row r="19" spans="2:12" ht="28.15" customHeight="1" x14ac:dyDescent="0.25">
      <c r="B19" s="348" t="s">
        <v>597</v>
      </c>
      <c r="C19" s="229">
        <v>1173658</v>
      </c>
      <c r="D19" s="229">
        <v>134744</v>
      </c>
      <c r="E19" s="229">
        <v>29820</v>
      </c>
      <c r="F19" s="229">
        <v>33365</v>
      </c>
      <c r="G19" s="229">
        <v>62</v>
      </c>
      <c r="H19" s="229">
        <v>0</v>
      </c>
      <c r="I19" s="229">
        <v>0</v>
      </c>
      <c r="J19" s="229">
        <v>3623</v>
      </c>
      <c r="K19" s="229">
        <v>865</v>
      </c>
      <c r="L19" s="229">
        <v>1376137</v>
      </c>
    </row>
    <row r="20" spans="2:12" ht="28.15" customHeight="1" x14ac:dyDescent="0.25">
      <c r="B20" s="348" t="s">
        <v>598</v>
      </c>
      <c r="C20" s="229">
        <v>1141866</v>
      </c>
      <c r="D20" s="229">
        <v>58427</v>
      </c>
      <c r="E20" s="229">
        <v>28829</v>
      </c>
      <c r="F20" s="229">
        <v>32255</v>
      </c>
      <c r="G20" s="229">
        <v>60</v>
      </c>
      <c r="H20" s="229">
        <v>0</v>
      </c>
      <c r="I20" s="229">
        <v>0</v>
      </c>
      <c r="J20" s="229">
        <v>3525</v>
      </c>
      <c r="K20" s="229">
        <v>842</v>
      </c>
      <c r="L20" s="229">
        <v>1265804</v>
      </c>
    </row>
    <row r="21" spans="2:12" ht="28.15" customHeight="1" x14ac:dyDescent="0.25">
      <c r="B21" s="348" t="s">
        <v>599</v>
      </c>
      <c r="C21" s="229">
        <v>963535</v>
      </c>
      <c r="D21" s="229">
        <v>0</v>
      </c>
      <c r="E21" s="229">
        <v>160516</v>
      </c>
      <c r="F21" s="229">
        <v>65759</v>
      </c>
      <c r="G21" s="229">
        <v>0</v>
      </c>
      <c r="H21" s="229">
        <v>18844</v>
      </c>
      <c r="I21" s="229">
        <v>0</v>
      </c>
      <c r="J21" s="229">
        <v>52682</v>
      </c>
      <c r="K21" s="229">
        <v>1098</v>
      </c>
      <c r="L21" s="229">
        <v>1262434</v>
      </c>
    </row>
    <row r="22" spans="2:12" ht="28.15" customHeight="1" x14ac:dyDescent="0.25">
      <c r="B22" s="348" t="s">
        <v>600</v>
      </c>
      <c r="C22" s="229">
        <v>80354</v>
      </c>
      <c r="D22" s="229">
        <v>0</v>
      </c>
      <c r="E22" s="229">
        <v>10547</v>
      </c>
      <c r="F22" s="229">
        <v>567</v>
      </c>
      <c r="G22" s="229">
        <v>0</v>
      </c>
      <c r="H22" s="229">
        <v>0</v>
      </c>
      <c r="I22" s="229">
        <v>0</v>
      </c>
      <c r="J22" s="229">
        <v>556</v>
      </c>
      <c r="K22" s="229">
        <v>0</v>
      </c>
      <c r="L22" s="229">
        <v>92024</v>
      </c>
    </row>
    <row r="23" spans="2:12" ht="28.15" customHeight="1" x14ac:dyDescent="0.3">
      <c r="B23" s="349" t="s">
        <v>592</v>
      </c>
      <c r="C23" s="565">
        <v>46062</v>
      </c>
      <c r="D23" s="565">
        <v>0</v>
      </c>
      <c r="E23" s="565">
        <v>12425</v>
      </c>
      <c r="F23" s="565">
        <v>7477</v>
      </c>
      <c r="G23" s="565">
        <v>0</v>
      </c>
      <c r="H23" s="565">
        <v>0</v>
      </c>
      <c r="I23" s="565">
        <v>0</v>
      </c>
      <c r="J23" s="565">
        <v>0</v>
      </c>
      <c r="K23" s="565">
        <v>1</v>
      </c>
      <c r="L23" s="565">
        <v>65965</v>
      </c>
    </row>
    <row r="24" spans="2:12" ht="28.15" customHeight="1" x14ac:dyDescent="0.25">
      <c r="B24" s="348" t="s">
        <v>601</v>
      </c>
      <c r="C24" s="229">
        <v>1911</v>
      </c>
      <c r="D24" s="229">
        <v>0</v>
      </c>
      <c r="E24" s="229">
        <v>256</v>
      </c>
      <c r="F24" s="229">
        <v>82</v>
      </c>
      <c r="G24" s="229">
        <v>0</v>
      </c>
      <c r="H24" s="229">
        <v>0</v>
      </c>
      <c r="I24" s="229">
        <v>0</v>
      </c>
      <c r="J24" s="229">
        <v>0</v>
      </c>
      <c r="K24" s="229">
        <v>0</v>
      </c>
      <c r="L24" s="229">
        <v>2249</v>
      </c>
    </row>
    <row r="25" spans="2:12" ht="28.15" customHeight="1" x14ac:dyDescent="0.25">
      <c r="B25" s="348" t="s">
        <v>596</v>
      </c>
      <c r="C25" s="229">
        <v>17095</v>
      </c>
      <c r="D25" s="229">
        <v>0</v>
      </c>
      <c r="E25" s="229">
        <v>6785</v>
      </c>
      <c r="F25" s="229">
        <v>448</v>
      </c>
      <c r="G25" s="229">
        <v>0</v>
      </c>
      <c r="H25" s="229">
        <v>0</v>
      </c>
      <c r="I25" s="229">
        <v>0</v>
      </c>
      <c r="J25" s="229">
        <v>0</v>
      </c>
      <c r="K25" s="229">
        <v>0</v>
      </c>
      <c r="L25" s="229">
        <v>24328</v>
      </c>
    </row>
    <row r="26" spans="2:12" ht="28.15" customHeight="1" x14ac:dyDescent="0.25">
      <c r="B26" s="348" t="s">
        <v>597</v>
      </c>
      <c r="C26" s="229">
        <v>11192</v>
      </c>
      <c r="D26" s="229">
        <v>0</v>
      </c>
      <c r="E26" s="229">
        <v>2150</v>
      </c>
      <c r="F26" s="229">
        <v>2823</v>
      </c>
      <c r="G26" s="229">
        <v>0</v>
      </c>
      <c r="H26" s="229">
        <v>0</v>
      </c>
      <c r="I26" s="229">
        <v>0</v>
      </c>
      <c r="J26" s="229">
        <v>0</v>
      </c>
      <c r="K26" s="229">
        <v>1</v>
      </c>
      <c r="L26" s="229">
        <v>16166</v>
      </c>
    </row>
    <row r="27" spans="2:12" ht="28.15" customHeight="1" x14ac:dyDescent="0.25">
      <c r="B27" s="348" t="s">
        <v>598</v>
      </c>
      <c r="C27" s="229">
        <v>15864</v>
      </c>
      <c r="D27" s="229">
        <v>0</v>
      </c>
      <c r="E27" s="229">
        <v>3234</v>
      </c>
      <c r="F27" s="229">
        <v>4124</v>
      </c>
      <c r="G27" s="229">
        <v>0</v>
      </c>
      <c r="H27" s="229">
        <v>0</v>
      </c>
      <c r="I27" s="229">
        <v>0</v>
      </c>
      <c r="J27" s="229">
        <v>0</v>
      </c>
      <c r="K27" s="229">
        <v>0</v>
      </c>
      <c r="L27" s="229">
        <v>23222</v>
      </c>
    </row>
    <row r="28" spans="2:12" ht="28.15" customHeight="1" x14ac:dyDescent="0.25">
      <c r="B28" s="349" t="s">
        <v>595</v>
      </c>
      <c r="C28" s="565">
        <v>78320</v>
      </c>
      <c r="D28" s="565">
        <v>0</v>
      </c>
      <c r="E28" s="565">
        <v>77883</v>
      </c>
      <c r="F28" s="565">
        <v>13105</v>
      </c>
      <c r="G28" s="565">
        <v>0</v>
      </c>
      <c r="H28" s="565">
        <v>0</v>
      </c>
      <c r="I28" s="565">
        <v>0</v>
      </c>
      <c r="J28" s="565">
        <v>0</v>
      </c>
      <c r="K28" s="565">
        <v>0</v>
      </c>
      <c r="L28" s="565">
        <v>169308</v>
      </c>
    </row>
    <row r="29" spans="2:12" ht="28.15" customHeight="1" x14ac:dyDescent="0.25">
      <c r="B29" s="348" t="s">
        <v>596</v>
      </c>
      <c r="C29" s="229">
        <v>12729</v>
      </c>
      <c r="D29" s="229">
        <v>0</v>
      </c>
      <c r="E29" s="229">
        <v>11629</v>
      </c>
      <c r="F29" s="229">
        <v>1648</v>
      </c>
      <c r="G29" s="229">
        <v>0</v>
      </c>
      <c r="H29" s="229">
        <v>0</v>
      </c>
      <c r="I29" s="229">
        <v>0</v>
      </c>
      <c r="J29" s="229">
        <v>0</v>
      </c>
      <c r="K29" s="229">
        <v>0</v>
      </c>
      <c r="L29" s="229">
        <v>26006</v>
      </c>
    </row>
    <row r="30" spans="2:12" ht="28.15" customHeight="1" x14ac:dyDescent="0.25">
      <c r="B30" s="348" t="s">
        <v>597</v>
      </c>
      <c r="C30" s="229">
        <v>46213</v>
      </c>
      <c r="D30" s="229">
        <v>0</v>
      </c>
      <c r="E30" s="229">
        <v>36469</v>
      </c>
      <c r="F30" s="229">
        <v>5992</v>
      </c>
      <c r="G30" s="229">
        <v>0</v>
      </c>
      <c r="H30" s="229">
        <v>0</v>
      </c>
      <c r="I30" s="229">
        <v>0</v>
      </c>
      <c r="J30" s="229">
        <v>0</v>
      </c>
      <c r="K30" s="229">
        <v>0</v>
      </c>
      <c r="L30" s="229">
        <v>88674</v>
      </c>
    </row>
    <row r="31" spans="2:12" ht="28.15" customHeight="1" x14ac:dyDescent="0.25">
      <c r="B31" s="348" t="s">
        <v>598</v>
      </c>
      <c r="C31" s="229">
        <v>4341</v>
      </c>
      <c r="D31" s="229">
        <v>0</v>
      </c>
      <c r="E31" s="229">
        <v>5985</v>
      </c>
      <c r="F31" s="229">
        <v>4673</v>
      </c>
      <c r="G31" s="229">
        <v>0</v>
      </c>
      <c r="H31" s="229">
        <v>0</v>
      </c>
      <c r="I31" s="229">
        <v>0</v>
      </c>
      <c r="J31" s="229">
        <v>0</v>
      </c>
      <c r="K31" s="229">
        <v>0</v>
      </c>
      <c r="L31" s="229">
        <v>14999</v>
      </c>
    </row>
    <row r="32" spans="2:12" ht="28.15" customHeight="1" x14ac:dyDescent="0.25">
      <c r="B32" s="348" t="s">
        <v>600</v>
      </c>
      <c r="C32" s="229">
        <v>15037</v>
      </c>
      <c r="D32" s="229">
        <v>0</v>
      </c>
      <c r="E32" s="229">
        <v>23800</v>
      </c>
      <c r="F32" s="229">
        <v>792</v>
      </c>
      <c r="G32" s="229">
        <v>0</v>
      </c>
      <c r="H32" s="229">
        <v>0</v>
      </c>
      <c r="I32" s="229">
        <v>0</v>
      </c>
      <c r="J32" s="229">
        <v>0</v>
      </c>
      <c r="K32" s="229">
        <v>0</v>
      </c>
      <c r="L32" s="229">
        <v>39629</v>
      </c>
    </row>
    <row r="33" spans="2:14" ht="28.15" customHeight="1" x14ac:dyDescent="0.25">
      <c r="B33" s="349" t="s">
        <v>594</v>
      </c>
      <c r="C33" s="565">
        <v>9244</v>
      </c>
      <c r="D33" s="565">
        <v>0</v>
      </c>
      <c r="E33" s="565">
        <v>7176</v>
      </c>
      <c r="F33" s="565">
        <v>-791</v>
      </c>
      <c r="G33" s="565">
        <v>-285</v>
      </c>
      <c r="H33" s="565">
        <v>0</v>
      </c>
      <c r="I33" s="565">
        <v>0</v>
      </c>
      <c r="J33" s="565">
        <v>22</v>
      </c>
      <c r="K33" s="565">
        <v>131</v>
      </c>
      <c r="L33" s="565">
        <v>15497</v>
      </c>
    </row>
    <row r="34" spans="2:14" ht="28.15" customHeight="1" x14ac:dyDescent="0.25">
      <c r="B34" s="348" t="s">
        <v>596</v>
      </c>
      <c r="C34" s="229">
        <v>229</v>
      </c>
      <c r="D34" s="229">
        <v>0</v>
      </c>
      <c r="E34" s="229">
        <v>48</v>
      </c>
      <c r="F34" s="229">
        <v>-6</v>
      </c>
      <c r="G34" s="229">
        <v>-25</v>
      </c>
      <c r="H34" s="229">
        <v>0</v>
      </c>
      <c r="I34" s="229">
        <v>0</v>
      </c>
      <c r="J34" s="229">
        <v>0</v>
      </c>
      <c r="K34" s="229">
        <v>1</v>
      </c>
      <c r="L34" s="229">
        <v>247</v>
      </c>
    </row>
    <row r="35" spans="2:14" ht="28.15" customHeight="1" x14ac:dyDescent="0.25">
      <c r="B35" s="348" t="s">
        <v>597</v>
      </c>
      <c r="C35" s="229">
        <v>1066</v>
      </c>
      <c r="D35" s="229">
        <v>0</v>
      </c>
      <c r="E35" s="229">
        <v>308</v>
      </c>
      <c r="F35" s="229">
        <v>-853</v>
      </c>
      <c r="G35" s="229">
        <v>-152</v>
      </c>
      <c r="H35" s="229">
        <v>0</v>
      </c>
      <c r="I35" s="229">
        <v>0</v>
      </c>
      <c r="J35" s="229">
        <v>4</v>
      </c>
      <c r="K35" s="229">
        <v>44</v>
      </c>
      <c r="L35" s="229">
        <v>417</v>
      </c>
    </row>
    <row r="36" spans="2:14" ht="28.15" customHeight="1" x14ac:dyDescent="0.25">
      <c r="B36" s="348" t="s">
        <v>598</v>
      </c>
      <c r="C36" s="229">
        <v>2919</v>
      </c>
      <c r="D36" s="229">
        <v>0</v>
      </c>
      <c r="E36" s="229">
        <v>1387</v>
      </c>
      <c r="F36" s="229">
        <v>-38</v>
      </c>
      <c r="G36" s="229">
        <v>-183</v>
      </c>
      <c r="H36" s="229">
        <v>0</v>
      </c>
      <c r="I36" s="229">
        <v>0</v>
      </c>
      <c r="J36" s="229">
        <v>4</v>
      </c>
      <c r="K36" s="229">
        <v>59</v>
      </c>
      <c r="L36" s="229">
        <v>4148</v>
      </c>
    </row>
    <row r="37" spans="2:14" ht="28.15" customHeight="1" x14ac:dyDescent="0.25">
      <c r="B37" s="348" t="s">
        <v>600</v>
      </c>
      <c r="C37" s="229">
        <v>5030</v>
      </c>
      <c r="D37" s="229">
        <v>0</v>
      </c>
      <c r="E37" s="229">
        <v>5433</v>
      </c>
      <c r="F37" s="229">
        <v>106</v>
      </c>
      <c r="G37" s="229">
        <v>75</v>
      </c>
      <c r="H37" s="229">
        <v>0</v>
      </c>
      <c r="I37" s="229">
        <v>0</v>
      </c>
      <c r="J37" s="229">
        <v>14</v>
      </c>
      <c r="K37" s="229">
        <v>27</v>
      </c>
      <c r="L37" s="229">
        <v>10685</v>
      </c>
    </row>
    <row r="38" spans="2:14" ht="28.15" customHeight="1" x14ac:dyDescent="0.25">
      <c r="B38" s="617" t="s">
        <v>172</v>
      </c>
      <c r="C38" s="565">
        <v>5491765</v>
      </c>
      <c r="D38" s="565">
        <v>233239</v>
      </c>
      <c r="E38" s="565">
        <v>990155</v>
      </c>
      <c r="F38" s="565">
        <v>352179</v>
      </c>
      <c r="G38" s="565">
        <v>141710</v>
      </c>
      <c r="H38" s="565">
        <v>133111</v>
      </c>
      <c r="I38" s="565">
        <v>105297</v>
      </c>
      <c r="J38" s="565">
        <v>91245</v>
      </c>
      <c r="K38" s="565">
        <v>51824</v>
      </c>
      <c r="L38" s="565">
        <v>7590525</v>
      </c>
    </row>
    <row r="39" spans="2:14" ht="18.600000000000001" customHeight="1" x14ac:dyDescent="0.3">
      <c r="B39" s="955" t="s">
        <v>230</v>
      </c>
      <c r="C39" s="955"/>
      <c r="D39" s="955"/>
      <c r="E39" s="955"/>
      <c r="F39" s="955"/>
      <c r="G39" s="211"/>
      <c r="H39" s="211"/>
      <c r="I39" s="211"/>
      <c r="J39" s="211"/>
      <c r="K39" s="211"/>
    </row>
    <row r="40" spans="2:14" ht="24" customHeight="1" x14ac:dyDescent="0.3">
      <c r="B40" s="611"/>
      <c r="C40" s="611"/>
      <c r="D40" s="611"/>
      <c r="E40" s="611"/>
      <c r="F40" s="611"/>
      <c r="G40" s="211"/>
      <c r="H40" s="211"/>
      <c r="I40" s="211"/>
      <c r="J40" s="211"/>
      <c r="K40" s="211"/>
    </row>
    <row r="41" spans="2:14" ht="30" customHeight="1" x14ac:dyDescent="0.3">
      <c r="B41" s="926" t="s">
        <v>493</v>
      </c>
      <c r="C41" s="926"/>
      <c r="D41" s="926"/>
      <c r="E41" s="926"/>
      <c r="F41" s="926"/>
      <c r="G41" s="926"/>
      <c r="H41" s="926"/>
      <c r="I41" s="926"/>
      <c r="J41" s="211"/>
      <c r="K41" s="211"/>
    </row>
    <row r="42" spans="2:14" ht="39.6" customHeight="1" x14ac:dyDescent="0.3">
      <c r="B42" s="618"/>
      <c r="C42" s="659" t="s">
        <v>444</v>
      </c>
      <c r="D42" s="660" t="s">
        <v>445</v>
      </c>
      <c r="E42" s="659" t="s">
        <v>446</v>
      </c>
      <c r="F42" s="660" t="s">
        <v>472</v>
      </c>
      <c r="G42" s="659" t="s">
        <v>443</v>
      </c>
      <c r="H42" s="659" t="s">
        <v>172</v>
      </c>
      <c r="I42" s="105"/>
      <c r="J42" s="800"/>
      <c r="K42" s="655"/>
      <c r="L42" s="655"/>
      <c r="M42" s="655"/>
      <c r="N42" s="655"/>
    </row>
    <row r="43" spans="2:14" ht="30" customHeight="1" x14ac:dyDescent="0.3">
      <c r="B43" s="311"/>
      <c r="C43" s="661">
        <f>+C38</f>
        <v>5491765</v>
      </c>
      <c r="D43" s="683">
        <f>+D38+E38</f>
        <v>1223394</v>
      </c>
      <c r="E43" s="661">
        <f>+F38+G38</f>
        <v>493889</v>
      </c>
      <c r="F43" s="683">
        <f>+H38+I38+J38</f>
        <v>329653</v>
      </c>
      <c r="G43" s="661">
        <f>+K38</f>
        <v>51824</v>
      </c>
      <c r="H43" s="661">
        <f>+C43+D43+E43+F43+G43</f>
        <v>7590525</v>
      </c>
      <c r="I43" s="685">
        <f>+H43-L38</f>
        <v>0</v>
      </c>
      <c r="J43" s="801"/>
      <c r="K43" s="657"/>
      <c r="L43" s="657"/>
      <c r="M43" s="657"/>
      <c r="N43" s="657"/>
    </row>
    <row r="44" spans="2:14" ht="30" customHeight="1" x14ac:dyDescent="0.3">
      <c r="B44" s="619" t="s">
        <v>172</v>
      </c>
      <c r="C44" s="662">
        <f>+C43/$H$43</f>
        <v>0.72350265627212873</v>
      </c>
      <c r="D44" s="662">
        <f t="shared" ref="D44:G44" si="0">+D43/$H$43</f>
        <v>0.16117383184957562</v>
      </c>
      <c r="E44" s="662">
        <f t="shared" si="0"/>
        <v>6.5066513844562787E-2</v>
      </c>
      <c r="F44" s="662">
        <f t="shared" si="0"/>
        <v>4.3429538800017126E-2</v>
      </c>
      <c r="G44" s="662">
        <f t="shared" si="0"/>
        <v>6.8274592337157179E-3</v>
      </c>
      <c r="H44" s="662">
        <f>+C44+D44+E44+F44+G44</f>
        <v>1</v>
      </c>
      <c r="I44" s="105"/>
      <c r="J44" s="802"/>
      <c r="K44" s="658"/>
      <c r="L44" s="658"/>
      <c r="M44" s="658"/>
      <c r="N44" s="658"/>
    </row>
    <row r="45" spans="2:14" ht="30" customHeight="1" x14ac:dyDescent="0.3">
      <c r="B45" s="618"/>
      <c r="C45" s="618"/>
      <c r="D45" s="618"/>
      <c r="E45" s="618"/>
      <c r="F45" s="618"/>
      <c r="G45" s="648"/>
      <c r="H45" s="648"/>
      <c r="I45" s="648"/>
      <c r="J45" s="803"/>
      <c r="K45" s="656"/>
    </row>
    <row r="46" spans="2:14" ht="30" customHeight="1" x14ac:dyDescent="0.3">
      <c r="B46" s="618"/>
      <c r="C46" s="618"/>
      <c r="D46" s="618"/>
      <c r="E46" s="618"/>
      <c r="F46" s="618"/>
      <c r="G46" s="648"/>
      <c r="H46" s="648"/>
      <c r="I46" s="648"/>
      <c r="J46" s="803"/>
      <c r="K46" s="656"/>
    </row>
    <row r="47" spans="2:14" ht="30" customHeight="1" x14ac:dyDescent="0.3">
      <c r="B47" s="663"/>
      <c r="C47" s="663"/>
      <c r="D47" s="663"/>
      <c r="E47" s="663"/>
      <c r="F47" s="663"/>
      <c r="G47" s="664"/>
      <c r="H47" s="664"/>
      <c r="I47" s="664"/>
      <c r="J47" s="664"/>
      <c r="K47" s="211"/>
    </row>
    <row r="48" spans="2:14" ht="30" customHeight="1" x14ac:dyDescent="0.3">
      <c r="B48" s="611"/>
      <c r="C48" s="611"/>
      <c r="D48" s="611"/>
      <c r="E48" s="611"/>
      <c r="F48" s="611"/>
      <c r="G48" s="211"/>
      <c r="H48" s="211"/>
      <c r="I48" s="211"/>
      <c r="J48" s="211"/>
      <c r="K48" s="211"/>
    </row>
    <row r="49" spans="2:12" ht="30" customHeight="1" x14ac:dyDescent="0.3">
      <c r="B49" s="611"/>
      <c r="C49" s="611"/>
      <c r="D49" s="611"/>
      <c r="E49" s="611"/>
      <c r="F49" s="611"/>
      <c r="G49" s="211"/>
      <c r="H49" s="211"/>
      <c r="I49" s="211"/>
      <c r="J49" s="211"/>
      <c r="K49" s="211"/>
    </row>
    <row r="50" spans="2:12" ht="30" customHeight="1" x14ac:dyDescent="0.3">
      <c r="B50" s="611"/>
      <c r="C50" s="611"/>
      <c r="D50" s="611"/>
      <c r="E50" s="611"/>
      <c r="F50" s="611"/>
      <c r="G50" s="211"/>
      <c r="H50" s="211"/>
      <c r="I50" s="211"/>
      <c r="J50" s="211"/>
      <c r="K50" s="211"/>
    </row>
    <row r="51" spans="2:12" ht="30" customHeight="1" x14ac:dyDescent="0.3">
      <c r="B51" s="611"/>
      <c r="C51" s="611"/>
      <c r="D51" s="611"/>
      <c r="E51" s="611"/>
      <c r="F51" s="611"/>
      <c r="G51" s="211"/>
      <c r="H51" s="211"/>
      <c r="I51" s="211"/>
      <c r="J51" s="211"/>
      <c r="K51" s="211"/>
    </row>
    <row r="52" spans="2:12" ht="30" customHeight="1" x14ac:dyDescent="0.3">
      <c r="B52" s="611"/>
      <c r="C52" s="611"/>
      <c r="D52" s="611"/>
      <c r="E52" s="611"/>
      <c r="F52" s="611"/>
      <c r="G52" s="211"/>
      <c r="H52" s="211"/>
      <c r="I52" s="211"/>
      <c r="J52" s="211"/>
      <c r="K52" s="211"/>
    </row>
    <row r="53" spans="2:12" ht="30" customHeight="1" x14ac:dyDescent="0.3">
      <c r="B53" s="611"/>
      <c r="C53" s="611"/>
      <c r="D53" s="611"/>
      <c r="E53" s="611"/>
      <c r="F53" s="611"/>
      <c r="G53" s="211"/>
      <c r="H53" s="211"/>
      <c r="I53" s="211"/>
      <c r="J53" s="211"/>
      <c r="K53" s="211"/>
    </row>
    <row r="54" spans="2:12" ht="30" customHeight="1" x14ac:dyDescent="0.3">
      <c r="B54" s="611"/>
      <c r="C54" s="611"/>
      <c r="D54" s="611"/>
      <c r="E54" s="611"/>
      <c r="F54" s="611"/>
      <c r="G54" s="211"/>
      <c r="H54" s="211"/>
      <c r="I54" s="211"/>
      <c r="J54" s="211"/>
      <c r="K54" s="211"/>
    </row>
    <row r="55" spans="2:12" ht="30" customHeight="1" x14ac:dyDescent="0.3">
      <c r="B55" s="611"/>
      <c r="C55" s="611"/>
      <c r="D55" s="611"/>
      <c r="E55" s="611"/>
      <c r="F55" s="611"/>
      <c r="G55" s="211"/>
      <c r="H55" s="211"/>
      <c r="I55" s="211"/>
      <c r="J55" s="211"/>
      <c r="K55" s="211"/>
    </row>
    <row r="56" spans="2:12" ht="30" customHeight="1" x14ac:dyDescent="0.3">
      <c r="B56" s="611"/>
      <c r="C56" s="611"/>
      <c r="D56" s="611"/>
      <c r="E56" s="611"/>
      <c r="F56" s="611"/>
      <c r="G56" s="211"/>
      <c r="H56" s="211"/>
      <c r="I56" s="211"/>
      <c r="J56" s="211"/>
      <c r="K56" s="211"/>
    </row>
    <row r="57" spans="2:12" ht="54" customHeight="1" x14ac:dyDescent="0.25">
      <c r="B57" s="926" t="s">
        <v>436</v>
      </c>
      <c r="C57" s="926"/>
      <c r="D57" s="926"/>
      <c r="E57" s="926"/>
      <c r="F57" s="926"/>
      <c r="G57" s="926"/>
      <c r="H57" s="926"/>
      <c r="I57" s="926"/>
      <c r="J57" s="926"/>
      <c r="K57" s="926"/>
    </row>
    <row r="58" spans="2:12" ht="30" customHeight="1" x14ac:dyDescent="0.3">
      <c r="B58" s="861"/>
      <c r="C58" s="861"/>
      <c r="D58" s="861"/>
      <c r="E58" s="861"/>
      <c r="F58" s="861"/>
      <c r="G58" s="656"/>
      <c r="H58" s="656"/>
      <c r="I58" s="656"/>
      <c r="J58" s="656"/>
      <c r="K58" s="648"/>
      <c r="L58" s="102"/>
    </row>
    <row r="59" spans="2:12" ht="45.6" customHeight="1" x14ac:dyDescent="0.3">
      <c r="B59" s="676"/>
      <c r="C59" s="677" t="str">
        <f>+C42</f>
        <v>Remuneraciones</v>
      </c>
      <c r="D59" s="677" t="str">
        <f t="shared" ref="D59:E59" si="1">+D42</f>
        <v>Gasto de consumo intermedio</v>
      </c>
      <c r="E59" s="677" t="str">
        <f t="shared" si="1"/>
        <v>Inversiones de capital</v>
      </c>
      <c r="F59" s="677" t="str">
        <f>+F42</f>
        <v>Transferencias</v>
      </c>
      <c r="G59" s="105" t="s">
        <v>443</v>
      </c>
      <c r="H59" s="677" t="s">
        <v>172</v>
      </c>
      <c r="I59" s="862"/>
      <c r="J59" s="862"/>
      <c r="K59" s="525"/>
      <c r="L59" s="525"/>
    </row>
    <row r="60" spans="2:12" ht="30" customHeight="1" x14ac:dyDescent="0.3">
      <c r="B60" s="676" t="s">
        <v>403</v>
      </c>
      <c r="C60" s="678">
        <f>+C16+C23</f>
        <v>4151980</v>
      </c>
      <c r="D60" s="678">
        <f>+D16+E16+D23+E23</f>
        <v>559333</v>
      </c>
      <c r="E60" s="678">
        <f>+F16+G16+F23+G23</f>
        <v>157655</v>
      </c>
      <c r="F60" s="678">
        <f>+H16+I16+J16+H23+I23+J23</f>
        <v>310409</v>
      </c>
      <c r="G60" s="685">
        <f>+K16+K23</f>
        <v>3209</v>
      </c>
      <c r="H60" s="684">
        <f>+C60+D60+E60+F60+G60</f>
        <v>5182586</v>
      </c>
      <c r="I60" s="863"/>
      <c r="J60" s="863"/>
      <c r="K60" s="525"/>
      <c r="L60" s="525"/>
    </row>
    <row r="61" spans="2:12" ht="30" customHeight="1" x14ac:dyDescent="0.3">
      <c r="B61" s="676" t="s">
        <v>404</v>
      </c>
      <c r="C61" s="679">
        <f>+C10+C28+C33</f>
        <v>1339785</v>
      </c>
      <c r="D61" s="679">
        <f>+D10+E10+D28+E28+D33+E33</f>
        <v>664061</v>
      </c>
      <c r="E61" s="679">
        <f>+F10+G10+F28+G28+F33+G33</f>
        <v>336234</v>
      </c>
      <c r="F61" s="679">
        <f>+H10+I10+J10+H28+I28+H33+I33+J33+J28</f>
        <v>19244</v>
      </c>
      <c r="G61" s="679">
        <f>+K10+K28+K33</f>
        <v>48615</v>
      </c>
      <c r="H61" s="684">
        <f>+C61+D61+E61+F61+G61</f>
        <v>2407939</v>
      </c>
      <c r="I61" s="864"/>
      <c r="J61" s="656"/>
      <c r="K61" s="525"/>
      <c r="L61" s="525"/>
    </row>
    <row r="62" spans="2:12" ht="30" customHeight="1" x14ac:dyDescent="0.3">
      <c r="B62" s="680"/>
      <c r="C62" s="678">
        <f>+C60+C61</f>
        <v>5491765</v>
      </c>
      <c r="D62" s="678">
        <f t="shared" ref="D62:H62" si="2">+D60+D61</f>
        <v>1223394</v>
      </c>
      <c r="E62" s="678">
        <f t="shared" si="2"/>
        <v>493889</v>
      </c>
      <c r="F62" s="678">
        <f t="shared" si="2"/>
        <v>329653</v>
      </c>
      <c r="G62" s="678">
        <f t="shared" si="2"/>
        <v>51824</v>
      </c>
      <c r="H62" s="678">
        <f t="shared" si="2"/>
        <v>7590525</v>
      </c>
      <c r="I62" s="863">
        <f>+H62-L38</f>
        <v>0</v>
      </c>
      <c r="J62" s="863"/>
      <c r="K62" s="525"/>
      <c r="L62" s="525"/>
    </row>
    <row r="63" spans="2:12" ht="30" customHeight="1" x14ac:dyDescent="0.3">
      <c r="B63" s="676"/>
      <c r="C63" s="678">
        <f>+C62-C38</f>
        <v>0</v>
      </c>
      <c r="D63" s="678">
        <f>+D62-E38-D38</f>
        <v>0</v>
      </c>
      <c r="E63" s="678">
        <f>+E62-F38-G38</f>
        <v>0</v>
      </c>
      <c r="F63" s="678">
        <f>+F62-H38-I38-J38</f>
        <v>0</v>
      </c>
      <c r="G63" s="678">
        <f>+G62-K38</f>
        <v>0</v>
      </c>
      <c r="H63" s="678">
        <f>+H62-L38</f>
        <v>0</v>
      </c>
      <c r="I63" s="656"/>
      <c r="J63" s="656"/>
      <c r="K63" s="525"/>
      <c r="L63" s="525"/>
    </row>
    <row r="64" spans="2:12" ht="30" customHeight="1" x14ac:dyDescent="0.3">
      <c r="B64" s="676" t="str">
        <f>+B60</f>
        <v>Sector Público</v>
      </c>
      <c r="C64" s="681">
        <f>+C60/$H$60</f>
        <v>0.80114058888747819</v>
      </c>
      <c r="D64" s="681">
        <f t="shared" ref="D64:H64" si="3">+D60/$H$60</f>
        <v>0.10792546423735178</v>
      </c>
      <c r="E64" s="681">
        <f t="shared" si="3"/>
        <v>3.0420141604982531E-2</v>
      </c>
      <c r="F64" s="681">
        <f t="shared" si="3"/>
        <v>5.9894616317027832E-2</v>
      </c>
      <c r="G64" s="681">
        <f t="shared" si="3"/>
        <v>6.1918895315967739E-4</v>
      </c>
      <c r="H64" s="681">
        <f t="shared" si="3"/>
        <v>1</v>
      </c>
      <c r="I64" s="865"/>
      <c r="J64" s="656"/>
      <c r="K64" s="525"/>
      <c r="L64" s="525"/>
    </row>
    <row r="65" spans="2:12" ht="30" customHeight="1" x14ac:dyDescent="0.3">
      <c r="B65" s="676" t="str">
        <f>+B61</f>
        <v>Sector Privado</v>
      </c>
      <c r="C65" s="681">
        <f>+C61/$H$61</f>
        <v>0.55640321453325847</v>
      </c>
      <c r="D65" s="681">
        <f t="shared" ref="D65:H65" si="4">+D61/$H$61</f>
        <v>0.27577982664843254</v>
      </c>
      <c r="E65" s="681">
        <f t="shared" si="4"/>
        <v>0.1396355970811553</v>
      </c>
      <c r="F65" s="681">
        <f t="shared" si="4"/>
        <v>7.9918968046948039E-3</v>
      </c>
      <c r="G65" s="681">
        <f t="shared" si="4"/>
        <v>2.0189464932458837E-2</v>
      </c>
      <c r="H65" s="681">
        <f t="shared" si="4"/>
        <v>1</v>
      </c>
      <c r="I65" s="865"/>
      <c r="J65" s="656"/>
      <c r="K65" s="525"/>
      <c r="L65" s="525"/>
    </row>
    <row r="66" spans="2:12" ht="30" customHeight="1" x14ac:dyDescent="0.3">
      <c r="B66" s="623"/>
      <c r="C66" s="623"/>
      <c r="D66" s="623"/>
      <c r="E66" s="623"/>
      <c r="F66" s="623"/>
      <c r="G66" s="623"/>
      <c r="H66" s="623"/>
      <c r="I66" s="656"/>
      <c r="J66" s="656"/>
      <c r="K66" s="656"/>
      <c r="L66" s="525"/>
    </row>
    <row r="67" spans="2:12" ht="30" customHeight="1" x14ac:dyDescent="0.3">
      <c r="B67" s="634"/>
      <c r="C67" s="634"/>
      <c r="D67" s="634"/>
      <c r="E67" s="634"/>
      <c r="F67" s="634"/>
      <c r="G67" s="634"/>
      <c r="H67" s="634"/>
      <c r="I67" s="648"/>
      <c r="J67" s="648"/>
      <c r="K67" s="648"/>
      <c r="L67" s="102"/>
    </row>
    <row r="68" spans="2:12" ht="30" customHeight="1" x14ac:dyDescent="0.3">
      <c r="B68" s="611"/>
      <c r="C68" s="611"/>
      <c r="D68" s="611"/>
      <c r="E68" s="611"/>
      <c r="F68" s="611"/>
      <c r="G68" s="211"/>
      <c r="H68" s="211"/>
      <c r="I68" s="211"/>
      <c r="J68" s="211"/>
      <c r="K68" s="211"/>
    </row>
    <row r="69" spans="2:12" ht="30" customHeight="1" x14ac:dyDescent="0.3">
      <c r="B69" s="611"/>
      <c r="C69" s="611"/>
      <c r="D69" s="611"/>
      <c r="E69" s="611"/>
      <c r="F69" s="611"/>
      <c r="G69" s="211"/>
      <c r="H69" s="211"/>
      <c r="I69" s="211"/>
      <c r="J69" s="211"/>
      <c r="K69" s="211"/>
    </row>
    <row r="70" spans="2:12" ht="30" customHeight="1" x14ac:dyDescent="0.3">
      <c r="B70" s="611"/>
      <c r="C70" s="611"/>
      <c r="D70" s="611"/>
      <c r="E70" s="611"/>
      <c r="F70" s="611"/>
      <c r="G70" s="211"/>
      <c r="H70" s="211"/>
      <c r="I70" s="211"/>
      <c r="J70" s="211"/>
      <c r="K70" s="211"/>
    </row>
    <row r="71" spans="2:12" ht="30" customHeight="1" x14ac:dyDescent="0.3">
      <c r="B71" s="611"/>
      <c r="C71" s="611"/>
      <c r="D71" s="611"/>
      <c r="E71" s="611"/>
      <c r="F71" s="611"/>
      <c r="G71" s="211"/>
      <c r="H71" s="211"/>
      <c r="I71" s="211"/>
      <c r="J71" s="211"/>
      <c r="K71" s="211"/>
    </row>
    <row r="72" spans="2:12" ht="30" customHeight="1" x14ac:dyDescent="0.3">
      <c r="B72" s="611"/>
      <c r="C72" s="611"/>
      <c r="D72" s="611"/>
      <c r="E72" s="611"/>
      <c r="F72" s="611"/>
      <c r="G72" s="211"/>
      <c r="H72" s="211"/>
      <c r="I72" s="211"/>
      <c r="J72" s="211"/>
      <c r="K72" s="211"/>
    </row>
    <row r="73" spans="2:12" ht="30" customHeight="1" x14ac:dyDescent="0.3">
      <c r="B73" s="611"/>
      <c r="C73" s="611"/>
      <c r="D73" s="611"/>
      <c r="E73" s="611"/>
      <c r="F73" s="611"/>
      <c r="G73" s="211"/>
      <c r="H73" s="211"/>
      <c r="I73" s="211"/>
      <c r="J73" s="211"/>
      <c r="K73" s="211"/>
    </row>
    <row r="76" spans="2:12" ht="7.9" customHeight="1" x14ac:dyDescent="0.3">
      <c r="B76" s="798"/>
    </row>
    <row r="77" spans="2:12" ht="15.75" x14ac:dyDescent="0.3">
      <c r="B77" s="799" t="s">
        <v>484</v>
      </c>
    </row>
    <row r="78" spans="2:12" ht="15.75" x14ac:dyDescent="0.3">
      <c r="B78" s="799" t="s">
        <v>485</v>
      </c>
    </row>
  </sheetData>
  <sheetProtection selectLockedCells="1" selectUnlockedCells="1"/>
  <mergeCells count="10">
    <mergeCell ref="B4:L4"/>
    <mergeCell ref="B3:L3"/>
    <mergeCell ref="B7:L7"/>
    <mergeCell ref="B57:K57"/>
    <mergeCell ref="B5:F5"/>
    <mergeCell ref="B39:F39"/>
    <mergeCell ref="B41:I41"/>
    <mergeCell ref="D8:E8"/>
    <mergeCell ref="F8:G8"/>
    <mergeCell ref="H8:J8"/>
  </mergeCells>
  <conditionalFormatting sqref="C63:H63">
    <cfRule type="cellIs" dxfId="6" priority="4" operator="notEqual">
      <formula>0</formula>
    </cfRule>
  </conditionalFormatting>
  <conditionalFormatting sqref="J62">
    <cfRule type="cellIs" dxfId="5" priority="3" operator="notEqual">
      <formula>0</formula>
    </cfRule>
  </conditionalFormatting>
  <conditionalFormatting sqref="I43">
    <cfRule type="cellIs" dxfId="4" priority="2" operator="notEqual">
      <formula>0</formula>
    </cfRule>
  </conditionalFormatting>
  <conditionalFormatting sqref="I62">
    <cfRule type="cellIs" dxfId="3" priority="1" operator="notEqual">
      <formula>0</formula>
    </cfRule>
  </conditionalFormatting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O59"/>
  <sheetViews>
    <sheetView showGridLines="0" showZeros="0" zoomScale="80" zoomScaleNormal="80" zoomScaleSheetLayoutView="100" workbookViewId="0">
      <selection activeCell="D9" sqref="D9"/>
    </sheetView>
  </sheetViews>
  <sheetFormatPr baseColWidth="10" defaultColWidth="21" defaultRowHeight="15" x14ac:dyDescent="0.25"/>
  <cols>
    <col min="1" max="1" width="2" style="144" customWidth="1"/>
    <col min="2" max="2" width="52.5703125" style="144" customWidth="1"/>
    <col min="3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5" ht="67.5" customHeight="1" x14ac:dyDescent="0.3"/>
    <row r="2" spans="2:15" ht="31.9" customHeight="1" x14ac:dyDescent="0.3"/>
    <row r="3" spans="2:15" ht="26.45" customHeight="1" x14ac:dyDescent="0.25">
      <c r="B3" s="934" t="s">
        <v>188</v>
      </c>
      <c r="C3" s="934"/>
      <c r="D3" s="934"/>
      <c r="E3" s="934"/>
      <c r="F3" s="934"/>
      <c r="G3" s="934"/>
      <c r="H3" s="934"/>
      <c r="I3" s="934"/>
      <c r="J3" s="934"/>
      <c r="K3" s="934"/>
      <c r="L3" s="934"/>
      <c r="M3" s="934"/>
      <c r="N3" s="934"/>
      <c r="O3" s="934"/>
    </row>
    <row r="4" spans="2:15" ht="41.25" customHeight="1" x14ac:dyDescent="0.25">
      <c r="B4" s="926" t="s">
        <v>467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3.6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15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5" ht="21.6" customHeight="1" x14ac:dyDescent="0.25">
      <c r="B7" s="954" t="s">
        <v>125</v>
      </c>
      <c r="C7" s="954"/>
      <c r="D7" s="954"/>
      <c r="E7" s="954"/>
      <c r="F7" s="954"/>
      <c r="G7" s="954"/>
      <c r="H7" s="954"/>
      <c r="I7" s="954"/>
      <c r="J7" s="954"/>
      <c r="K7" s="954"/>
      <c r="L7" s="954"/>
      <c r="M7" s="954"/>
      <c r="N7" s="954"/>
      <c r="O7" s="954"/>
    </row>
    <row r="8" spans="2:15" ht="33" customHeight="1" x14ac:dyDescent="0.25">
      <c r="B8" s="610" t="s">
        <v>40</v>
      </c>
      <c r="C8" s="608">
        <v>2007</v>
      </c>
      <c r="D8" s="609">
        <v>2008</v>
      </c>
      <c r="E8" s="609">
        <v>2009</v>
      </c>
      <c r="F8" s="609">
        <v>2010</v>
      </c>
      <c r="G8" s="609">
        <v>2011</v>
      </c>
      <c r="H8" s="609">
        <v>2012</v>
      </c>
      <c r="I8" s="609">
        <v>2013</v>
      </c>
      <c r="J8" s="609">
        <v>2014</v>
      </c>
      <c r="K8" s="609">
        <v>2015</v>
      </c>
      <c r="L8" s="609">
        <v>2016</v>
      </c>
      <c r="M8" s="609">
        <v>2017</v>
      </c>
      <c r="N8" s="609">
        <v>2018</v>
      </c>
      <c r="O8" s="609">
        <v>2019</v>
      </c>
    </row>
    <row r="9" spans="2:15" ht="33" customHeight="1" x14ac:dyDescent="0.25">
      <c r="B9" s="347" t="s">
        <v>403</v>
      </c>
      <c r="C9" s="565">
        <v>2285947</v>
      </c>
      <c r="D9" s="565">
        <v>2870429</v>
      </c>
      <c r="E9" s="565">
        <v>3027323</v>
      </c>
      <c r="F9" s="565">
        <v>3288529</v>
      </c>
      <c r="G9" s="565">
        <v>3822804</v>
      </c>
      <c r="H9" s="565">
        <v>4107724</v>
      </c>
      <c r="I9" s="565">
        <v>4973232</v>
      </c>
      <c r="J9" s="565">
        <v>5140602</v>
      </c>
      <c r="K9" s="565">
        <v>4845055</v>
      </c>
      <c r="L9" s="565">
        <v>4726362</v>
      </c>
      <c r="M9" s="565">
        <v>5162890</v>
      </c>
      <c r="N9" s="565">
        <v>5280526</v>
      </c>
      <c r="O9" s="565">
        <v>5182586</v>
      </c>
    </row>
    <row r="10" spans="2:15" ht="33" customHeight="1" x14ac:dyDescent="0.25">
      <c r="B10" s="345" t="s">
        <v>602</v>
      </c>
      <c r="C10" s="229">
        <v>298439</v>
      </c>
      <c r="D10" s="229">
        <v>381157</v>
      </c>
      <c r="E10" s="229">
        <v>344390</v>
      </c>
      <c r="F10" s="229">
        <v>393544</v>
      </c>
      <c r="G10" s="229">
        <v>472682</v>
      </c>
      <c r="H10" s="229">
        <v>546066</v>
      </c>
      <c r="I10" s="229">
        <v>740431</v>
      </c>
      <c r="J10" s="229">
        <v>847139</v>
      </c>
      <c r="K10" s="229">
        <v>689021</v>
      </c>
      <c r="L10" s="229">
        <v>712126</v>
      </c>
      <c r="M10" s="229">
        <v>574516</v>
      </c>
      <c r="N10" s="229">
        <v>608894</v>
      </c>
      <c r="O10" s="229">
        <v>565567</v>
      </c>
    </row>
    <row r="11" spans="2:15" ht="33" customHeight="1" x14ac:dyDescent="0.25">
      <c r="B11" s="345" t="s">
        <v>178</v>
      </c>
      <c r="C11" s="229">
        <v>229074</v>
      </c>
      <c r="D11" s="229">
        <v>264401</v>
      </c>
      <c r="E11" s="229">
        <v>279441</v>
      </c>
      <c r="F11" s="229">
        <v>306828</v>
      </c>
      <c r="G11" s="229">
        <v>363737</v>
      </c>
      <c r="H11" s="229">
        <v>396103</v>
      </c>
      <c r="I11" s="229">
        <v>560445</v>
      </c>
      <c r="J11" s="229">
        <v>563302</v>
      </c>
      <c r="K11" s="229">
        <v>531555</v>
      </c>
      <c r="L11" s="229">
        <v>561393</v>
      </c>
      <c r="M11" s="229">
        <v>616849</v>
      </c>
      <c r="N11" s="229">
        <v>592268</v>
      </c>
      <c r="O11" s="229">
        <v>581232</v>
      </c>
    </row>
    <row r="12" spans="2:15" ht="33" customHeight="1" x14ac:dyDescent="0.25">
      <c r="B12" s="147" t="s">
        <v>179</v>
      </c>
      <c r="C12" s="229">
        <v>685936</v>
      </c>
      <c r="D12" s="229">
        <v>867741</v>
      </c>
      <c r="E12" s="229">
        <v>893641</v>
      </c>
      <c r="F12" s="229">
        <v>937111</v>
      </c>
      <c r="G12" s="229">
        <v>1177286</v>
      </c>
      <c r="H12" s="229">
        <v>1364992</v>
      </c>
      <c r="I12" s="229">
        <v>1571691</v>
      </c>
      <c r="J12" s="229">
        <v>1556564</v>
      </c>
      <c r="K12" s="229">
        <v>1439891</v>
      </c>
      <c r="L12" s="229">
        <v>1297535</v>
      </c>
      <c r="M12" s="229">
        <v>1421895</v>
      </c>
      <c r="N12" s="229">
        <v>1438113</v>
      </c>
      <c r="O12" s="229">
        <v>1392303</v>
      </c>
    </row>
    <row r="13" spans="2:15" ht="33" customHeight="1" x14ac:dyDescent="0.25">
      <c r="B13" s="147" t="s">
        <v>180</v>
      </c>
      <c r="C13" s="229">
        <v>266780</v>
      </c>
      <c r="D13" s="229">
        <v>312427</v>
      </c>
      <c r="E13" s="229">
        <v>371160</v>
      </c>
      <c r="F13" s="229">
        <v>390902</v>
      </c>
      <c r="G13" s="229">
        <v>467543</v>
      </c>
      <c r="H13" s="229">
        <v>430420</v>
      </c>
      <c r="I13" s="229">
        <v>544235</v>
      </c>
      <c r="J13" s="229">
        <v>535192</v>
      </c>
      <c r="K13" s="229">
        <v>495456</v>
      </c>
      <c r="L13" s="229">
        <v>522962</v>
      </c>
      <c r="M13" s="229">
        <v>696372</v>
      </c>
      <c r="N13" s="229">
        <v>709507</v>
      </c>
      <c r="O13" s="229">
        <v>702594</v>
      </c>
    </row>
    <row r="14" spans="2:15" ht="33" customHeight="1" x14ac:dyDescent="0.25">
      <c r="B14" s="147" t="s">
        <v>181</v>
      </c>
      <c r="C14" s="229">
        <v>250465</v>
      </c>
      <c r="D14" s="229">
        <v>297673</v>
      </c>
      <c r="E14" s="229">
        <v>346572</v>
      </c>
      <c r="F14" s="229">
        <v>358634</v>
      </c>
      <c r="G14" s="229">
        <v>413212</v>
      </c>
      <c r="H14" s="229">
        <v>400294</v>
      </c>
      <c r="I14" s="229">
        <v>470503</v>
      </c>
      <c r="J14" s="229">
        <v>461827</v>
      </c>
      <c r="K14" s="229">
        <v>431866</v>
      </c>
      <c r="L14" s="229">
        <v>441512</v>
      </c>
      <c r="M14" s="229">
        <v>566811</v>
      </c>
      <c r="N14" s="229">
        <v>590220</v>
      </c>
      <c r="O14" s="229">
        <v>586432</v>
      </c>
    </row>
    <row r="15" spans="2:15" ht="33" customHeight="1" x14ac:dyDescent="0.25">
      <c r="B15" s="147" t="s">
        <v>182</v>
      </c>
      <c r="C15" s="229">
        <v>9355</v>
      </c>
      <c r="D15" s="229">
        <v>10944</v>
      </c>
      <c r="E15" s="229">
        <v>12408</v>
      </c>
      <c r="F15" s="229">
        <v>13721</v>
      </c>
      <c r="G15" s="229">
        <v>16730</v>
      </c>
      <c r="H15" s="229">
        <v>17075</v>
      </c>
      <c r="I15" s="229">
        <v>20242</v>
      </c>
      <c r="J15" s="229">
        <v>18626</v>
      </c>
      <c r="K15" s="229">
        <v>25895</v>
      </c>
      <c r="L15" s="229">
        <v>33259</v>
      </c>
      <c r="M15" s="229">
        <v>43451</v>
      </c>
      <c r="N15" s="229">
        <v>57947</v>
      </c>
      <c r="O15" s="229">
        <v>65080</v>
      </c>
    </row>
    <row r="16" spans="2:15" ht="33" customHeight="1" x14ac:dyDescent="0.25">
      <c r="B16" s="147" t="s">
        <v>183</v>
      </c>
      <c r="C16" s="229">
        <v>473441</v>
      </c>
      <c r="D16" s="229">
        <v>639816</v>
      </c>
      <c r="E16" s="229">
        <v>682914</v>
      </c>
      <c r="F16" s="229">
        <v>784060</v>
      </c>
      <c r="G16" s="229">
        <v>799837</v>
      </c>
      <c r="H16" s="229">
        <v>816685</v>
      </c>
      <c r="I16" s="229">
        <v>905186</v>
      </c>
      <c r="J16" s="229">
        <v>1003142</v>
      </c>
      <c r="K16" s="229">
        <v>1111742</v>
      </c>
      <c r="L16" s="229">
        <v>1051537</v>
      </c>
      <c r="M16" s="229">
        <v>1118552</v>
      </c>
      <c r="N16" s="229">
        <v>1130157</v>
      </c>
      <c r="O16" s="229">
        <v>1127718</v>
      </c>
    </row>
    <row r="17" spans="2:15" ht="33" customHeight="1" x14ac:dyDescent="0.25">
      <c r="B17" s="147" t="s">
        <v>184</v>
      </c>
      <c r="C17" s="229">
        <v>37657</v>
      </c>
      <c r="D17" s="229">
        <v>48730</v>
      </c>
      <c r="E17" s="229">
        <v>52209</v>
      </c>
      <c r="F17" s="229">
        <v>66793</v>
      </c>
      <c r="G17" s="229">
        <v>72316</v>
      </c>
      <c r="H17" s="229">
        <v>76649</v>
      </c>
      <c r="I17" s="229">
        <v>82588</v>
      </c>
      <c r="J17" s="229">
        <v>99107</v>
      </c>
      <c r="K17" s="229">
        <v>72770</v>
      </c>
      <c r="L17" s="229">
        <v>64466</v>
      </c>
      <c r="M17" s="229">
        <v>67143</v>
      </c>
      <c r="N17" s="229">
        <v>69928</v>
      </c>
      <c r="O17" s="229">
        <v>69636</v>
      </c>
    </row>
    <row r="18" spans="2:15" ht="33" customHeight="1" x14ac:dyDescent="0.25">
      <c r="B18" s="147" t="s">
        <v>603</v>
      </c>
      <c r="C18" s="229">
        <v>34800</v>
      </c>
      <c r="D18" s="229">
        <v>47540</v>
      </c>
      <c r="E18" s="229">
        <v>44588</v>
      </c>
      <c r="F18" s="229">
        <v>36936</v>
      </c>
      <c r="G18" s="229">
        <v>39461</v>
      </c>
      <c r="H18" s="229">
        <v>59440</v>
      </c>
      <c r="I18" s="229">
        <v>77911</v>
      </c>
      <c r="J18" s="229">
        <v>55703</v>
      </c>
      <c r="K18" s="229">
        <v>46859</v>
      </c>
      <c r="L18" s="229">
        <v>41572</v>
      </c>
      <c r="M18" s="229">
        <v>57301</v>
      </c>
      <c r="N18" s="229">
        <v>83492</v>
      </c>
      <c r="O18" s="229">
        <v>92024</v>
      </c>
    </row>
    <row r="19" spans="2:15" ht="33" customHeight="1" x14ac:dyDescent="0.3">
      <c r="B19" s="148" t="s">
        <v>404</v>
      </c>
      <c r="C19" s="565">
        <v>981138</v>
      </c>
      <c r="D19" s="565">
        <v>1066004</v>
      </c>
      <c r="E19" s="565">
        <v>1144225</v>
      </c>
      <c r="F19" s="565">
        <v>1190775</v>
      </c>
      <c r="G19" s="565">
        <v>1356168</v>
      </c>
      <c r="H19" s="565">
        <v>1676131</v>
      </c>
      <c r="I19" s="565">
        <v>1653353</v>
      </c>
      <c r="J19" s="565">
        <v>1981960</v>
      </c>
      <c r="K19" s="565">
        <v>1962761</v>
      </c>
      <c r="L19" s="565">
        <v>1967231</v>
      </c>
      <c r="M19" s="565">
        <v>2128920</v>
      </c>
      <c r="N19" s="565">
        <v>2282973</v>
      </c>
      <c r="O19" s="565">
        <v>2407939</v>
      </c>
    </row>
    <row r="20" spans="2:15" s="152" customFormat="1" ht="33" customHeight="1" x14ac:dyDescent="0.25">
      <c r="B20" s="147" t="s">
        <v>178</v>
      </c>
      <c r="C20" s="229">
        <v>68859</v>
      </c>
      <c r="D20" s="229">
        <v>72146</v>
      </c>
      <c r="E20" s="229">
        <v>75583</v>
      </c>
      <c r="F20" s="229">
        <v>81522</v>
      </c>
      <c r="G20" s="229">
        <v>91666</v>
      </c>
      <c r="H20" s="229">
        <v>114683</v>
      </c>
      <c r="I20" s="229">
        <v>117042</v>
      </c>
      <c r="J20" s="229">
        <v>128343</v>
      </c>
      <c r="K20" s="229">
        <v>154654</v>
      </c>
      <c r="L20" s="229">
        <v>162969</v>
      </c>
      <c r="M20" s="229">
        <v>186287</v>
      </c>
      <c r="N20" s="229">
        <v>194096</v>
      </c>
      <c r="O20" s="229">
        <v>174271</v>
      </c>
    </row>
    <row r="21" spans="2:15" s="152" customFormat="1" ht="33" customHeight="1" x14ac:dyDescent="0.25">
      <c r="B21" s="147" t="s">
        <v>179</v>
      </c>
      <c r="C21" s="229">
        <v>256164</v>
      </c>
      <c r="D21" s="229">
        <v>261355</v>
      </c>
      <c r="E21" s="229">
        <v>276082</v>
      </c>
      <c r="F21" s="229">
        <v>274427</v>
      </c>
      <c r="G21" s="229">
        <v>303249</v>
      </c>
      <c r="H21" s="229">
        <v>368602</v>
      </c>
      <c r="I21" s="229">
        <v>361194</v>
      </c>
      <c r="J21" s="229">
        <v>365579</v>
      </c>
      <c r="K21" s="229">
        <v>362734</v>
      </c>
      <c r="L21" s="229">
        <v>370089</v>
      </c>
      <c r="M21" s="229">
        <v>412067</v>
      </c>
      <c r="N21" s="229">
        <v>446820</v>
      </c>
      <c r="O21" s="229">
        <v>414472</v>
      </c>
    </row>
    <row r="22" spans="2:15" s="152" customFormat="1" ht="33" customHeight="1" x14ac:dyDescent="0.25">
      <c r="B22" s="147" t="s">
        <v>180</v>
      </c>
      <c r="C22" s="229">
        <v>96021</v>
      </c>
      <c r="D22" s="229">
        <v>102808</v>
      </c>
      <c r="E22" s="229">
        <v>107588</v>
      </c>
      <c r="F22" s="229">
        <v>112173</v>
      </c>
      <c r="G22" s="229">
        <v>125727</v>
      </c>
      <c r="H22" s="229">
        <v>159164</v>
      </c>
      <c r="I22" s="229">
        <v>157788</v>
      </c>
      <c r="J22" s="229">
        <v>166520</v>
      </c>
      <c r="K22" s="229">
        <v>158551</v>
      </c>
      <c r="L22" s="229">
        <v>155760</v>
      </c>
      <c r="M22" s="229">
        <v>168465</v>
      </c>
      <c r="N22" s="229">
        <v>174381</v>
      </c>
      <c r="O22" s="229">
        <v>159663</v>
      </c>
    </row>
    <row r="23" spans="2:15" s="152" customFormat="1" ht="33" customHeight="1" x14ac:dyDescent="0.25">
      <c r="B23" s="147" t="s">
        <v>181</v>
      </c>
      <c r="C23" s="229">
        <v>86493</v>
      </c>
      <c r="D23" s="229">
        <v>93285</v>
      </c>
      <c r="E23" s="229">
        <v>99166</v>
      </c>
      <c r="F23" s="229">
        <v>107755</v>
      </c>
      <c r="G23" s="229">
        <v>125871</v>
      </c>
      <c r="H23" s="229">
        <v>159916</v>
      </c>
      <c r="I23" s="229">
        <v>165000</v>
      </c>
      <c r="J23" s="229">
        <v>178964</v>
      </c>
      <c r="K23" s="229">
        <v>169183</v>
      </c>
      <c r="L23" s="229">
        <v>166942</v>
      </c>
      <c r="M23" s="229">
        <v>180295</v>
      </c>
      <c r="N23" s="229">
        <v>181029</v>
      </c>
      <c r="O23" s="229">
        <v>158199</v>
      </c>
    </row>
    <row r="24" spans="2:15" s="152" customFormat="1" ht="33" customHeight="1" x14ac:dyDescent="0.25">
      <c r="B24" s="147" t="s">
        <v>182</v>
      </c>
      <c r="C24" s="229">
        <v>14876</v>
      </c>
      <c r="D24" s="229">
        <v>16195</v>
      </c>
      <c r="E24" s="229">
        <v>22252</v>
      </c>
      <c r="F24" s="229">
        <v>31956</v>
      </c>
      <c r="G24" s="229">
        <v>36514</v>
      </c>
      <c r="H24" s="229">
        <v>48075</v>
      </c>
      <c r="I24" s="229">
        <v>54204</v>
      </c>
      <c r="J24" s="229">
        <v>79032</v>
      </c>
      <c r="K24" s="229">
        <v>69160</v>
      </c>
      <c r="L24" s="229">
        <v>72917</v>
      </c>
      <c r="M24" s="229">
        <v>72404</v>
      </c>
      <c r="N24" s="229">
        <v>88840</v>
      </c>
      <c r="O24" s="229">
        <v>94201</v>
      </c>
    </row>
    <row r="25" spans="2:15" s="152" customFormat="1" ht="33" customHeight="1" x14ac:dyDescent="0.25">
      <c r="B25" s="147" t="s">
        <v>183</v>
      </c>
      <c r="C25" s="229">
        <v>312903</v>
      </c>
      <c r="D25" s="229">
        <v>374892</v>
      </c>
      <c r="E25" s="229">
        <v>412530</v>
      </c>
      <c r="F25" s="229">
        <v>416768</v>
      </c>
      <c r="G25" s="229">
        <v>484267</v>
      </c>
      <c r="H25" s="229">
        <v>609556</v>
      </c>
      <c r="I25" s="229">
        <v>565115</v>
      </c>
      <c r="J25" s="229">
        <v>742919</v>
      </c>
      <c r="K25" s="229">
        <v>731259</v>
      </c>
      <c r="L25" s="229">
        <v>738283</v>
      </c>
      <c r="M25" s="229">
        <v>787193</v>
      </c>
      <c r="N25" s="229">
        <v>846978</v>
      </c>
      <c r="O25" s="229">
        <v>1030127</v>
      </c>
    </row>
    <row r="26" spans="2:15" s="152" customFormat="1" ht="33" customHeight="1" x14ac:dyDescent="0.25">
      <c r="B26" s="147" t="s">
        <v>184</v>
      </c>
      <c r="C26" s="229">
        <v>39327</v>
      </c>
      <c r="D26" s="229">
        <v>47863</v>
      </c>
      <c r="E26" s="229">
        <v>50775</v>
      </c>
      <c r="F26" s="229">
        <v>52746</v>
      </c>
      <c r="G26" s="229">
        <v>60997</v>
      </c>
      <c r="H26" s="229">
        <v>75513</v>
      </c>
      <c r="I26" s="229">
        <v>68968</v>
      </c>
      <c r="J26" s="229">
        <v>90293</v>
      </c>
      <c r="K26" s="229">
        <v>136019</v>
      </c>
      <c r="L26" s="229">
        <v>113690</v>
      </c>
      <c r="M26" s="229">
        <v>112443</v>
      </c>
      <c r="N26" s="229">
        <v>124396</v>
      </c>
      <c r="O26" s="229">
        <v>143608</v>
      </c>
    </row>
    <row r="27" spans="2:15" s="152" customFormat="1" ht="33" customHeight="1" x14ac:dyDescent="0.25">
      <c r="B27" s="147" t="s">
        <v>603</v>
      </c>
      <c r="C27" s="229">
        <v>106495</v>
      </c>
      <c r="D27" s="229">
        <v>97460</v>
      </c>
      <c r="E27" s="229">
        <v>100249</v>
      </c>
      <c r="F27" s="229">
        <v>113428</v>
      </c>
      <c r="G27" s="229">
        <v>127877</v>
      </c>
      <c r="H27" s="229">
        <v>140622</v>
      </c>
      <c r="I27" s="229">
        <v>164042</v>
      </c>
      <c r="J27" s="229">
        <v>230310</v>
      </c>
      <c r="K27" s="229">
        <v>181201</v>
      </c>
      <c r="L27" s="229">
        <v>186581</v>
      </c>
      <c r="M27" s="229">
        <v>209766</v>
      </c>
      <c r="N27" s="229">
        <v>226433</v>
      </c>
      <c r="O27" s="229">
        <v>233398</v>
      </c>
    </row>
    <row r="28" spans="2:15" s="152" customFormat="1" ht="33" customHeight="1" x14ac:dyDescent="0.25">
      <c r="B28" s="148" t="s">
        <v>172</v>
      </c>
      <c r="C28" s="565">
        <v>3267085</v>
      </c>
      <c r="D28" s="565">
        <v>3936433</v>
      </c>
      <c r="E28" s="565">
        <v>4171548</v>
      </c>
      <c r="F28" s="565">
        <v>4479304</v>
      </c>
      <c r="G28" s="565">
        <v>5178972</v>
      </c>
      <c r="H28" s="565">
        <v>5783855</v>
      </c>
      <c r="I28" s="565">
        <v>6626585</v>
      </c>
      <c r="J28" s="565">
        <v>7122562</v>
      </c>
      <c r="K28" s="565">
        <v>6807816</v>
      </c>
      <c r="L28" s="565">
        <v>6693593</v>
      </c>
      <c r="M28" s="565">
        <v>7291810</v>
      </c>
      <c r="N28" s="565">
        <v>7563499</v>
      </c>
      <c r="O28" s="565">
        <v>7590525</v>
      </c>
    </row>
    <row r="29" spans="2:15" ht="24" customHeight="1" x14ac:dyDescent="0.3">
      <c r="B29" s="160" t="s">
        <v>463</v>
      </c>
      <c r="C29" s="173"/>
      <c r="D29" s="173"/>
      <c r="E29" s="173"/>
      <c r="F29" s="173"/>
      <c r="G29" s="173"/>
      <c r="H29" s="173"/>
    </row>
    <row r="30" spans="2:15" ht="15.75" x14ac:dyDescent="0.3">
      <c r="B30" s="160" t="s">
        <v>230</v>
      </c>
      <c r="C30" s="173"/>
      <c r="D30" s="173"/>
      <c r="E30" s="173"/>
      <c r="F30" s="173"/>
      <c r="G30" s="173"/>
      <c r="H30" s="173"/>
      <c r="I30" s="173"/>
    </row>
    <row r="31" spans="2:15" ht="15.75" x14ac:dyDescent="0.3">
      <c r="B31" s="160"/>
      <c r="C31" s="173"/>
      <c r="D31" s="173"/>
      <c r="E31" s="173"/>
      <c r="F31" s="173"/>
      <c r="G31" s="173"/>
      <c r="H31" s="173"/>
      <c r="I31" s="173"/>
    </row>
    <row r="32" spans="2:15" ht="15.75" x14ac:dyDescent="0.3">
      <c r="B32" s="160"/>
      <c r="C32" s="173"/>
      <c r="D32" s="173"/>
      <c r="E32" s="173"/>
      <c r="F32" s="173"/>
      <c r="G32" s="173"/>
      <c r="H32" s="173"/>
      <c r="I32" s="173"/>
    </row>
    <row r="33" spans="2:15" s="207" customFormat="1" ht="36" customHeight="1" x14ac:dyDescent="0.25">
      <c r="B33" s="956" t="s">
        <v>468</v>
      </c>
      <c r="C33" s="956"/>
      <c r="D33" s="956"/>
      <c r="E33" s="956"/>
      <c r="F33" s="956"/>
      <c r="G33" s="956"/>
      <c r="H33" s="956"/>
      <c r="I33" s="956"/>
      <c r="J33" s="956"/>
      <c r="K33" s="956"/>
      <c r="L33" s="956"/>
      <c r="M33" s="956"/>
      <c r="N33" s="956"/>
      <c r="O33" s="956"/>
    </row>
    <row r="34" spans="2:15" s="207" customFormat="1" ht="21.75" customHeight="1" x14ac:dyDescent="0.25">
      <c r="B34" s="961"/>
      <c r="C34" s="961"/>
      <c r="D34" s="961"/>
      <c r="E34" s="961"/>
      <c r="F34" s="961"/>
      <c r="G34" s="961"/>
      <c r="H34" s="961"/>
      <c r="I34" s="961"/>
      <c r="J34" s="961"/>
      <c r="K34" s="961"/>
      <c r="L34" s="961"/>
      <c r="M34" s="961"/>
      <c r="N34" s="804"/>
      <c r="O34" s="804"/>
    </row>
    <row r="35" spans="2:15" s="207" customFormat="1" ht="21.75" customHeight="1" x14ac:dyDescent="0.25">
      <c r="B35" s="696"/>
      <c r="C35" s="106"/>
      <c r="D35" s="106"/>
      <c r="E35" s="696"/>
      <c r="F35" s="696"/>
      <c r="G35" s="696"/>
      <c r="H35" s="696"/>
      <c r="I35" s="696"/>
      <c r="J35" s="696"/>
      <c r="K35" s="866"/>
      <c r="L35" s="866"/>
      <c r="M35" s="866"/>
      <c r="N35" s="804"/>
      <c r="O35" s="804"/>
    </row>
    <row r="36" spans="2:15" s="207" customFormat="1" ht="33" customHeight="1" x14ac:dyDescent="0.25">
      <c r="B36" s="697" t="str">
        <f>+B9</f>
        <v>Sector Público</v>
      </c>
      <c r="C36" s="696">
        <v>2019</v>
      </c>
      <c r="D36" s="696">
        <f>+C36</f>
        <v>2019</v>
      </c>
      <c r="E36" s="696"/>
      <c r="F36" s="697" t="str">
        <f>+B19</f>
        <v>Sector Privado</v>
      </c>
      <c r="G36" s="696"/>
      <c r="H36" s="696">
        <v>2019</v>
      </c>
      <c r="I36" s="696">
        <f>+H36</f>
        <v>2019</v>
      </c>
      <c r="J36" s="696"/>
      <c r="K36" s="866"/>
      <c r="L36" s="866"/>
      <c r="M36" s="866"/>
      <c r="N36" s="804"/>
      <c r="O36" s="804"/>
    </row>
    <row r="37" spans="2:15" s="212" customFormat="1" ht="33" customHeight="1" x14ac:dyDescent="0.25">
      <c r="B37" s="697" t="str">
        <f t="shared" ref="B37:B45" si="0">+B10</f>
        <v>Regulación y administración de la enseñanza</v>
      </c>
      <c r="C37" s="698">
        <f>+O10</f>
        <v>565567</v>
      </c>
      <c r="D37" s="699">
        <f t="shared" ref="D37:D45" si="1">+C37/$C$46</f>
        <v>0.10912833863248965</v>
      </c>
      <c r="E37" s="118"/>
      <c r="F37" s="700" t="str">
        <f>+B20</f>
        <v>Educación de la primera infancia</v>
      </c>
      <c r="G37" s="116"/>
      <c r="H37" s="701">
        <f>+O20</f>
        <v>174271</v>
      </c>
      <c r="I37" s="699">
        <f>+H37/$H$45</f>
        <v>7.2373511122997711E-2</v>
      </c>
      <c r="J37" s="62"/>
      <c r="K37" s="720"/>
      <c r="L37" s="720"/>
      <c r="M37" s="720"/>
      <c r="N37" s="867"/>
      <c r="O37" s="867"/>
    </row>
    <row r="38" spans="2:15" s="212" customFormat="1" ht="33" customHeight="1" x14ac:dyDescent="0.25">
      <c r="B38" s="697" t="str">
        <f t="shared" si="0"/>
        <v>Educación de la primera infancia</v>
      </c>
      <c r="C38" s="698">
        <f t="shared" ref="C38:C45" si="2">+O11</f>
        <v>581232</v>
      </c>
      <c r="D38" s="699">
        <f t="shared" si="1"/>
        <v>0.11215096092954367</v>
      </c>
      <c r="E38" s="592"/>
      <c r="F38" s="700" t="str">
        <f t="shared" ref="F38:F44" si="3">+B21</f>
        <v>Educación primaria</v>
      </c>
      <c r="G38" s="116"/>
      <c r="H38" s="701">
        <f t="shared" ref="H38:H44" si="4">+O21</f>
        <v>414472</v>
      </c>
      <c r="I38" s="699">
        <f t="shared" ref="I38:I44" si="5">+H38/$H$45</f>
        <v>0.17212728395528293</v>
      </c>
      <c r="J38" s="62"/>
      <c r="K38" s="720"/>
      <c r="L38" s="720"/>
      <c r="M38" s="720"/>
      <c r="N38" s="867"/>
      <c r="O38" s="867"/>
    </row>
    <row r="39" spans="2:15" s="212" customFormat="1" ht="33" customHeight="1" x14ac:dyDescent="0.25">
      <c r="B39" s="697" t="str">
        <f t="shared" si="0"/>
        <v>Educación primaria</v>
      </c>
      <c r="C39" s="698">
        <f t="shared" si="2"/>
        <v>1392303</v>
      </c>
      <c r="D39" s="699">
        <f t="shared" si="1"/>
        <v>0.26865024526365794</v>
      </c>
      <c r="E39" s="592"/>
      <c r="F39" s="700" t="str">
        <f t="shared" si="3"/>
        <v>Educación secundaria baja</v>
      </c>
      <c r="G39" s="116"/>
      <c r="H39" s="701">
        <f t="shared" si="4"/>
        <v>159663</v>
      </c>
      <c r="I39" s="699">
        <f t="shared" si="5"/>
        <v>6.6306912259820536E-2</v>
      </c>
      <c r="J39" s="62"/>
      <c r="K39" s="720"/>
      <c r="L39" s="720"/>
      <c r="M39" s="720"/>
      <c r="N39" s="867"/>
      <c r="O39" s="867"/>
    </row>
    <row r="40" spans="2:15" s="212" customFormat="1" ht="33" customHeight="1" x14ac:dyDescent="0.25">
      <c r="B40" s="697" t="str">
        <f t="shared" si="0"/>
        <v>Educación secundaria baja</v>
      </c>
      <c r="C40" s="698">
        <f t="shared" si="2"/>
        <v>702594</v>
      </c>
      <c r="D40" s="699">
        <f t="shared" si="1"/>
        <v>0.1355682279078437</v>
      </c>
      <c r="E40" s="592"/>
      <c r="F40" s="700" t="str">
        <f t="shared" si="3"/>
        <v>Educación secundaria alta</v>
      </c>
      <c r="G40" s="116"/>
      <c r="H40" s="701">
        <f t="shared" si="4"/>
        <v>158199</v>
      </c>
      <c r="I40" s="699">
        <f t="shared" si="5"/>
        <v>6.5698923436183387E-2</v>
      </c>
      <c r="J40" s="116"/>
      <c r="K40" s="867"/>
      <c r="L40" s="867"/>
      <c r="M40" s="867"/>
      <c r="N40" s="867"/>
      <c r="O40" s="867"/>
    </row>
    <row r="41" spans="2:15" s="212" customFormat="1" ht="33" customHeight="1" x14ac:dyDescent="0.25">
      <c r="B41" s="697" t="str">
        <f t="shared" si="0"/>
        <v>Educación secundaria alta</v>
      </c>
      <c r="C41" s="698">
        <f t="shared" si="2"/>
        <v>586432</v>
      </c>
      <c r="D41" s="699">
        <f t="shared" si="1"/>
        <v>0.11315432102815082</v>
      </c>
      <c r="E41" s="592"/>
      <c r="F41" s="700" t="str">
        <f t="shared" si="3"/>
        <v>Educación terciaria de ciclo corto</v>
      </c>
      <c r="G41" s="116"/>
      <c r="H41" s="701">
        <f t="shared" si="4"/>
        <v>94201</v>
      </c>
      <c r="I41" s="699">
        <f t="shared" si="5"/>
        <v>3.9121007633499023E-2</v>
      </c>
      <c r="J41" s="116"/>
      <c r="K41" s="867"/>
      <c r="L41" s="867"/>
      <c r="M41" s="867"/>
      <c r="N41" s="867"/>
      <c r="O41" s="867"/>
    </row>
    <row r="42" spans="2:15" s="212" customFormat="1" ht="20.100000000000001" customHeight="1" x14ac:dyDescent="0.25">
      <c r="B42" s="697" t="str">
        <f t="shared" si="0"/>
        <v>Educación terciaria de ciclo corto</v>
      </c>
      <c r="C42" s="698">
        <f t="shared" si="2"/>
        <v>65080</v>
      </c>
      <c r="D42" s="699">
        <f t="shared" si="1"/>
        <v>1.2557437541798631E-2</v>
      </c>
      <c r="E42" s="592"/>
      <c r="F42" s="700" t="str">
        <f t="shared" si="3"/>
        <v>Grado de educación terciaria o nivel equivalente</v>
      </c>
      <c r="G42" s="116"/>
      <c r="H42" s="701">
        <f t="shared" si="4"/>
        <v>1030127</v>
      </c>
      <c r="I42" s="699">
        <f t="shared" si="5"/>
        <v>0.42780444188993161</v>
      </c>
      <c r="J42" s="116"/>
      <c r="K42" s="867"/>
      <c r="L42" s="867"/>
      <c r="M42" s="867"/>
      <c r="N42" s="867"/>
      <c r="O42" s="867"/>
    </row>
    <row r="43" spans="2:15" s="212" customFormat="1" ht="20.100000000000001" customHeight="1" x14ac:dyDescent="0.25">
      <c r="B43" s="697" t="str">
        <f>+B16</f>
        <v>Grado de educación terciaria o nivel equivalente</v>
      </c>
      <c r="C43" s="698">
        <f t="shared" si="2"/>
        <v>1127718</v>
      </c>
      <c r="D43" s="699">
        <f t="shared" si="1"/>
        <v>0.21759754686174046</v>
      </c>
      <c r="E43" s="592"/>
      <c r="F43" s="700" t="str">
        <f t="shared" si="3"/>
        <v>Nivel de maestría, especialización y doctorado o equivalentes</v>
      </c>
      <c r="G43" s="116"/>
      <c r="H43" s="701">
        <f t="shared" si="4"/>
        <v>143608</v>
      </c>
      <c r="I43" s="699">
        <f t="shared" si="5"/>
        <v>5.9639384552515655E-2</v>
      </c>
      <c r="J43" s="116"/>
      <c r="K43" s="867"/>
      <c r="L43" s="867"/>
      <c r="M43" s="867"/>
      <c r="N43" s="867"/>
      <c r="O43" s="867"/>
    </row>
    <row r="44" spans="2:15" s="212" customFormat="1" ht="20.100000000000001" customHeight="1" x14ac:dyDescent="0.25">
      <c r="B44" s="697" t="str">
        <f t="shared" si="0"/>
        <v>Nivel de maestría, especialización y doctorado o equivalentes</v>
      </c>
      <c r="C44" s="698">
        <f t="shared" si="2"/>
        <v>69636</v>
      </c>
      <c r="D44" s="699">
        <f t="shared" si="1"/>
        <v>1.3436535351270582E-2</v>
      </c>
      <c r="E44" s="592"/>
      <c r="F44" s="700" t="str">
        <f t="shared" si="3"/>
        <v xml:space="preserve">Otros tipos de enseñanza </v>
      </c>
      <c r="G44" s="116"/>
      <c r="H44" s="701">
        <f t="shared" si="4"/>
        <v>233398</v>
      </c>
      <c r="I44" s="699">
        <f t="shared" si="5"/>
        <v>9.6928535149769166E-2</v>
      </c>
      <c r="J44" s="116"/>
      <c r="K44" s="867"/>
      <c r="L44" s="867"/>
      <c r="M44" s="867"/>
      <c r="N44" s="867"/>
      <c r="O44" s="867"/>
    </row>
    <row r="45" spans="2:15" s="212" customFormat="1" ht="20.100000000000001" customHeight="1" x14ac:dyDescent="0.25">
      <c r="B45" s="697" t="str">
        <f t="shared" si="0"/>
        <v xml:space="preserve">Otros tipos de enseñanza </v>
      </c>
      <c r="C45" s="698">
        <f t="shared" si="2"/>
        <v>92024</v>
      </c>
      <c r="D45" s="699">
        <f t="shared" si="1"/>
        <v>1.7756386483504569E-2</v>
      </c>
      <c r="E45" s="592"/>
      <c r="F45" s="700"/>
      <c r="G45" s="116"/>
      <c r="H45" s="701">
        <f>+SUM(H37:H44)</f>
        <v>2407939</v>
      </c>
      <c r="I45" s="699">
        <f>+SUM(I37:I44)</f>
        <v>1</v>
      </c>
      <c r="J45" s="116"/>
      <c r="K45" s="867"/>
      <c r="L45" s="867"/>
      <c r="M45" s="867"/>
      <c r="N45" s="867"/>
      <c r="O45" s="867"/>
    </row>
    <row r="46" spans="2:15" s="212" customFormat="1" ht="21.75" customHeight="1" x14ac:dyDescent="0.25">
      <c r="B46" s="697"/>
      <c r="C46" s="698">
        <f>+SUM(C37:C45)</f>
        <v>5182586</v>
      </c>
      <c r="D46" s="702">
        <f>+SUM(D37:D45)</f>
        <v>1</v>
      </c>
      <c r="E46" s="592"/>
      <c r="F46" s="700"/>
      <c r="G46" s="116"/>
      <c r="H46" s="119">
        <f>+H45-O19</f>
        <v>0</v>
      </c>
      <c r="I46" s="699"/>
      <c r="J46" s="855"/>
      <c r="K46" s="868"/>
      <c r="L46" s="868"/>
      <c r="M46" s="868"/>
      <c r="N46" s="867"/>
      <c r="O46" s="867"/>
    </row>
    <row r="47" spans="2:15" s="212" customFormat="1" ht="19.5" customHeight="1" x14ac:dyDescent="0.25">
      <c r="B47" s="231"/>
      <c r="C47" s="119">
        <f>+C46-O9</f>
        <v>0</v>
      </c>
      <c r="D47" s="119"/>
      <c r="E47" s="116"/>
      <c r="F47" s="116"/>
      <c r="G47" s="116"/>
      <c r="H47" s="231"/>
      <c r="I47" s="231"/>
      <c r="J47" s="116"/>
      <c r="K47" s="867"/>
      <c r="L47" s="867"/>
      <c r="M47" s="867"/>
      <c r="N47" s="867"/>
      <c r="O47" s="867"/>
    </row>
    <row r="48" spans="2:15" s="212" customFormat="1" ht="19.5" customHeight="1" x14ac:dyDescent="0.25">
      <c r="B48" s="869"/>
      <c r="C48" s="869"/>
      <c r="D48" s="869"/>
      <c r="E48" s="869"/>
      <c r="F48" s="869"/>
      <c r="G48" s="869"/>
      <c r="H48" s="869"/>
      <c r="I48" s="869"/>
      <c r="J48" s="867"/>
      <c r="K48" s="867"/>
      <c r="L48" s="867"/>
      <c r="M48" s="867"/>
      <c r="N48" s="867"/>
      <c r="O48" s="867"/>
    </row>
    <row r="49" spans="2:15" s="212" customFormat="1" ht="19.5" customHeight="1" x14ac:dyDescent="0.25">
      <c r="B49" s="869"/>
      <c r="C49" s="869"/>
      <c r="D49" s="869"/>
      <c r="E49" s="869"/>
      <c r="F49" s="869"/>
      <c r="G49" s="869"/>
      <c r="H49" s="869"/>
      <c r="I49" s="869"/>
      <c r="J49" s="867"/>
      <c r="K49" s="867"/>
      <c r="L49" s="867"/>
      <c r="M49" s="867"/>
      <c r="N49" s="867"/>
      <c r="O49" s="867"/>
    </row>
    <row r="50" spans="2:15" s="212" customFormat="1" ht="19.5" customHeight="1" x14ac:dyDescent="0.25">
      <c r="B50" s="695"/>
      <c r="C50" s="695"/>
      <c r="D50" s="695"/>
      <c r="E50" s="695"/>
      <c r="F50" s="695"/>
      <c r="G50" s="695"/>
      <c r="H50" s="695"/>
      <c r="I50" s="695"/>
    </row>
    <row r="51" spans="2:15" s="212" customFormat="1" ht="19.5" customHeight="1" x14ac:dyDescent="0.25">
      <c r="B51" s="695"/>
      <c r="C51" s="695"/>
      <c r="D51" s="695"/>
      <c r="E51" s="695"/>
      <c r="F51" s="695"/>
      <c r="G51" s="695"/>
      <c r="H51" s="695"/>
      <c r="I51" s="695"/>
    </row>
    <row r="52" spans="2:15" s="212" customFormat="1" ht="19.5" customHeight="1" x14ac:dyDescent="0.25">
      <c r="B52" s="695"/>
      <c r="C52" s="695"/>
      <c r="D52" s="695"/>
      <c r="E52" s="695"/>
      <c r="F52" s="695"/>
      <c r="G52" s="695"/>
      <c r="H52" s="695"/>
      <c r="I52" s="695"/>
    </row>
    <row r="53" spans="2:15" ht="15.75" x14ac:dyDescent="0.3">
      <c r="B53" s="143"/>
      <c r="C53" s="36"/>
      <c r="D53" s="36"/>
      <c r="E53" s="36"/>
      <c r="F53" s="36"/>
      <c r="G53" s="36"/>
      <c r="H53" s="36"/>
      <c r="I53" s="36"/>
    </row>
    <row r="54" spans="2:15" ht="15.75" x14ac:dyDescent="0.3">
      <c r="B54" s="143"/>
      <c r="C54" s="36"/>
      <c r="D54" s="36"/>
      <c r="E54" s="36"/>
      <c r="F54" s="36"/>
      <c r="G54" s="36"/>
      <c r="H54" s="36"/>
      <c r="I54" s="36"/>
    </row>
    <row r="55" spans="2:15" x14ac:dyDescent="0.25">
      <c r="B55" s="36"/>
      <c r="C55" s="36"/>
      <c r="D55" s="36"/>
      <c r="E55" s="36"/>
      <c r="F55" s="36"/>
      <c r="G55" s="36"/>
      <c r="H55" s="36"/>
      <c r="I55" s="36"/>
    </row>
    <row r="56" spans="2:15" x14ac:dyDescent="0.25">
      <c r="B56" s="942" t="s">
        <v>325</v>
      </c>
      <c r="C56" s="942"/>
      <c r="D56" s="942"/>
      <c r="E56" s="942"/>
      <c r="F56" s="942"/>
      <c r="G56" s="942"/>
      <c r="H56" s="942"/>
      <c r="I56" s="942"/>
      <c r="J56" s="942"/>
      <c r="K56" s="942"/>
      <c r="L56" s="942"/>
      <c r="M56" s="942"/>
    </row>
    <row r="58" spans="2:15" ht="15.75" x14ac:dyDescent="0.3">
      <c r="B58" s="160" t="s">
        <v>230</v>
      </c>
    </row>
    <row r="59" spans="2:15" ht="15.75" x14ac:dyDescent="0.3">
      <c r="B59" s="160" t="s">
        <v>229</v>
      </c>
    </row>
  </sheetData>
  <sheetProtection selectLockedCells="1" selectUnlockedCells="1"/>
  <mergeCells count="7">
    <mergeCell ref="B34:M34"/>
    <mergeCell ref="B56:M56"/>
    <mergeCell ref="B3:O3"/>
    <mergeCell ref="B4:O4"/>
    <mergeCell ref="B5:M5"/>
    <mergeCell ref="B7:O7"/>
    <mergeCell ref="B33:O33"/>
  </mergeCells>
  <conditionalFormatting sqref="C47:D47">
    <cfRule type="cellIs" dxfId="2" priority="2" operator="notEqual">
      <formula>0</formula>
    </cfRule>
  </conditionalFormatting>
  <conditionalFormatting sqref="H46">
    <cfRule type="cellIs" dxfId="1" priority="1" operator="notEqual">
      <formula>0</formula>
    </cfRule>
  </conditionalFormatting>
  <hyperlinks>
    <hyperlink ref="B6" location="Indice!A1" display="Índice"/>
    <hyperlink ref="B56:I56" location="'6.3_CINE'!A1" display="Correspondencia de los niveles educativos de las Cuentas Satélite de Educación y el CINE* (ver anexo 6.3)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O55"/>
  <sheetViews>
    <sheetView showGridLines="0" showZeros="0" zoomScale="80" zoomScaleNormal="80" zoomScaleSheetLayoutView="100" workbookViewId="0">
      <selection activeCell="B10" sqref="B10"/>
    </sheetView>
  </sheetViews>
  <sheetFormatPr baseColWidth="10" defaultColWidth="21" defaultRowHeight="15" x14ac:dyDescent="0.25"/>
  <cols>
    <col min="1" max="1" width="2.85546875" style="144" customWidth="1"/>
    <col min="2" max="2" width="50.28515625" style="144" customWidth="1"/>
    <col min="3" max="15" width="15.28515625" style="144" customWidth="1"/>
    <col min="16" max="17" width="11.42578125" style="144" customWidth="1"/>
    <col min="18" max="16384" width="21" style="144"/>
  </cols>
  <sheetData>
    <row r="1" spans="2:15" ht="84.75" customHeight="1" x14ac:dyDescent="0.3"/>
    <row r="2" spans="2:15" ht="21" customHeight="1" x14ac:dyDescent="0.3">
      <c r="J2" s="189"/>
    </row>
    <row r="3" spans="2:15" ht="22.15" customHeight="1" x14ac:dyDescent="0.25">
      <c r="B3" s="949" t="s">
        <v>189</v>
      </c>
      <c r="C3" s="949"/>
      <c r="D3" s="949"/>
      <c r="E3" s="949"/>
      <c r="F3" s="949"/>
      <c r="G3" s="949"/>
      <c r="H3" s="949"/>
      <c r="I3" s="949"/>
      <c r="J3" s="949"/>
      <c r="K3" s="949"/>
      <c r="L3" s="949"/>
      <c r="M3" s="949"/>
      <c r="N3" s="949"/>
      <c r="O3" s="949"/>
    </row>
    <row r="4" spans="2:15" ht="37.15" customHeight="1" x14ac:dyDescent="0.25">
      <c r="B4" s="926" t="s">
        <v>437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7.15" hidden="1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15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5" ht="25.15" customHeight="1" x14ac:dyDescent="0.25">
      <c r="B7" s="954" t="s">
        <v>124</v>
      </c>
      <c r="C7" s="954"/>
      <c r="D7" s="954"/>
      <c r="E7" s="954"/>
      <c r="F7" s="954"/>
      <c r="G7" s="954"/>
      <c r="H7" s="954"/>
      <c r="I7" s="954"/>
      <c r="J7" s="954"/>
      <c r="K7" s="954"/>
      <c r="L7" s="954"/>
      <c r="M7" s="954"/>
      <c r="N7" s="954"/>
      <c r="O7" s="954"/>
    </row>
    <row r="8" spans="2:15" ht="33" customHeight="1" x14ac:dyDescent="0.25">
      <c r="B8" s="434" t="s">
        <v>40</v>
      </c>
      <c r="C8" s="435">
        <v>2007</v>
      </c>
      <c r="D8" s="436">
        <v>2008</v>
      </c>
      <c r="E8" s="436">
        <v>2009</v>
      </c>
      <c r="F8" s="436">
        <v>2010</v>
      </c>
      <c r="G8" s="436">
        <v>2011</v>
      </c>
      <c r="H8" s="436">
        <v>2012</v>
      </c>
      <c r="I8" s="436">
        <v>2013</v>
      </c>
      <c r="J8" s="436">
        <v>2014</v>
      </c>
      <c r="K8" s="436">
        <v>2015</v>
      </c>
      <c r="L8" s="436">
        <v>2016</v>
      </c>
      <c r="M8" s="436">
        <v>2017</v>
      </c>
      <c r="N8" s="436">
        <v>2018</v>
      </c>
      <c r="O8" s="436">
        <v>2019</v>
      </c>
    </row>
    <row r="9" spans="2:15" ht="33" customHeight="1" x14ac:dyDescent="0.25">
      <c r="B9" s="442" t="s">
        <v>604</v>
      </c>
      <c r="C9" s="156">
        <v>1714279</v>
      </c>
      <c r="D9" s="156">
        <v>2166387</v>
      </c>
      <c r="E9" s="156">
        <v>2346496</v>
      </c>
      <c r="F9" s="156">
        <v>2537500</v>
      </c>
      <c r="G9" s="156">
        <v>2930194</v>
      </c>
      <c r="H9" s="156">
        <v>3089040</v>
      </c>
      <c r="I9" s="156">
        <v>3574203</v>
      </c>
      <c r="J9" s="156">
        <v>3655832</v>
      </c>
      <c r="K9" s="156">
        <v>3551725</v>
      </c>
      <c r="L9" s="156">
        <v>3378012</v>
      </c>
      <c r="M9" s="156">
        <v>3870773</v>
      </c>
      <c r="N9" s="156">
        <v>3937925</v>
      </c>
      <c r="O9" s="156">
        <v>3878683</v>
      </c>
    </row>
    <row r="10" spans="2:15" ht="33" customHeight="1" x14ac:dyDescent="0.3">
      <c r="B10" s="443" t="s">
        <v>605</v>
      </c>
      <c r="C10" s="156">
        <v>790908</v>
      </c>
      <c r="D10" s="156">
        <v>880203</v>
      </c>
      <c r="E10" s="156">
        <v>946141</v>
      </c>
      <c r="F10" s="156">
        <v>963869</v>
      </c>
      <c r="G10" s="156">
        <v>1100111</v>
      </c>
      <c r="H10" s="156">
        <v>1372751</v>
      </c>
      <c r="I10" s="156">
        <v>1318065</v>
      </c>
      <c r="J10" s="156">
        <v>1544275</v>
      </c>
      <c r="K10" s="156">
        <v>1557746</v>
      </c>
      <c r="L10" s="156">
        <v>1544764</v>
      </c>
      <c r="M10" s="156">
        <v>1660463</v>
      </c>
      <c r="N10" s="156">
        <v>1773604</v>
      </c>
      <c r="O10" s="156">
        <v>1906069</v>
      </c>
    </row>
    <row r="11" spans="2:15" ht="33" customHeight="1" x14ac:dyDescent="0.3">
      <c r="B11" s="605" t="s">
        <v>606</v>
      </c>
      <c r="C11" s="158">
        <v>2505187</v>
      </c>
      <c r="D11" s="158">
        <v>3046590</v>
      </c>
      <c r="E11" s="158">
        <v>3292637</v>
      </c>
      <c r="F11" s="158">
        <v>3501369</v>
      </c>
      <c r="G11" s="158">
        <v>4030305</v>
      </c>
      <c r="H11" s="158">
        <v>4461791</v>
      </c>
      <c r="I11" s="158">
        <v>4892268</v>
      </c>
      <c r="J11" s="158">
        <v>5200107</v>
      </c>
      <c r="K11" s="158">
        <v>5109471</v>
      </c>
      <c r="L11" s="158">
        <v>4922776</v>
      </c>
      <c r="M11" s="158">
        <v>5531236</v>
      </c>
      <c r="N11" s="158">
        <v>5711529</v>
      </c>
      <c r="O11" s="158">
        <v>5784752</v>
      </c>
    </row>
    <row r="12" spans="2:15" ht="33" customHeight="1" x14ac:dyDescent="0.25">
      <c r="B12" s="443" t="s">
        <v>567</v>
      </c>
      <c r="C12" s="156">
        <v>3004386.4353118716</v>
      </c>
      <c r="D12" s="156">
        <v>3072791.2752071051</v>
      </c>
      <c r="E12" s="156">
        <v>3144638.0948555702</v>
      </c>
      <c r="F12" s="156">
        <v>3233061.7103789099</v>
      </c>
      <c r="G12" s="156">
        <v>3335693.1956993495</v>
      </c>
      <c r="H12" s="156">
        <v>3386332.0051682489</v>
      </c>
      <c r="I12" s="156">
        <v>3469919.5983147011</v>
      </c>
      <c r="J12" s="156">
        <v>3565037.4399045361</v>
      </c>
      <c r="K12" s="156">
        <v>3552672</v>
      </c>
      <c r="L12" s="156">
        <v>3526451</v>
      </c>
      <c r="M12" s="156">
        <v>3493129</v>
      </c>
      <c r="N12" s="156">
        <v>3512957</v>
      </c>
      <c r="O12" s="156">
        <v>3476072</v>
      </c>
    </row>
    <row r="13" spans="2:15" ht="33" customHeight="1" x14ac:dyDescent="0.25">
      <c r="B13" s="443" t="s">
        <v>568</v>
      </c>
      <c r="C13" s="156">
        <v>1043618.9998597472</v>
      </c>
      <c r="D13" s="156">
        <v>1040805.9286082296</v>
      </c>
      <c r="E13" s="156">
        <v>1038640.9832864795</v>
      </c>
      <c r="F13" s="156">
        <v>1058512.8491250314</v>
      </c>
      <c r="G13" s="156">
        <v>1075245.2793185043</v>
      </c>
      <c r="H13" s="156">
        <v>1068575.4741077991</v>
      </c>
      <c r="I13" s="156">
        <v>1035057.7886480631</v>
      </c>
      <c r="J13" s="156">
        <v>1033961.7376235572</v>
      </c>
      <c r="K13" s="156">
        <v>950973</v>
      </c>
      <c r="L13" s="156">
        <v>925970</v>
      </c>
      <c r="M13" s="156">
        <v>940305</v>
      </c>
      <c r="N13" s="156">
        <v>956220</v>
      </c>
      <c r="O13" s="156">
        <v>980060</v>
      </c>
    </row>
    <row r="14" spans="2:15" ht="33" customHeight="1" x14ac:dyDescent="0.25">
      <c r="B14" s="605" t="s">
        <v>569</v>
      </c>
      <c r="C14" s="158">
        <v>4048005.4351716191</v>
      </c>
      <c r="D14" s="158">
        <v>4113597.2038153345</v>
      </c>
      <c r="E14" s="158">
        <v>4183279.0781420497</v>
      </c>
      <c r="F14" s="158">
        <v>4291574.5595039409</v>
      </c>
      <c r="G14" s="158">
        <v>4410938.475017854</v>
      </c>
      <c r="H14" s="158">
        <v>4454907.479276048</v>
      </c>
      <c r="I14" s="158">
        <v>4504977.386962764</v>
      </c>
      <c r="J14" s="158">
        <v>4598999.1775280936</v>
      </c>
      <c r="K14" s="158">
        <v>4503645</v>
      </c>
      <c r="L14" s="158">
        <v>4452421</v>
      </c>
      <c r="M14" s="158">
        <v>4433434</v>
      </c>
      <c r="N14" s="158">
        <v>4469177</v>
      </c>
      <c r="O14" s="158">
        <v>4456132</v>
      </c>
    </row>
    <row r="15" spans="2:15" ht="5.45" customHeight="1" x14ac:dyDescent="0.3">
      <c r="C15" s="170"/>
      <c r="D15" s="170"/>
      <c r="E15" s="170"/>
      <c r="F15" s="170"/>
      <c r="G15" s="170"/>
      <c r="H15" s="170"/>
      <c r="I15" s="170"/>
      <c r="J15" s="170"/>
      <c r="K15" s="170"/>
      <c r="L15" s="170"/>
      <c r="M15" s="170"/>
    </row>
    <row r="16" spans="2:15" ht="13.15" customHeight="1" x14ac:dyDescent="0.3">
      <c r="B16" s="160" t="s">
        <v>634</v>
      </c>
      <c r="C16" s="216"/>
      <c r="D16" s="216"/>
      <c r="E16" s="216"/>
      <c r="F16" s="216"/>
      <c r="G16" s="216"/>
      <c r="H16" s="216"/>
      <c r="I16" s="216"/>
      <c r="J16" s="216"/>
      <c r="K16" s="216"/>
      <c r="L16" s="216"/>
      <c r="M16" s="216"/>
    </row>
    <row r="17" spans="2:15" ht="15.75" customHeight="1" x14ac:dyDescent="0.25">
      <c r="B17" s="947" t="s">
        <v>236</v>
      </c>
      <c r="C17" s="947"/>
      <c r="D17" s="947"/>
      <c r="E17" s="947"/>
      <c r="F17" s="947"/>
      <c r="G17" s="947"/>
      <c r="H17" s="947"/>
      <c r="I17" s="947"/>
      <c r="J17" s="947"/>
      <c r="K17" s="947"/>
      <c r="L17" s="947"/>
      <c r="M17" s="947"/>
      <c r="N17" s="947"/>
      <c r="O17" s="216"/>
    </row>
    <row r="18" spans="2:15" ht="18" customHeight="1" x14ac:dyDescent="0.3">
      <c r="B18" s="690"/>
      <c r="C18" s="216"/>
      <c r="D18" s="216"/>
      <c r="E18" s="216"/>
      <c r="F18" s="216"/>
      <c r="G18" s="216"/>
      <c r="H18" s="216"/>
      <c r="I18" s="216"/>
      <c r="J18" s="216"/>
      <c r="K18" s="216"/>
      <c r="L18" s="216"/>
      <c r="M18" s="216"/>
      <c r="N18" s="216"/>
      <c r="O18" s="216"/>
    </row>
    <row r="19" spans="2:15" ht="18" customHeight="1" x14ac:dyDescent="0.3">
      <c r="B19" s="190"/>
      <c r="C19" s="606"/>
      <c r="D19" s="170"/>
      <c r="E19" s="170"/>
      <c r="F19" s="170"/>
      <c r="G19" s="170"/>
      <c r="H19" s="170"/>
      <c r="I19" s="170"/>
      <c r="J19" s="170"/>
      <c r="K19" s="170"/>
      <c r="L19" s="170"/>
      <c r="M19" s="170"/>
    </row>
    <row r="20" spans="2:15" ht="31.9" customHeight="1" x14ac:dyDescent="0.25">
      <c r="B20" s="962" t="s">
        <v>502</v>
      </c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</row>
    <row r="21" spans="2:15" ht="14.45" x14ac:dyDescent="0.3">
      <c r="B21" s="521"/>
      <c r="C21" s="521"/>
      <c r="D21" s="521"/>
      <c r="E21" s="521"/>
      <c r="F21" s="521"/>
      <c r="G21" s="521"/>
      <c r="H21" s="521"/>
      <c r="I21" s="521"/>
      <c r="J21" s="521"/>
      <c r="K21" s="521"/>
      <c r="L21" s="521"/>
      <c r="M21" s="521"/>
      <c r="N21" s="521"/>
      <c r="O21" s="521"/>
    </row>
    <row r="22" spans="2:15" ht="14.45" x14ac:dyDescent="0.3">
      <c r="B22" s="105"/>
      <c r="C22" s="105"/>
      <c r="D22" s="105"/>
      <c r="E22" s="105"/>
      <c r="F22" s="105"/>
      <c r="G22" s="105"/>
      <c r="H22" s="105"/>
      <c r="I22" s="105"/>
      <c r="J22" s="105"/>
      <c r="K22" s="105"/>
      <c r="L22" s="105"/>
      <c r="M22" s="105"/>
      <c r="N22" s="105"/>
      <c r="O22" s="105"/>
    </row>
    <row r="23" spans="2:15" ht="14.45" x14ac:dyDescent="0.3">
      <c r="B23" s="665"/>
      <c r="C23" s="666">
        <v>2007</v>
      </c>
      <c r="D23" s="666">
        <v>2008</v>
      </c>
      <c r="E23" s="666">
        <v>2009</v>
      </c>
      <c r="F23" s="667">
        <v>2010</v>
      </c>
      <c r="G23" s="668">
        <v>2011</v>
      </c>
      <c r="H23" s="668">
        <v>2012</v>
      </c>
      <c r="I23" s="668">
        <v>2013</v>
      </c>
      <c r="J23" s="668">
        <v>2014</v>
      </c>
      <c r="K23" s="668">
        <v>2015</v>
      </c>
      <c r="L23" s="668">
        <v>2016</v>
      </c>
      <c r="M23" s="668">
        <v>2017</v>
      </c>
      <c r="N23" s="668">
        <v>2018</v>
      </c>
      <c r="O23" s="669">
        <v>2019</v>
      </c>
    </row>
    <row r="24" spans="2:15" x14ac:dyDescent="0.25">
      <c r="B24" s="670" t="s">
        <v>195</v>
      </c>
      <c r="C24" s="671">
        <f t="shared" ref="C24:O24" si="0">+(C9/C12)*1000</f>
        <v>570.59204496842585</v>
      </c>
      <c r="D24" s="671">
        <f t="shared" si="0"/>
        <v>705.02250428772982</v>
      </c>
      <c r="E24" s="671">
        <f t="shared" si="0"/>
        <v>746.1895229974856</v>
      </c>
      <c r="F24" s="671">
        <f t="shared" si="0"/>
        <v>784.85974822380012</v>
      </c>
      <c r="G24" s="671">
        <f t="shared" si="0"/>
        <v>878.43630336802175</v>
      </c>
      <c r="H24" s="671">
        <f t="shared" si="0"/>
        <v>912.20825225804231</v>
      </c>
      <c r="I24" s="671">
        <f t="shared" si="0"/>
        <v>1030.0535498678262</v>
      </c>
      <c r="J24" s="671">
        <f t="shared" si="0"/>
        <v>1025.4680523349273</v>
      </c>
      <c r="K24" s="671">
        <f t="shared" si="0"/>
        <v>999.73344006989669</v>
      </c>
      <c r="L24" s="671">
        <f t="shared" si="0"/>
        <v>957.9069721938572</v>
      </c>
      <c r="M24" s="671">
        <f t="shared" si="0"/>
        <v>1108.1105221135549</v>
      </c>
      <c r="N24" s="671">
        <f t="shared" si="0"/>
        <v>1120.9715917388114</v>
      </c>
      <c r="O24" s="671">
        <f t="shared" si="0"/>
        <v>1115.8235502601788</v>
      </c>
    </row>
    <row r="25" spans="2:15" x14ac:dyDescent="0.25">
      <c r="B25" s="670" t="s">
        <v>194</v>
      </c>
      <c r="C25" s="671">
        <f t="shared" ref="C25:O25" si="1">(C10/C13)*1000</f>
        <v>757.85128490980969</v>
      </c>
      <c r="D25" s="671">
        <f t="shared" si="1"/>
        <v>845.69368390994032</v>
      </c>
      <c r="E25" s="671">
        <f t="shared" si="1"/>
        <v>910.94133124442101</v>
      </c>
      <c r="F25" s="671">
        <f t="shared" si="1"/>
        <v>910.58790717253532</v>
      </c>
      <c r="G25" s="671">
        <f t="shared" si="1"/>
        <v>1023.1256264591608</v>
      </c>
      <c r="H25" s="671">
        <f t="shared" si="1"/>
        <v>1284.6551631237564</v>
      </c>
      <c r="I25" s="671">
        <f t="shared" si="1"/>
        <v>1273.4216528350419</v>
      </c>
      <c r="J25" s="671">
        <f t="shared" si="1"/>
        <v>1493.5513992513297</v>
      </c>
      <c r="K25" s="671">
        <f t="shared" si="1"/>
        <v>1638.0549184887479</v>
      </c>
      <c r="L25" s="671">
        <f t="shared" si="1"/>
        <v>1668.2657105521776</v>
      </c>
      <c r="M25" s="671">
        <f t="shared" si="1"/>
        <v>1765.8770292617821</v>
      </c>
      <c r="N25" s="671">
        <f t="shared" si="1"/>
        <v>1854.8074710840601</v>
      </c>
      <c r="O25" s="671">
        <f t="shared" si="1"/>
        <v>1944.8492949411261</v>
      </c>
    </row>
    <row r="26" spans="2:15" x14ac:dyDescent="0.25">
      <c r="B26" s="81" t="s">
        <v>228</v>
      </c>
      <c r="C26" s="672">
        <f>+C25/C24</f>
        <v>1.3281841056016579</v>
      </c>
      <c r="D26" s="672">
        <f t="shared" ref="D26:O26" si="2">+D25/D24</f>
        <v>1.1995272190131403</v>
      </c>
      <c r="E26" s="672">
        <f t="shared" si="2"/>
        <v>1.2207908355307886</v>
      </c>
      <c r="F26" s="672">
        <f t="shared" si="2"/>
        <v>1.1601918804388529</v>
      </c>
      <c r="G26" s="672">
        <f t="shared" si="2"/>
        <v>1.1647123673468232</v>
      </c>
      <c r="H26" s="672">
        <f t="shared" si="2"/>
        <v>1.4082915386303232</v>
      </c>
      <c r="I26" s="672">
        <f t="shared" si="2"/>
        <v>1.2362674280365755</v>
      </c>
      <c r="J26" s="672">
        <f t="shared" si="2"/>
        <v>1.4564582444578411</v>
      </c>
      <c r="K26" s="672">
        <f t="shared" si="2"/>
        <v>1.6384916747150349</v>
      </c>
      <c r="L26" s="672">
        <f t="shared" si="2"/>
        <v>1.7415738260380476</v>
      </c>
      <c r="M26" s="672">
        <f t="shared" si="2"/>
        <v>1.5935928718496744</v>
      </c>
      <c r="N26" s="672">
        <f t="shared" si="2"/>
        <v>1.6546427088370264</v>
      </c>
      <c r="O26" s="672">
        <f t="shared" si="2"/>
        <v>1.742972080565643</v>
      </c>
    </row>
    <row r="27" spans="2:15" ht="14.45" x14ac:dyDescent="0.3">
      <c r="B27" s="105"/>
      <c r="C27" s="105"/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  <c r="O27" s="105"/>
    </row>
    <row r="28" spans="2:15" ht="14.45" x14ac:dyDescent="0.3">
      <c r="B28" s="691"/>
      <c r="C28" s="691"/>
      <c r="D28" s="691"/>
      <c r="E28" s="691"/>
      <c r="F28" s="691"/>
      <c r="G28" s="691"/>
      <c r="H28" s="691"/>
      <c r="I28" s="691"/>
      <c r="J28" s="691"/>
      <c r="K28" s="691"/>
      <c r="L28" s="691"/>
      <c r="M28" s="691"/>
      <c r="N28" s="691"/>
      <c r="O28" s="691"/>
    </row>
    <row r="29" spans="2:15" ht="14.45" x14ac:dyDescent="0.3">
      <c r="B29" s="521"/>
      <c r="C29" s="521"/>
      <c r="D29" s="521"/>
      <c r="E29" s="521"/>
      <c r="F29" s="521"/>
      <c r="G29" s="521"/>
      <c r="H29" s="521"/>
      <c r="I29" s="521"/>
      <c r="J29" s="521"/>
      <c r="K29" s="521"/>
      <c r="L29" s="521"/>
      <c r="M29" s="521"/>
      <c r="N29" s="521"/>
      <c r="O29" s="521"/>
    </row>
    <row r="30" spans="2:15" ht="14.45" x14ac:dyDescent="0.3">
      <c r="B30" s="521"/>
      <c r="C30" s="521"/>
      <c r="D30" s="521"/>
      <c r="E30" s="521"/>
      <c r="F30" s="521"/>
      <c r="G30" s="521"/>
      <c r="H30" s="521"/>
      <c r="I30" s="521"/>
      <c r="J30" s="521"/>
      <c r="K30" s="521"/>
      <c r="L30" s="521"/>
      <c r="M30" s="521"/>
      <c r="N30" s="521"/>
      <c r="O30" s="521"/>
    </row>
    <row r="31" spans="2:15" ht="14.45" x14ac:dyDescent="0.3">
      <c r="B31" s="521"/>
      <c r="C31" s="521"/>
      <c r="D31" s="521"/>
      <c r="E31" s="521"/>
      <c r="F31" s="521"/>
      <c r="G31" s="521"/>
      <c r="H31" s="521"/>
      <c r="I31" s="521"/>
      <c r="J31" s="521"/>
      <c r="K31" s="521"/>
      <c r="L31" s="521"/>
      <c r="M31" s="521"/>
      <c r="N31" s="521"/>
      <c r="O31" s="521"/>
    </row>
    <row r="32" spans="2:15" ht="14.45" x14ac:dyDescent="0.3">
      <c r="B32" s="521"/>
      <c r="C32" s="521"/>
      <c r="D32" s="521"/>
      <c r="E32" s="521"/>
      <c r="F32" s="521"/>
      <c r="G32" s="521"/>
      <c r="H32" s="521"/>
      <c r="I32" s="521"/>
      <c r="J32" s="521"/>
      <c r="K32" s="521"/>
      <c r="L32" s="521"/>
      <c r="M32" s="521"/>
      <c r="N32" s="521"/>
      <c r="O32" s="521"/>
    </row>
    <row r="33" spans="2:15" ht="14.45" x14ac:dyDescent="0.3">
      <c r="B33" s="521"/>
      <c r="C33" s="521"/>
      <c r="D33" s="521"/>
      <c r="E33" s="521"/>
      <c r="F33" s="521"/>
      <c r="G33" s="521"/>
      <c r="H33" s="521"/>
      <c r="I33" s="521"/>
      <c r="J33" s="521"/>
      <c r="K33" s="521"/>
      <c r="L33" s="521"/>
      <c r="M33" s="521"/>
      <c r="N33" s="521"/>
      <c r="O33" s="521"/>
    </row>
    <row r="34" spans="2:15" x14ac:dyDescent="0.25">
      <c r="B34" s="521"/>
      <c r="C34" s="521"/>
      <c r="D34" s="521"/>
      <c r="E34" s="521"/>
      <c r="F34" s="521"/>
      <c r="G34" s="521"/>
      <c r="H34" s="521"/>
      <c r="I34" s="521"/>
      <c r="J34" s="521"/>
      <c r="K34" s="521"/>
      <c r="L34" s="521"/>
      <c r="M34" s="521"/>
      <c r="N34" s="521"/>
      <c r="O34" s="521"/>
    </row>
    <row r="35" spans="2:15" x14ac:dyDescent="0.25">
      <c r="B35" s="521"/>
      <c r="C35" s="521"/>
      <c r="D35" s="521"/>
      <c r="E35" s="521"/>
      <c r="F35" s="521"/>
      <c r="G35" s="521"/>
      <c r="H35" s="521"/>
      <c r="I35" s="521"/>
      <c r="J35" s="521"/>
      <c r="K35" s="521"/>
      <c r="L35" s="521"/>
      <c r="M35" s="521"/>
      <c r="N35" s="521"/>
      <c r="O35" s="521"/>
    </row>
    <row r="36" spans="2:15" x14ac:dyDescent="0.25">
      <c r="B36" s="521"/>
      <c r="C36" s="521"/>
      <c r="D36" s="521"/>
      <c r="E36" s="521"/>
      <c r="F36" s="521"/>
      <c r="G36" s="521"/>
      <c r="H36" s="521"/>
      <c r="I36" s="521"/>
      <c r="J36" s="521"/>
      <c r="K36" s="521"/>
      <c r="L36" s="521"/>
      <c r="M36" s="521"/>
      <c r="N36" s="521"/>
      <c r="O36" s="521"/>
    </row>
    <row r="37" spans="2:15" x14ac:dyDescent="0.25">
      <c r="B37" s="521"/>
      <c r="C37" s="521"/>
      <c r="D37" s="521"/>
      <c r="E37" s="521"/>
      <c r="F37" s="521"/>
      <c r="G37" s="521"/>
      <c r="H37" s="521"/>
      <c r="I37" s="521"/>
      <c r="J37" s="521"/>
      <c r="K37" s="521"/>
      <c r="L37" s="521"/>
      <c r="M37" s="521"/>
      <c r="N37" s="521"/>
      <c r="O37" s="521"/>
    </row>
    <row r="38" spans="2:15" x14ac:dyDescent="0.25">
      <c r="B38" s="521"/>
      <c r="C38" s="521"/>
      <c r="D38" s="521"/>
      <c r="E38" s="521"/>
      <c r="F38" s="521"/>
      <c r="G38" s="521"/>
      <c r="H38" s="521"/>
      <c r="I38" s="521"/>
      <c r="J38" s="521"/>
      <c r="K38" s="521"/>
      <c r="L38" s="521"/>
      <c r="M38" s="521"/>
      <c r="N38" s="521"/>
      <c r="O38" s="521"/>
    </row>
    <row r="39" spans="2:15" x14ac:dyDescent="0.25">
      <c r="B39" s="521"/>
      <c r="C39" s="521"/>
      <c r="D39" s="521"/>
      <c r="E39" s="521"/>
      <c r="F39" s="521"/>
      <c r="G39" s="521"/>
      <c r="H39" s="521"/>
      <c r="I39" s="521"/>
      <c r="J39" s="521"/>
      <c r="K39" s="521"/>
      <c r="L39" s="521"/>
      <c r="M39" s="521"/>
      <c r="N39" s="521"/>
      <c r="O39" s="521"/>
    </row>
    <row r="40" spans="2:15" x14ac:dyDescent="0.25">
      <c r="B40" s="521"/>
      <c r="C40" s="521"/>
      <c r="D40" s="521"/>
      <c r="E40" s="521"/>
      <c r="F40" s="521"/>
      <c r="G40" s="521"/>
      <c r="H40" s="521"/>
      <c r="I40" s="521"/>
      <c r="J40" s="521"/>
      <c r="K40" s="521"/>
      <c r="L40" s="521"/>
      <c r="M40" s="521"/>
      <c r="N40" s="521"/>
      <c r="O40" s="521"/>
    </row>
    <row r="41" spans="2:15" x14ac:dyDescent="0.25">
      <c r="B41" s="521"/>
      <c r="C41" s="521"/>
      <c r="D41" s="521"/>
      <c r="E41" s="521"/>
      <c r="F41" s="521"/>
      <c r="G41" s="521"/>
      <c r="H41" s="521"/>
      <c r="I41" s="521"/>
      <c r="J41" s="521"/>
      <c r="K41" s="521"/>
      <c r="L41" s="521"/>
      <c r="M41" s="521"/>
      <c r="N41" s="521"/>
      <c r="O41" s="521"/>
    </row>
    <row r="42" spans="2:15" x14ac:dyDescent="0.25">
      <c r="B42" s="521"/>
      <c r="C42" s="521"/>
      <c r="D42" s="521"/>
      <c r="E42" s="521"/>
      <c r="F42" s="521"/>
      <c r="G42" s="521"/>
      <c r="H42" s="521"/>
      <c r="I42" s="521"/>
      <c r="J42" s="521"/>
      <c r="K42" s="521"/>
      <c r="L42" s="521"/>
      <c r="M42" s="521"/>
      <c r="N42" s="521"/>
      <c r="O42" s="521"/>
    </row>
    <row r="43" spans="2:15" x14ac:dyDescent="0.25">
      <c r="B43" s="521"/>
      <c r="C43" s="521"/>
      <c r="D43" s="521"/>
      <c r="E43" s="521"/>
      <c r="F43" s="521"/>
      <c r="G43" s="521"/>
      <c r="H43" s="521"/>
      <c r="I43" s="521"/>
      <c r="J43" s="521"/>
      <c r="K43" s="521"/>
      <c r="L43" s="521"/>
      <c r="M43" s="521"/>
      <c r="N43" s="521"/>
      <c r="O43" s="521"/>
    </row>
    <row r="44" spans="2:15" x14ac:dyDescent="0.25">
      <c r="B44" s="521"/>
      <c r="C44" s="521"/>
      <c r="D44" s="521"/>
      <c r="E44" s="521"/>
      <c r="F44" s="521"/>
      <c r="G44" s="521"/>
      <c r="H44" s="521"/>
      <c r="I44" s="521"/>
      <c r="J44" s="521"/>
      <c r="K44" s="521"/>
      <c r="L44" s="521"/>
      <c r="M44" s="521"/>
      <c r="N44" s="521"/>
      <c r="O44" s="521"/>
    </row>
    <row r="45" spans="2:15" x14ac:dyDescent="0.25">
      <c r="B45" s="521"/>
      <c r="C45" s="521"/>
      <c r="D45" s="521"/>
      <c r="E45" s="521"/>
      <c r="F45" s="521"/>
      <c r="G45" s="521"/>
      <c r="H45" s="521"/>
      <c r="I45" s="521"/>
      <c r="J45" s="521"/>
      <c r="K45" s="521"/>
      <c r="L45" s="521"/>
      <c r="M45" s="521"/>
      <c r="N45" s="521"/>
      <c r="O45" s="521"/>
    </row>
    <row r="54" spans="2:14" x14ac:dyDescent="0.25">
      <c r="B54" s="947" t="s">
        <v>236</v>
      </c>
      <c r="C54" s="947"/>
      <c r="D54" s="947"/>
      <c r="E54" s="947"/>
      <c r="F54" s="947"/>
      <c r="G54" s="947"/>
      <c r="H54" s="947"/>
      <c r="I54" s="947"/>
      <c r="J54" s="947"/>
      <c r="K54" s="947"/>
      <c r="L54" s="947"/>
      <c r="M54" s="947"/>
      <c r="N54" s="947"/>
    </row>
    <row r="55" spans="2:14" ht="15.75" x14ac:dyDescent="0.3">
      <c r="B55" s="160" t="s">
        <v>229</v>
      </c>
    </row>
  </sheetData>
  <sheetProtection selectLockedCells="1" selectUnlockedCells="1"/>
  <mergeCells count="7">
    <mergeCell ref="B54:N54"/>
    <mergeCell ref="B20:O20"/>
    <mergeCell ref="B3:O3"/>
    <mergeCell ref="B4:O4"/>
    <mergeCell ref="B5:M5"/>
    <mergeCell ref="B7:O7"/>
    <mergeCell ref="B17:N17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O55"/>
  <sheetViews>
    <sheetView showGridLines="0" showZeros="0" zoomScale="80" zoomScaleNormal="80" zoomScaleSheetLayoutView="100" workbookViewId="0">
      <selection activeCell="E11" sqref="E11"/>
    </sheetView>
  </sheetViews>
  <sheetFormatPr baseColWidth="10" defaultColWidth="21" defaultRowHeight="15" x14ac:dyDescent="0.25"/>
  <cols>
    <col min="1" max="1" width="2.85546875" style="144" customWidth="1"/>
    <col min="2" max="2" width="50.28515625" style="144" customWidth="1"/>
    <col min="3" max="15" width="15.28515625" style="144" customWidth="1"/>
    <col min="16" max="17" width="11.42578125" style="144" customWidth="1"/>
    <col min="18" max="16384" width="21" style="144"/>
  </cols>
  <sheetData>
    <row r="1" spans="2:15" ht="84.75" customHeight="1" x14ac:dyDescent="0.3"/>
    <row r="2" spans="2:15" ht="21" customHeight="1" x14ac:dyDescent="0.3">
      <c r="J2" s="189"/>
    </row>
    <row r="3" spans="2:15" ht="22.15" customHeight="1" x14ac:dyDescent="0.25">
      <c r="B3" s="949" t="s">
        <v>447</v>
      </c>
      <c r="C3" s="949"/>
      <c r="D3" s="949"/>
      <c r="E3" s="949"/>
      <c r="F3" s="949"/>
      <c r="G3" s="949"/>
      <c r="H3" s="949"/>
      <c r="I3" s="949"/>
      <c r="J3" s="949"/>
      <c r="K3" s="949"/>
      <c r="L3" s="949"/>
      <c r="M3" s="949"/>
      <c r="N3" s="949"/>
      <c r="O3" s="949"/>
    </row>
    <row r="4" spans="2:15" ht="37.15" customHeight="1" x14ac:dyDescent="0.25">
      <c r="B4" s="926" t="s">
        <v>448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7.15" hidden="1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15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5" ht="25.15" customHeight="1" x14ac:dyDescent="0.25">
      <c r="B7" s="954" t="s">
        <v>124</v>
      </c>
      <c r="C7" s="954"/>
      <c r="D7" s="954"/>
      <c r="E7" s="954"/>
      <c r="F7" s="954"/>
      <c r="G7" s="954"/>
      <c r="H7" s="954"/>
      <c r="I7" s="954"/>
      <c r="J7" s="954"/>
      <c r="K7" s="954"/>
      <c r="L7" s="954"/>
      <c r="M7" s="954"/>
      <c r="N7" s="954"/>
      <c r="O7" s="954"/>
    </row>
    <row r="8" spans="2:15" ht="33" customHeight="1" x14ac:dyDescent="0.25">
      <c r="B8" s="434" t="s">
        <v>40</v>
      </c>
      <c r="C8" s="435">
        <v>2007</v>
      </c>
      <c r="D8" s="436">
        <v>2008</v>
      </c>
      <c r="E8" s="436">
        <v>2009</v>
      </c>
      <c r="F8" s="436">
        <v>2010</v>
      </c>
      <c r="G8" s="436">
        <v>2011</v>
      </c>
      <c r="H8" s="436">
        <v>2012</v>
      </c>
      <c r="I8" s="436">
        <v>2013</v>
      </c>
      <c r="J8" s="436">
        <v>2014</v>
      </c>
      <c r="K8" s="436">
        <v>2015</v>
      </c>
      <c r="L8" s="436">
        <v>2016</v>
      </c>
      <c r="M8" s="436">
        <v>2017</v>
      </c>
      <c r="N8" s="436">
        <v>2018</v>
      </c>
      <c r="O8" s="436">
        <v>2019</v>
      </c>
    </row>
    <row r="9" spans="2:15" ht="33" customHeight="1" x14ac:dyDescent="0.25">
      <c r="B9" s="442" t="s">
        <v>607</v>
      </c>
      <c r="C9" s="156">
        <v>685936</v>
      </c>
      <c r="D9" s="156">
        <v>867741</v>
      </c>
      <c r="E9" s="156">
        <v>893641</v>
      </c>
      <c r="F9" s="156">
        <v>937111</v>
      </c>
      <c r="G9" s="156">
        <v>1177286</v>
      </c>
      <c r="H9" s="156">
        <v>1364992</v>
      </c>
      <c r="I9" s="156">
        <v>1571691</v>
      </c>
      <c r="J9" s="156">
        <v>1556564</v>
      </c>
      <c r="K9" s="156">
        <v>1439891</v>
      </c>
      <c r="L9" s="156">
        <v>1297535</v>
      </c>
      <c r="M9" s="156">
        <v>1421895</v>
      </c>
      <c r="N9" s="156">
        <v>1438113</v>
      </c>
      <c r="O9" s="156">
        <v>1392303</v>
      </c>
    </row>
    <row r="10" spans="2:15" ht="33" customHeight="1" x14ac:dyDescent="0.25">
      <c r="B10" s="443" t="s">
        <v>608</v>
      </c>
      <c r="C10" s="156">
        <v>256164</v>
      </c>
      <c r="D10" s="156">
        <v>261355</v>
      </c>
      <c r="E10" s="156">
        <v>276082</v>
      </c>
      <c r="F10" s="156">
        <v>274427</v>
      </c>
      <c r="G10" s="156">
        <v>303249</v>
      </c>
      <c r="H10" s="156">
        <v>368602</v>
      </c>
      <c r="I10" s="156">
        <v>361194</v>
      </c>
      <c r="J10" s="156">
        <v>365579</v>
      </c>
      <c r="K10" s="156">
        <v>362734</v>
      </c>
      <c r="L10" s="156">
        <v>370089</v>
      </c>
      <c r="M10" s="156">
        <v>412067</v>
      </c>
      <c r="N10" s="156">
        <v>446820</v>
      </c>
      <c r="O10" s="156">
        <v>414472</v>
      </c>
    </row>
    <row r="11" spans="2:15" ht="33" customHeight="1" x14ac:dyDescent="0.3">
      <c r="B11" s="605" t="s">
        <v>606</v>
      </c>
      <c r="C11" s="158">
        <v>942100</v>
      </c>
      <c r="D11" s="158">
        <v>1129096</v>
      </c>
      <c r="E11" s="158">
        <v>1169723</v>
      </c>
      <c r="F11" s="158">
        <v>1211538</v>
      </c>
      <c r="G11" s="158">
        <v>1480535</v>
      </c>
      <c r="H11" s="158">
        <v>1733594</v>
      </c>
      <c r="I11" s="158">
        <v>1932885</v>
      </c>
      <c r="J11" s="158">
        <v>1922143</v>
      </c>
      <c r="K11" s="158">
        <v>1802625</v>
      </c>
      <c r="L11" s="158">
        <v>1667624</v>
      </c>
      <c r="M11" s="158">
        <v>1833962</v>
      </c>
      <c r="N11" s="158">
        <v>1884933</v>
      </c>
      <c r="O11" s="158">
        <v>1806775</v>
      </c>
    </row>
    <row r="12" spans="2:15" ht="33" customHeight="1" x14ac:dyDescent="0.25">
      <c r="B12" s="443" t="s">
        <v>572</v>
      </c>
      <c r="C12" s="156">
        <v>1627931.8579877259</v>
      </c>
      <c r="D12" s="156">
        <v>1632510.4901884771</v>
      </c>
      <c r="E12" s="156">
        <v>1637102</v>
      </c>
      <c r="F12" s="156">
        <v>1657309</v>
      </c>
      <c r="G12" s="156">
        <v>1682586</v>
      </c>
      <c r="H12" s="156">
        <v>1656203</v>
      </c>
      <c r="I12" s="156">
        <v>1655102</v>
      </c>
      <c r="J12" s="156">
        <v>1690860</v>
      </c>
      <c r="K12" s="156">
        <v>1649637</v>
      </c>
      <c r="L12" s="156">
        <v>1607966</v>
      </c>
      <c r="M12" s="156">
        <v>1580163</v>
      </c>
      <c r="N12" s="156">
        <v>1571505</v>
      </c>
      <c r="O12" s="156">
        <v>1538545</v>
      </c>
    </row>
    <row r="13" spans="2:15" ht="33" customHeight="1" x14ac:dyDescent="0.25">
      <c r="B13" s="443" t="s">
        <v>573</v>
      </c>
      <c r="C13" s="156">
        <v>492578.34794653667</v>
      </c>
      <c r="D13" s="156">
        <v>478601.8893807194</v>
      </c>
      <c r="E13" s="156">
        <v>465022</v>
      </c>
      <c r="F13" s="156">
        <v>462430</v>
      </c>
      <c r="G13" s="156">
        <v>452039</v>
      </c>
      <c r="H13" s="156">
        <v>439124</v>
      </c>
      <c r="I13" s="156">
        <v>414146</v>
      </c>
      <c r="J13" s="156">
        <v>407771</v>
      </c>
      <c r="K13" s="156">
        <v>351077</v>
      </c>
      <c r="L13" s="156">
        <v>344944</v>
      </c>
      <c r="M13" s="156">
        <v>351727</v>
      </c>
      <c r="N13" s="156">
        <v>363107</v>
      </c>
      <c r="O13" s="156">
        <v>368595</v>
      </c>
    </row>
    <row r="14" spans="2:15" ht="33" customHeight="1" x14ac:dyDescent="0.25">
      <c r="B14" s="605" t="s">
        <v>569</v>
      </c>
      <c r="C14" s="158">
        <v>2120510.2059342624</v>
      </c>
      <c r="D14" s="158">
        <v>2111112.3795691966</v>
      </c>
      <c r="E14" s="158">
        <v>2102124</v>
      </c>
      <c r="F14" s="158">
        <v>2119739</v>
      </c>
      <c r="G14" s="158">
        <v>2134625</v>
      </c>
      <c r="H14" s="158">
        <v>2095327</v>
      </c>
      <c r="I14" s="158">
        <v>2069248</v>
      </c>
      <c r="J14" s="158">
        <v>2098631</v>
      </c>
      <c r="K14" s="158">
        <v>2000714</v>
      </c>
      <c r="L14" s="158">
        <v>1952910</v>
      </c>
      <c r="M14" s="158">
        <v>1931890</v>
      </c>
      <c r="N14" s="158">
        <v>1934612</v>
      </c>
      <c r="O14" s="158">
        <v>1907140</v>
      </c>
    </row>
    <row r="15" spans="2:15" ht="5.45" customHeight="1" x14ac:dyDescent="0.3">
      <c r="C15" s="170"/>
      <c r="D15" s="170"/>
      <c r="E15" s="170"/>
      <c r="F15" s="170"/>
      <c r="G15" s="170"/>
      <c r="H15" s="170"/>
      <c r="I15" s="170"/>
      <c r="J15" s="170"/>
      <c r="K15" s="170"/>
      <c r="L15" s="170"/>
      <c r="M15" s="170"/>
    </row>
    <row r="16" spans="2:15" ht="13.15" customHeight="1" x14ac:dyDescent="0.3">
      <c r="B16" s="160" t="s">
        <v>235</v>
      </c>
      <c r="C16" s="216"/>
      <c r="D16" s="216"/>
      <c r="E16" s="216"/>
      <c r="F16" s="216"/>
      <c r="G16" s="216"/>
      <c r="H16" s="216"/>
      <c r="I16" s="216"/>
      <c r="J16" s="216"/>
      <c r="K16" s="216"/>
      <c r="L16" s="216"/>
      <c r="M16" s="216"/>
    </row>
    <row r="17" spans="2:15" ht="15.6" customHeight="1" x14ac:dyDescent="0.3">
      <c r="B17" s="160"/>
      <c r="C17" s="216"/>
      <c r="D17" s="216"/>
      <c r="E17" s="216"/>
      <c r="F17" s="216"/>
      <c r="G17" s="216"/>
      <c r="H17" s="216"/>
      <c r="I17" s="216"/>
      <c r="J17" s="216"/>
      <c r="K17" s="216"/>
      <c r="L17" s="216"/>
      <c r="M17" s="216"/>
      <c r="N17" s="216"/>
      <c r="O17" s="216"/>
    </row>
    <row r="18" spans="2:15" ht="18" customHeight="1" x14ac:dyDescent="0.3">
      <c r="B18" s="690"/>
      <c r="C18" s="216"/>
      <c r="D18" s="216"/>
      <c r="E18" s="216"/>
      <c r="F18" s="216"/>
      <c r="G18" s="216"/>
      <c r="H18" s="216"/>
      <c r="I18" s="216"/>
      <c r="J18" s="216"/>
      <c r="K18" s="216"/>
      <c r="L18" s="216"/>
      <c r="M18" s="216"/>
      <c r="N18" s="216"/>
      <c r="O18" s="216"/>
    </row>
    <row r="19" spans="2:15" ht="18" customHeight="1" x14ac:dyDescent="0.3">
      <c r="B19" s="190"/>
      <c r="C19" s="606"/>
      <c r="D19" s="170"/>
      <c r="E19" s="170"/>
      <c r="F19" s="170"/>
      <c r="G19" s="170"/>
      <c r="H19" s="170"/>
      <c r="I19" s="170"/>
      <c r="J19" s="170"/>
      <c r="K19" s="170"/>
      <c r="L19" s="170"/>
      <c r="M19" s="170"/>
    </row>
    <row r="20" spans="2:15" ht="31.9" customHeight="1" x14ac:dyDescent="0.25">
      <c r="B20" s="962" t="s">
        <v>503</v>
      </c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</row>
    <row r="21" spans="2:15" ht="14.45" x14ac:dyDescent="0.3">
      <c r="B21" s="84"/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</row>
    <row r="22" spans="2:15" ht="14.45" x14ac:dyDescent="0.3">
      <c r="B22" s="105"/>
      <c r="C22" s="105"/>
      <c r="D22" s="105"/>
      <c r="E22" s="105"/>
      <c r="F22" s="105"/>
      <c r="G22" s="105"/>
      <c r="H22" s="105"/>
      <c r="I22" s="105"/>
      <c r="J22" s="105"/>
      <c r="K22" s="105"/>
      <c r="L22" s="105"/>
      <c r="M22" s="105"/>
      <c r="N22" s="105"/>
      <c r="O22" s="105"/>
    </row>
    <row r="23" spans="2:15" ht="14.45" x14ac:dyDescent="0.3">
      <c r="B23" s="665"/>
      <c r="C23" s="666">
        <v>2007</v>
      </c>
      <c r="D23" s="666">
        <v>2008</v>
      </c>
      <c r="E23" s="666">
        <v>2009</v>
      </c>
      <c r="F23" s="667">
        <v>2010</v>
      </c>
      <c r="G23" s="668">
        <v>2011</v>
      </c>
      <c r="H23" s="668">
        <v>2012</v>
      </c>
      <c r="I23" s="668">
        <v>2013</v>
      </c>
      <c r="J23" s="668">
        <v>2014</v>
      </c>
      <c r="K23" s="668">
        <v>2015</v>
      </c>
      <c r="L23" s="668">
        <v>2016</v>
      </c>
      <c r="M23" s="668">
        <v>2017</v>
      </c>
      <c r="N23" s="668">
        <v>2018</v>
      </c>
      <c r="O23" s="669">
        <v>2019</v>
      </c>
    </row>
    <row r="24" spans="2:15" x14ac:dyDescent="0.25">
      <c r="B24" s="670" t="s">
        <v>195</v>
      </c>
      <c r="C24" s="671">
        <f t="shared" ref="C24:O24" si="0">+(C9/C12)*1000</f>
        <v>421.35424565490121</v>
      </c>
      <c r="D24" s="671">
        <f t="shared" si="0"/>
        <v>531.53777890873914</v>
      </c>
      <c r="E24" s="671">
        <f t="shared" si="0"/>
        <v>545.86763683631204</v>
      </c>
      <c r="F24" s="671">
        <f t="shared" si="0"/>
        <v>565.44132687386605</v>
      </c>
      <c r="G24" s="671">
        <f t="shared" si="0"/>
        <v>699.68845574609566</v>
      </c>
      <c r="H24" s="671">
        <f t="shared" si="0"/>
        <v>824.16950096093285</v>
      </c>
      <c r="I24" s="671">
        <f t="shared" si="0"/>
        <v>949.6037102245059</v>
      </c>
      <c r="J24" s="671">
        <f t="shared" si="0"/>
        <v>920.5753285310434</v>
      </c>
      <c r="K24" s="671">
        <f t="shared" si="0"/>
        <v>872.85323983397552</v>
      </c>
      <c r="L24" s="671">
        <f t="shared" si="0"/>
        <v>806.9418134463042</v>
      </c>
      <c r="M24" s="671">
        <f t="shared" si="0"/>
        <v>899.84071263534202</v>
      </c>
      <c r="N24" s="671">
        <f t="shared" si="0"/>
        <v>915.11831015491521</v>
      </c>
      <c r="O24" s="671">
        <f t="shared" si="0"/>
        <v>904.9478565787806</v>
      </c>
    </row>
    <row r="25" spans="2:15" x14ac:dyDescent="0.25">
      <c r="B25" s="670" t="s">
        <v>194</v>
      </c>
      <c r="C25" s="671">
        <f t="shared" ref="C25:O25" si="1">(C10/C13)*1000</f>
        <v>520.04721902190363</v>
      </c>
      <c r="D25" s="671">
        <f t="shared" si="1"/>
        <v>546.08016766957792</v>
      </c>
      <c r="E25" s="671">
        <f t="shared" si="1"/>
        <v>593.69664230939611</v>
      </c>
      <c r="F25" s="671">
        <f t="shared" si="1"/>
        <v>593.44549445321456</v>
      </c>
      <c r="G25" s="671">
        <f t="shared" si="1"/>
        <v>670.8469844416079</v>
      </c>
      <c r="H25" s="671">
        <f t="shared" si="1"/>
        <v>839.40299323198008</v>
      </c>
      <c r="I25" s="671">
        <f t="shared" si="1"/>
        <v>872.14170847961827</v>
      </c>
      <c r="J25" s="671">
        <f t="shared" si="1"/>
        <v>896.53016031056643</v>
      </c>
      <c r="K25" s="671">
        <f t="shared" si="1"/>
        <v>1033.2035422428698</v>
      </c>
      <c r="L25" s="671">
        <f t="shared" si="1"/>
        <v>1072.8958903474186</v>
      </c>
      <c r="M25" s="671">
        <f t="shared" si="1"/>
        <v>1171.5535059861768</v>
      </c>
      <c r="N25" s="671">
        <f t="shared" si="1"/>
        <v>1230.5463678750341</v>
      </c>
      <c r="O25" s="671">
        <f t="shared" si="1"/>
        <v>1124.4645206798789</v>
      </c>
    </row>
    <row r="26" spans="2:15" x14ac:dyDescent="0.25">
      <c r="B26" s="81" t="s">
        <v>228</v>
      </c>
      <c r="C26" s="672">
        <f>+C25/C24</f>
        <v>1.2342280263809997</v>
      </c>
      <c r="D26" s="672">
        <f t="shared" ref="D26:O26" si="2">+D25/D24</f>
        <v>1.0273590877974745</v>
      </c>
      <c r="E26" s="672">
        <f t="shared" si="2"/>
        <v>1.0876201522960527</v>
      </c>
      <c r="F26" s="672">
        <f t="shared" si="2"/>
        <v>1.0495262129745169</v>
      </c>
      <c r="G26" s="672">
        <f t="shared" si="2"/>
        <v>0.95877955243132695</v>
      </c>
      <c r="H26" s="672">
        <f t="shared" si="2"/>
        <v>1.0184834457636274</v>
      </c>
      <c r="I26" s="672">
        <f t="shared" si="2"/>
        <v>0.918427022861385</v>
      </c>
      <c r="J26" s="672">
        <f t="shared" si="2"/>
        <v>0.97388028173767627</v>
      </c>
      <c r="K26" s="672">
        <f t="shared" si="2"/>
        <v>1.1837082055620192</v>
      </c>
      <c r="L26" s="672">
        <f t="shared" si="2"/>
        <v>1.3295827189388936</v>
      </c>
      <c r="M26" s="672">
        <f t="shared" si="2"/>
        <v>1.301956545792506</v>
      </c>
      <c r="N26" s="672">
        <f t="shared" si="2"/>
        <v>1.3446855496386274</v>
      </c>
      <c r="O26" s="672">
        <f t="shared" si="2"/>
        <v>1.2425738262213213</v>
      </c>
    </row>
    <row r="27" spans="2:15" ht="14.45" x14ac:dyDescent="0.3">
      <c r="B27" s="105"/>
      <c r="C27" s="105"/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  <c r="O27" s="105"/>
    </row>
    <row r="28" spans="2:15" ht="14.45" x14ac:dyDescent="0.3"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</row>
    <row r="29" spans="2:15" ht="14.45" x14ac:dyDescent="0.3"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</row>
    <row r="30" spans="2:15" ht="14.45" x14ac:dyDescent="0.3"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</row>
    <row r="31" spans="2:15" ht="14.45" x14ac:dyDescent="0.3"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</row>
    <row r="32" spans="2:15" ht="14.45" x14ac:dyDescent="0.3"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</row>
    <row r="33" spans="2:15" ht="14.45" x14ac:dyDescent="0.3"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</row>
    <row r="34" spans="2:15" x14ac:dyDescent="0.25"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</row>
    <row r="35" spans="2:15" x14ac:dyDescent="0.25">
      <c r="B35" s="691"/>
      <c r="C35" s="691"/>
      <c r="D35" s="691"/>
      <c r="E35" s="691"/>
      <c r="F35" s="691"/>
      <c r="G35" s="691"/>
      <c r="H35" s="691"/>
      <c r="I35" s="691"/>
      <c r="J35" s="691"/>
      <c r="K35" s="691"/>
      <c r="L35" s="691"/>
      <c r="M35" s="691"/>
      <c r="N35" s="691"/>
      <c r="O35" s="691"/>
    </row>
    <row r="36" spans="2:15" x14ac:dyDescent="0.25">
      <c r="B36" s="691"/>
      <c r="C36" s="691"/>
      <c r="D36" s="691"/>
      <c r="E36" s="691"/>
      <c r="F36" s="691"/>
      <c r="G36" s="691"/>
      <c r="H36" s="691"/>
      <c r="I36" s="691"/>
      <c r="J36" s="691"/>
      <c r="K36" s="691"/>
      <c r="L36" s="691"/>
      <c r="M36" s="691"/>
      <c r="N36" s="691"/>
      <c r="O36" s="691"/>
    </row>
    <row r="37" spans="2:15" x14ac:dyDescent="0.25">
      <c r="B37" s="691"/>
      <c r="C37" s="691"/>
      <c r="D37" s="691"/>
      <c r="E37" s="691"/>
      <c r="F37" s="691"/>
      <c r="G37" s="691"/>
      <c r="H37" s="691"/>
      <c r="I37" s="691"/>
      <c r="J37" s="691"/>
      <c r="K37" s="691"/>
      <c r="L37" s="691"/>
      <c r="M37" s="691"/>
      <c r="N37" s="691"/>
      <c r="O37" s="691"/>
    </row>
    <row r="38" spans="2:15" x14ac:dyDescent="0.25">
      <c r="B38" s="691"/>
      <c r="C38" s="691"/>
      <c r="D38" s="691"/>
      <c r="E38" s="691"/>
      <c r="F38" s="691"/>
      <c r="G38" s="691"/>
      <c r="H38" s="691"/>
      <c r="I38" s="691"/>
      <c r="J38" s="691"/>
      <c r="K38" s="691"/>
      <c r="L38" s="691"/>
      <c r="M38" s="691"/>
      <c r="N38" s="691"/>
      <c r="O38" s="691"/>
    </row>
    <row r="54" spans="2:2" ht="15.75" x14ac:dyDescent="0.3">
      <c r="B54" s="160" t="s">
        <v>235</v>
      </c>
    </row>
    <row r="55" spans="2:2" ht="15.75" x14ac:dyDescent="0.3">
      <c r="B55" s="160" t="s">
        <v>229</v>
      </c>
    </row>
  </sheetData>
  <sheetProtection selectLockedCells="1" selectUnlockedCells="1"/>
  <mergeCells count="5">
    <mergeCell ref="B3:O3"/>
    <mergeCell ref="B4:O4"/>
    <mergeCell ref="B5:M5"/>
    <mergeCell ref="B7:O7"/>
    <mergeCell ref="B20:O20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P55"/>
  <sheetViews>
    <sheetView showGridLines="0" showZeros="0" zoomScale="80" zoomScaleNormal="80" zoomScaleSheetLayoutView="100" workbookViewId="0">
      <selection activeCell="E9" sqref="E9"/>
    </sheetView>
  </sheetViews>
  <sheetFormatPr baseColWidth="10" defaultColWidth="21" defaultRowHeight="15" x14ac:dyDescent="0.25"/>
  <cols>
    <col min="1" max="1" width="2.85546875" style="144" customWidth="1"/>
    <col min="2" max="2" width="50.28515625" style="144" customWidth="1"/>
    <col min="3" max="15" width="15.28515625" style="144" customWidth="1"/>
    <col min="16" max="17" width="11.42578125" style="144" customWidth="1"/>
    <col min="18" max="16384" width="21" style="144"/>
  </cols>
  <sheetData>
    <row r="1" spans="2:15" ht="84.75" customHeight="1" x14ac:dyDescent="0.3"/>
    <row r="2" spans="2:15" ht="21" customHeight="1" x14ac:dyDescent="0.3">
      <c r="J2" s="189"/>
    </row>
    <row r="3" spans="2:15" ht="22.15" customHeight="1" x14ac:dyDescent="0.25">
      <c r="B3" s="949" t="s">
        <v>450</v>
      </c>
      <c r="C3" s="949"/>
      <c r="D3" s="949"/>
      <c r="E3" s="949"/>
      <c r="F3" s="949"/>
      <c r="G3" s="949"/>
      <c r="H3" s="949"/>
      <c r="I3" s="949"/>
      <c r="J3" s="949"/>
      <c r="K3" s="949"/>
      <c r="L3" s="949"/>
      <c r="M3" s="949"/>
      <c r="N3" s="949"/>
      <c r="O3" s="949"/>
    </row>
    <row r="4" spans="2:15" ht="37.15" customHeight="1" x14ac:dyDescent="0.25">
      <c r="B4" s="926" t="s">
        <v>449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7.15" hidden="1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15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5" ht="25.15" customHeight="1" x14ac:dyDescent="0.25">
      <c r="B7" s="954" t="s">
        <v>124</v>
      </c>
      <c r="C7" s="954"/>
      <c r="D7" s="954"/>
      <c r="E7" s="954"/>
      <c r="F7" s="954"/>
      <c r="G7" s="954"/>
      <c r="H7" s="954"/>
      <c r="I7" s="954"/>
      <c r="J7" s="954"/>
      <c r="K7" s="954"/>
      <c r="L7" s="954"/>
      <c r="M7" s="954"/>
      <c r="N7" s="954"/>
      <c r="O7" s="954"/>
    </row>
    <row r="8" spans="2:15" ht="33" customHeight="1" x14ac:dyDescent="0.25">
      <c r="B8" s="434" t="s">
        <v>40</v>
      </c>
      <c r="C8" s="435">
        <v>2007</v>
      </c>
      <c r="D8" s="436">
        <v>2008</v>
      </c>
      <c r="E8" s="436">
        <v>2009</v>
      </c>
      <c r="F8" s="436">
        <v>2010</v>
      </c>
      <c r="G8" s="436">
        <v>2011</v>
      </c>
      <c r="H8" s="436">
        <v>2012</v>
      </c>
      <c r="I8" s="436">
        <v>2013</v>
      </c>
      <c r="J8" s="436">
        <v>2014</v>
      </c>
      <c r="K8" s="436">
        <v>2015</v>
      </c>
      <c r="L8" s="436">
        <v>2016</v>
      </c>
      <c r="M8" s="436">
        <v>2017</v>
      </c>
      <c r="N8" s="436">
        <v>2018</v>
      </c>
      <c r="O8" s="436">
        <v>2019</v>
      </c>
    </row>
    <row r="9" spans="2:15" ht="33" customHeight="1" x14ac:dyDescent="0.25">
      <c r="B9" s="442" t="s">
        <v>609</v>
      </c>
      <c r="C9" s="156">
        <v>517245</v>
      </c>
      <c r="D9" s="156">
        <v>610100</v>
      </c>
      <c r="E9" s="156">
        <v>717732</v>
      </c>
      <c r="F9" s="156">
        <v>749536</v>
      </c>
      <c r="G9" s="156">
        <v>880755</v>
      </c>
      <c r="H9" s="156">
        <v>830714</v>
      </c>
      <c r="I9" s="156">
        <v>1014738</v>
      </c>
      <c r="J9" s="156">
        <v>997019</v>
      </c>
      <c r="K9" s="156">
        <v>927322</v>
      </c>
      <c r="L9" s="156">
        <v>964474</v>
      </c>
      <c r="M9" s="156">
        <v>1263183</v>
      </c>
      <c r="N9" s="156">
        <v>1299727</v>
      </c>
      <c r="O9" s="156">
        <v>1289026</v>
      </c>
    </row>
    <row r="10" spans="2:15" ht="33" customHeight="1" x14ac:dyDescent="0.25">
      <c r="B10" s="443" t="s">
        <v>610</v>
      </c>
      <c r="C10" s="156">
        <v>182514</v>
      </c>
      <c r="D10" s="156">
        <v>196093</v>
      </c>
      <c r="E10" s="156">
        <v>206754</v>
      </c>
      <c r="F10" s="156">
        <v>219928</v>
      </c>
      <c r="G10" s="156">
        <v>251598</v>
      </c>
      <c r="H10" s="156">
        <v>319080</v>
      </c>
      <c r="I10" s="156">
        <v>322788</v>
      </c>
      <c r="J10" s="156">
        <v>345484</v>
      </c>
      <c r="K10" s="156">
        <v>327734</v>
      </c>
      <c r="L10" s="156">
        <v>322702</v>
      </c>
      <c r="M10" s="156">
        <v>348760</v>
      </c>
      <c r="N10" s="156">
        <v>355410</v>
      </c>
      <c r="O10" s="156">
        <v>317862</v>
      </c>
    </row>
    <row r="11" spans="2:15" ht="33" customHeight="1" x14ac:dyDescent="0.3">
      <c r="B11" s="605" t="s">
        <v>606</v>
      </c>
      <c r="C11" s="158">
        <v>699759</v>
      </c>
      <c r="D11" s="158">
        <v>806193</v>
      </c>
      <c r="E11" s="158">
        <v>924486</v>
      </c>
      <c r="F11" s="158">
        <v>969464</v>
      </c>
      <c r="G11" s="158">
        <v>1132353</v>
      </c>
      <c r="H11" s="158">
        <v>1149794</v>
      </c>
      <c r="I11" s="158">
        <v>1337526</v>
      </c>
      <c r="J11" s="158">
        <v>1342503</v>
      </c>
      <c r="K11" s="158">
        <v>1255056</v>
      </c>
      <c r="L11" s="158">
        <v>1287176</v>
      </c>
      <c r="M11" s="158">
        <v>1611943</v>
      </c>
      <c r="N11" s="158">
        <v>1655137</v>
      </c>
      <c r="O11" s="158">
        <v>1606888</v>
      </c>
    </row>
    <row r="12" spans="2:15" ht="33" customHeight="1" x14ac:dyDescent="0.25">
      <c r="B12" s="443" t="s">
        <v>576</v>
      </c>
      <c r="C12" s="156">
        <v>1076326.8959901121</v>
      </c>
      <c r="D12" s="156">
        <v>1136732.8851212643</v>
      </c>
      <c r="E12" s="156">
        <v>1200529</v>
      </c>
      <c r="F12" s="156">
        <v>1265247</v>
      </c>
      <c r="G12" s="156">
        <v>1339063</v>
      </c>
      <c r="H12" s="156">
        <v>1412506</v>
      </c>
      <c r="I12" s="156">
        <v>1493575</v>
      </c>
      <c r="J12" s="156">
        <v>1549274</v>
      </c>
      <c r="K12" s="156">
        <v>1574429</v>
      </c>
      <c r="L12" s="156">
        <v>1586742</v>
      </c>
      <c r="M12" s="156">
        <v>1566510</v>
      </c>
      <c r="N12" s="156">
        <v>1559140</v>
      </c>
      <c r="O12" s="156">
        <v>1544792</v>
      </c>
    </row>
    <row r="13" spans="2:15" ht="33" customHeight="1" x14ac:dyDescent="0.25">
      <c r="B13" s="443" t="s">
        <v>577</v>
      </c>
      <c r="C13" s="156">
        <v>365549.76039002079</v>
      </c>
      <c r="D13" s="156">
        <v>371187.40723268554</v>
      </c>
      <c r="E13" s="156">
        <v>376912</v>
      </c>
      <c r="F13" s="156">
        <v>393516</v>
      </c>
      <c r="G13" s="156">
        <v>414605</v>
      </c>
      <c r="H13" s="156">
        <v>414636</v>
      </c>
      <c r="I13" s="156">
        <v>399697</v>
      </c>
      <c r="J13" s="156">
        <v>398386</v>
      </c>
      <c r="K13" s="156">
        <v>365305</v>
      </c>
      <c r="L13" s="156">
        <v>350750</v>
      </c>
      <c r="M13" s="156">
        <v>344148</v>
      </c>
      <c r="N13" s="156">
        <v>340064</v>
      </c>
      <c r="O13" s="156">
        <v>339535</v>
      </c>
    </row>
    <row r="14" spans="2:15" ht="33" customHeight="1" x14ac:dyDescent="0.25">
      <c r="B14" s="605" t="s">
        <v>569</v>
      </c>
      <c r="C14" s="158">
        <v>1441876.6563801328</v>
      </c>
      <c r="D14" s="158">
        <v>1507920.2923539497</v>
      </c>
      <c r="E14" s="158">
        <v>1577441</v>
      </c>
      <c r="F14" s="158">
        <v>1658763</v>
      </c>
      <c r="G14" s="158">
        <v>1753668</v>
      </c>
      <c r="H14" s="158">
        <v>1827142</v>
      </c>
      <c r="I14" s="158">
        <v>1893272</v>
      </c>
      <c r="J14" s="158">
        <v>1947660</v>
      </c>
      <c r="K14" s="158">
        <v>1939734</v>
      </c>
      <c r="L14" s="158">
        <v>1937492</v>
      </c>
      <c r="M14" s="158">
        <v>1910658</v>
      </c>
      <c r="N14" s="158">
        <v>1899204</v>
      </c>
      <c r="O14" s="158">
        <v>1884327</v>
      </c>
    </row>
    <row r="15" spans="2:15" ht="5.45" customHeight="1" x14ac:dyDescent="0.3">
      <c r="C15" s="170"/>
      <c r="D15" s="170"/>
      <c r="E15" s="170"/>
      <c r="F15" s="170"/>
      <c r="G15" s="170"/>
      <c r="H15" s="170"/>
      <c r="I15" s="170"/>
      <c r="J15" s="170"/>
      <c r="K15" s="170"/>
      <c r="L15" s="170"/>
      <c r="M15" s="170"/>
    </row>
    <row r="16" spans="2:15" ht="13.15" customHeight="1" x14ac:dyDescent="0.3">
      <c r="B16" s="160" t="s">
        <v>235</v>
      </c>
      <c r="C16" s="216"/>
      <c r="D16" s="216"/>
      <c r="E16" s="216"/>
      <c r="F16" s="216"/>
      <c r="G16" s="216"/>
      <c r="H16" s="216"/>
      <c r="I16" s="216"/>
      <c r="J16" s="216"/>
      <c r="K16" s="216"/>
      <c r="L16" s="216"/>
      <c r="M16" s="216"/>
    </row>
    <row r="17" spans="2:16" ht="15.6" customHeight="1" x14ac:dyDescent="0.3">
      <c r="B17" s="160"/>
      <c r="C17" s="216"/>
      <c r="D17" s="216"/>
      <c r="E17" s="216"/>
      <c r="F17" s="216"/>
      <c r="G17" s="216"/>
      <c r="H17" s="216"/>
      <c r="I17" s="216"/>
      <c r="J17" s="216"/>
      <c r="K17" s="216"/>
      <c r="L17" s="216"/>
      <c r="M17" s="216"/>
      <c r="N17" s="216"/>
      <c r="O17" s="216"/>
    </row>
    <row r="18" spans="2:16" ht="18" customHeight="1" x14ac:dyDescent="0.3">
      <c r="B18" s="690"/>
      <c r="C18" s="216"/>
      <c r="D18" s="216"/>
      <c r="E18" s="216"/>
      <c r="F18" s="216"/>
      <c r="G18" s="216"/>
      <c r="H18" s="216"/>
      <c r="I18" s="216"/>
      <c r="J18" s="216"/>
      <c r="K18" s="216"/>
      <c r="L18" s="216"/>
      <c r="M18" s="216"/>
      <c r="N18" s="216"/>
      <c r="O18" s="216"/>
    </row>
    <row r="19" spans="2:16" ht="18" customHeight="1" x14ac:dyDescent="0.3">
      <c r="B19" s="190"/>
      <c r="C19" s="606"/>
      <c r="D19" s="170"/>
      <c r="E19" s="170"/>
      <c r="F19" s="170"/>
      <c r="G19" s="170"/>
      <c r="H19" s="170"/>
      <c r="I19" s="170"/>
      <c r="J19" s="170"/>
      <c r="K19" s="170"/>
      <c r="L19" s="170"/>
      <c r="M19" s="170"/>
    </row>
    <row r="20" spans="2:16" ht="31.9" customHeight="1" x14ac:dyDescent="0.25">
      <c r="B20" s="962" t="s">
        <v>504</v>
      </c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</row>
    <row r="21" spans="2:16" ht="14.45" x14ac:dyDescent="0.3">
      <c r="B21" s="105"/>
      <c r="C21" s="105"/>
      <c r="D21" s="105"/>
      <c r="E21" s="105"/>
      <c r="F21" s="105"/>
      <c r="G21" s="105"/>
      <c r="H21" s="105"/>
      <c r="I21" s="105"/>
      <c r="J21" s="105"/>
      <c r="K21" s="105"/>
      <c r="L21" s="105"/>
      <c r="M21" s="105"/>
      <c r="N21" s="105"/>
      <c r="O21" s="105"/>
    </row>
    <row r="22" spans="2:16" ht="14.45" x14ac:dyDescent="0.3">
      <c r="B22" s="105"/>
      <c r="C22" s="105"/>
      <c r="D22" s="105"/>
      <c r="E22" s="105"/>
      <c r="F22" s="105"/>
      <c r="G22" s="105"/>
      <c r="H22" s="105"/>
      <c r="I22" s="105"/>
      <c r="J22" s="105"/>
      <c r="K22" s="105"/>
      <c r="L22" s="105"/>
      <c r="M22" s="105"/>
      <c r="N22" s="105"/>
      <c r="O22" s="105"/>
      <c r="P22" s="105"/>
    </row>
    <row r="23" spans="2:16" ht="14.45" x14ac:dyDescent="0.3">
      <c r="B23" s="665"/>
      <c r="C23" s="666">
        <v>2007</v>
      </c>
      <c r="D23" s="666">
        <v>2008</v>
      </c>
      <c r="E23" s="666">
        <v>2009</v>
      </c>
      <c r="F23" s="667">
        <v>2010</v>
      </c>
      <c r="G23" s="668">
        <v>2011</v>
      </c>
      <c r="H23" s="668">
        <v>2012</v>
      </c>
      <c r="I23" s="668">
        <v>2013</v>
      </c>
      <c r="J23" s="668">
        <v>2014</v>
      </c>
      <c r="K23" s="668">
        <v>2015</v>
      </c>
      <c r="L23" s="668">
        <v>2016</v>
      </c>
      <c r="M23" s="668">
        <v>2017</v>
      </c>
      <c r="N23" s="668">
        <v>2018</v>
      </c>
      <c r="O23" s="669">
        <v>2019</v>
      </c>
      <c r="P23" s="105"/>
    </row>
    <row r="24" spans="2:16" x14ac:dyDescent="0.25">
      <c r="B24" s="670" t="s">
        <v>195</v>
      </c>
      <c r="C24" s="671">
        <f>+(C9/C12)*1000</f>
        <v>480.56496769430515</v>
      </c>
      <c r="D24" s="671">
        <f t="shared" ref="D24:O24" si="0">+(D9/D12)*1000</f>
        <v>536.71360086931577</v>
      </c>
      <c r="E24" s="671">
        <f t="shared" si="0"/>
        <v>597.84644935690847</v>
      </c>
      <c r="F24" s="671">
        <f t="shared" si="0"/>
        <v>592.40290630999323</v>
      </c>
      <c r="G24" s="671">
        <f t="shared" si="0"/>
        <v>657.73977774010632</v>
      </c>
      <c r="H24" s="671">
        <f t="shared" si="0"/>
        <v>588.11360801299247</v>
      </c>
      <c r="I24" s="671">
        <f t="shared" si="0"/>
        <v>679.40210568602174</v>
      </c>
      <c r="J24" s="671">
        <f t="shared" si="0"/>
        <v>643.53949010956103</v>
      </c>
      <c r="K24" s="671">
        <f t="shared" si="0"/>
        <v>588.9894050477983</v>
      </c>
      <c r="L24" s="671">
        <f t="shared" si="0"/>
        <v>607.83290541247413</v>
      </c>
      <c r="M24" s="671">
        <f t="shared" si="0"/>
        <v>806.36765804239997</v>
      </c>
      <c r="N24" s="671">
        <f t="shared" si="0"/>
        <v>833.61789191477351</v>
      </c>
      <c r="O24" s="671">
        <f t="shared" si="0"/>
        <v>834.43337355449796</v>
      </c>
      <c r="P24" s="105"/>
    </row>
    <row r="25" spans="2:16" x14ac:dyDescent="0.25">
      <c r="B25" s="670" t="s">
        <v>194</v>
      </c>
      <c r="C25" s="671">
        <f>(C10/C13)*1000</f>
        <v>499.2863346573335</v>
      </c>
      <c r="D25" s="671">
        <f t="shared" ref="D25:O25" si="1">(D10/D13)*1000</f>
        <v>528.28570199062699</v>
      </c>
      <c r="E25" s="671">
        <f t="shared" si="1"/>
        <v>548.54714097720421</v>
      </c>
      <c r="F25" s="671">
        <f t="shared" si="1"/>
        <v>558.87943565191756</v>
      </c>
      <c r="G25" s="671">
        <f t="shared" si="1"/>
        <v>606.83783360065604</v>
      </c>
      <c r="H25" s="671">
        <f t="shared" si="1"/>
        <v>769.54244204555323</v>
      </c>
      <c r="I25" s="671">
        <f t="shared" si="1"/>
        <v>807.58174317045166</v>
      </c>
      <c r="J25" s="671">
        <f t="shared" si="1"/>
        <v>867.20918907792941</v>
      </c>
      <c r="K25" s="671">
        <f t="shared" si="1"/>
        <v>897.15169515883986</v>
      </c>
      <c r="L25" s="671">
        <f t="shared" si="1"/>
        <v>920.03421240199566</v>
      </c>
      <c r="M25" s="671">
        <f t="shared" si="1"/>
        <v>1013.4012111068494</v>
      </c>
      <c r="N25" s="671">
        <f t="shared" si="1"/>
        <v>1045.1267996612403</v>
      </c>
      <c r="O25" s="671">
        <f t="shared" si="1"/>
        <v>936.16858350390976</v>
      </c>
      <c r="P25" s="105"/>
    </row>
    <row r="26" spans="2:16" x14ac:dyDescent="0.25">
      <c r="B26" s="81" t="s">
        <v>228</v>
      </c>
      <c r="C26" s="672">
        <f>+C25/C24</f>
        <v>1.0389569948322519</v>
      </c>
      <c r="D26" s="672">
        <f t="shared" ref="D26:O26" si="2">+D25/D24</f>
        <v>0.98429721388644131</v>
      </c>
      <c r="E26" s="672">
        <f t="shared" si="2"/>
        <v>0.91753851104621509</v>
      </c>
      <c r="F26" s="672">
        <f t="shared" si="2"/>
        <v>0.94341102938388777</v>
      </c>
      <c r="G26" s="672">
        <f t="shared" si="2"/>
        <v>0.92261081682737567</v>
      </c>
      <c r="H26" s="672">
        <f t="shared" si="2"/>
        <v>1.3084928346506695</v>
      </c>
      <c r="I26" s="672">
        <f t="shared" si="2"/>
        <v>1.1886653520966077</v>
      </c>
      <c r="J26" s="672">
        <f t="shared" si="2"/>
        <v>1.3475617307187926</v>
      </c>
      <c r="K26" s="672">
        <f t="shared" si="2"/>
        <v>1.5232051501606099</v>
      </c>
      <c r="L26" s="672">
        <f t="shared" si="2"/>
        <v>1.5136301509995784</v>
      </c>
      <c r="M26" s="672">
        <f t="shared" si="2"/>
        <v>1.2567483343355559</v>
      </c>
      <c r="N26" s="672">
        <f t="shared" si="2"/>
        <v>1.2537240500688422</v>
      </c>
      <c r="O26" s="672">
        <f t="shared" si="2"/>
        <v>1.1219213099256118</v>
      </c>
      <c r="P26" s="105"/>
    </row>
    <row r="27" spans="2:16" ht="14.45" x14ac:dyDescent="0.3">
      <c r="B27" s="105"/>
      <c r="C27" s="105"/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  <c r="O27" s="105"/>
      <c r="P27" s="105"/>
    </row>
    <row r="28" spans="2:16" ht="14.45" x14ac:dyDescent="0.3">
      <c r="B28" s="105"/>
      <c r="C28" s="105"/>
      <c r="D28" s="105"/>
      <c r="E28" s="105"/>
      <c r="F28" s="105"/>
      <c r="G28" s="105"/>
      <c r="H28" s="105"/>
      <c r="I28" s="105"/>
      <c r="J28" s="105"/>
      <c r="K28" s="105"/>
      <c r="L28" s="105"/>
      <c r="M28" s="105"/>
      <c r="N28" s="105"/>
      <c r="O28" s="105"/>
      <c r="P28" s="105"/>
    </row>
    <row r="29" spans="2:16" ht="14.45" x14ac:dyDescent="0.3"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105"/>
    </row>
    <row r="30" spans="2:16" ht="14.45" x14ac:dyDescent="0.3"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105"/>
    </row>
    <row r="31" spans="2:16" ht="14.45" x14ac:dyDescent="0.3"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105"/>
    </row>
    <row r="32" spans="2:16" ht="14.45" x14ac:dyDescent="0.3"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105"/>
    </row>
    <row r="33" spans="2:15" ht="14.45" x14ac:dyDescent="0.3"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</row>
    <row r="34" spans="2:15" x14ac:dyDescent="0.25"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</row>
    <row r="35" spans="2:15" x14ac:dyDescent="0.25">
      <c r="B35" s="84"/>
      <c r="C35" s="84"/>
      <c r="D35" s="84"/>
      <c r="E35" s="84"/>
      <c r="F35" s="84"/>
      <c r="G35" s="84"/>
      <c r="H35" s="84"/>
      <c r="I35" s="84"/>
      <c r="J35" s="84"/>
      <c r="K35" s="84"/>
      <c r="L35" s="84"/>
      <c r="M35" s="84"/>
      <c r="N35" s="84"/>
      <c r="O35" s="84"/>
    </row>
    <row r="36" spans="2:15" x14ac:dyDescent="0.25">
      <c r="B36" s="84"/>
      <c r="C36" s="84"/>
      <c r="D36" s="84"/>
      <c r="E36" s="84"/>
      <c r="F36" s="84"/>
      <c r="G36" s="84"/>
      <c r="H36" s="84"/>
      <c r="I36" s="84"/>
      <c r="J36" s="84"/>
      <c r="K36" s="84"/>
      <c r="L36" s="84"/>
      <c r="M36" s="84"/>
      <c r="N36" s="84"/>
      <c r="O36" s="84"/>
    </row>
    <row r="54" spans="2:2" ht="15.75" x14ac:dyDescent="0.3">
      <c r="B54" s="160" t="s">
        <v>235</v>
      </c>
    </row>
    <row r="55" spans="2:2" ht="15.75" x14ac:dyDescent="0.3">
      <c r="B55" s="160" t="s">
        <v>229</v>
      </c>
    </row>
  </sheetData>
  <sheetProtection selectLockedCells="1" selectUnlockedCells="1"/>
  <mergeCells count="5">
    <mergeCell ref="B3:O3"/>
    <mergeCell ref="B4:O4"/>
    <mergeCell ref="B5:M5"/>
    <mergeCell ref="B7:O7"/>
    <mergeCell ref="B20:O20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P55"/>
  <sheetViews>
    <sheetView showGridLines="0" showZeros="0" zoomScale="80" zoomScaleNormal="80" zoomScaleSheetLayoutView="100" workbookViewId="0">
      <selection activeCell="E8" sqref="E8"/>
    </sheetView>
  </sheetViews>
  <sheetFormatPr baseColWidth="10" defaultColWidth="21" defaultRowHeight="15" x14ac:dyDescent="0.25"/>
  <cols>
    <col min="1" max="1" width="2.85546875" style="144" customWidth="1"/>
    <col min="2" max="2" width="50.28515625" style="144" customWidth="1"/>
    <col min="3" max="15" width="15.28515625" style="144" customWidth="1"/>
    <col min="16" max="17" width="11.42578125" style="144" customWidth="1"/>
    <col min="18" max="16384" width="21" style="144"/>
  </cols>
  <sheetData>
    <row r="1" spans="2:15" ht="84.75" customHeight="1" x14ac:dyDescent="0.3"/>
    <row r="2" spans="2:15" ht="21" customHeight="1" x14ac:dyDescent="0.3">
      <c r="J2" s="189"/>
    </row>
    <row r="3" spans="2:15" ht="22.15" customHeight="1" x14ac:dyDescent="0.25">
      <c r="B3" s="949" t="s">
        <v>451</v>
      </c>
      <c r="C3" s="949"/>
      <c r="D3" s="949"/>
      <c r="E3" s="949"/>
      <c r="F3" s="949"/>
      <c r="G3" s="949"/>
      <c r="H3" s="949"/>
      <c r="I3" s="949"/>
      <c r="J3" s="949"/>
      <c r="K3" s="949"/>
      <c r="L3" s="949"/>
      <c r="M3" s="949"/>
      <c r="N3" s="949"/>
      <c r="O3" s="949"/>
    </row>
    <row r="4" spans="2:15" ht="37.15" customHeight="1" x14ac:dyDescent="0.25">
      <c r="B4" s="926" t="s">
        <v>452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7.15" hidden="1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15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15" ht="25.15" customHeight="1" x14ac:dyDescent="0.25">
      <c r="B7" s="954" t="s">
        <v>124</v>
      </c>
      <c r="C7" s="954"/>
      <c r="D7" s="954"/>
      <c r="E7" s="954"/>
      <c r="F7" s="954"/>
      <c r="G7" s="954"/>
      <c r="H7" s="954"/>
      <c r="I7" s="954"/>
      <c r="J7" s="954"/>
      <c r="K7" s="954"/>
      <c r="L7" s="954"/>
      <c r="M7" s="954"/>
      <c r="N7" s="954"/>
      <c r="O7" s="954"/>
    </row>
    <row r="8" spans="2:15" ht="33" customHeight="1" x14ac:dyDescent="0.25">
      <c r="B8" s="434" t="s">
        <v>40</v>
      </c>
      <c r="C8" s="435">
        <v>2007</v>
      </c>
      <c r="D8" s="436">
        <v>2008</v>
      </c>
      <c r="E8" s="436">
        <v>2009</v>
      </c>
      <c r="F8" s="436">
        <v>2010</v>
      </c>
      <c r="G8" s="436">
        <v>2011</v>
      </c>
      <c r="H8" s="436">
        <v>2012</v>
      </c>
      <c r="I8" s="436">
        <v>2013</v>
      </c>
      <c r="J8" s="436">
        <v>2014</v>
      </c>
      <c r="K8" s="436">
        <v>2015</v>
      </c>
      <c r="L8" s="436">
        <v>2016</v>
      </c>
      <c r="M8" s="436">
        <v>2017</v>
      </c>
      <c r="N8" s="436">
        <v>2018</v>
      </c>
      <c r="O8" s="436">
        <v>2019</v>
      </c>
    </row>
    <row r="9" spans="2:15" ht="33" customHeight="1" x14ac:dyDescent="0.25">
      <c r="B9" s="442" t="s">
        <v>611</v>
      </c>
      <c r="C9" s="156">
        <v>511098</v>
      </c>
      <c r="D9" s="156">
        <v>688546</v>
      </c>
      <c r="E9" s="156">
        <v>735123</v>
      </c>
      <c r="F9" s="156">
        <v>850853</v>
      </c>
      <c r="G9" s="156">
        <v>872153</v>
      </c>
      <c r="H9" s="156">
        <v>893334</v>
      </c>
      <c r="I9" s="156">
        <v>987774</v>
      </c>
      <c r="J9" s="156">
        <v>1102249</v>
      </c>
      <c r="K9" s="156">
        <v>1184512</v>
      </c>
      <c r="L9" s="156">
        <v>1116003</v>
      </c>
      <c r="M9" s="156">
        <v>1185695</v>
      </c>
      <c r="N9" s="156">
        <v>1200085</v>
      </c>
      <c r="O9" s="156">
        <v>1197354</v>
      </c>
    </row>
    <row r="10" spans="2:15" ht="33" customHeight="1" x14ac:dyDescent="0.25">
      <c r="B10" s="443" t="s">
        <v>612</v>
      </c>
      <c r="C10" s="156">
        <v>352230</v>
      </c>
      <c r="D10" s="156">
        <v>422755</v>
      </c>
      <c r="E10" s="156">
        <v>463305</v>
      </c>
      <c r="F10" s="156">
        <v>469514</v>
      </c>
      <c r="G10" s="156">
        <v>545264</v>
      </c>
      <c r="H10" s="156">
        <v>685069</v>
      </c>
      <c r="I10" s="156">
        <v>634083</v>
      </c>
      <c r="J10" s="156">
        <v>833212</v>
      </c>
      <c r="K10" s="156">
        <v>867278</v>
      </c>
      <c r="L10" s="156">
        <v>851973</v>
      </c>
      <c r="M10" s="156">
        <v>899636</v>
      </c>
      <c r="N10" s="156">
        <v>971374</v>
      </c>
      <c r="O10" s="156">
        <v>1173735</v>
      </c>
    </row>
    <row r="11" spans="2:15" ht="33" customHeight="1" x14ac:dyDescent="0.3">
      <c r="B11" s="605" t="s">
        <v>606</v>
      </c>
      <c r="C11" s="158">
        <v>863328</v>
      </c>
      <c r="D11" s="158">
        <v>1111301</v>
      </c>
      <c r="E11" s="158">
        <v>1198428</v>
      </c>
      <c r="F11" s="158">
        <v>1320367</v>
      </c>
      <c r="G11" s="158">
        <v>1417417</v>
      </c>
      <c r="H11" s="158">
        <v>1578403</v>
      </c>
      <c r="I11" s="158">
        <v>1621857</v>
      </c>
      <c r="J11" s="158">
        <v>1935461</v>
      </c>
      <c r="K11" s="158">
        <v>2051790</v>
      </c>
      <c r="L11" s="158">
        <v>1967976</v>
      </c>
      <c r="M11" s="158">
        <v>2085331</v>
      </c>
      <c r="N11" s="158">
        <v>2171459</v>
      </c>
      <c r="O11" s="158">
        <v>2371089</v>
      </c>
    </row>
    <row r="12" spans="2:15" ht="33" customHeight="1" x14ac:dyDescent="0.25">
      <c r="B12" s="443" t="s">
        <v>580</v>
      </c>
      <c r="C12" s="156">
        <v>300127.68133403349</v>
      </c>
      <c r="D12" s="156">
        <v>303547.89989736385</v>
      </c>
      <c r="E12" s="156">
        <v>307007.09485557041</v>
      </c>
      <c r="F12" s="156">
        <v>310505.71037890995</v>
      </c>
      <c r="G12" s="156">
        <v>314044.19569934951</v>
      </c>
      <c r="H12" s="156">
        <v>317623.00516824902</v>
      </c>
      <c r="I12" s="156">
        <v>321242.59831470111</v>
      </c>
      <c r="J12" s="156">
        <v>324903.4399045363</v>
      </c>
      <c r="K12" s="156">
        <v>328606</v>
      </c>
      <c r="L12" s="156">
        <v>331743</v>
      </c>
      <c r="M12" s="156">
        <v>346456</v>
      </c>
      <c r="N12" s="156">
        <v>382312</v>
      </c>
      <c r="O12" s="156">
        <v>392735</v>
      </c>
    </row>
    <row r="13" spans="2:15" ht="33" customHeight="1" x14ac:dyDescent="0.25">
      <c r="B13" s="443" t="s">
        <v>581</v>
      </c>
      <c r="C13" s="156">
        <v>185490.8915231899</v>
      </c>
      <c r="D13" s="156">
        <v>191016.63199482468</v>
      </c>
      <c r="E13" s="156">
        <v>196706.98328647946</v>
      </c>
      <c r="F13" s="156">
        <v>202566.84912503141</v>
      </c>
      <c r="G13" s="156">
        <v>208601.27931850424</v>
      </c>
      <c r="H13" s="156">
        <v>214815.47410779903</v>
      </c>
      <c r="I13" s="156">
        <v>221214.78864806306</v>
      </c>
      <c r="J13" s="156">
        <v>227804.73762355722</v>
      </c>
      <c r="K13" s="156">
        <v>234591</v>
      </c>
      <c r="L13" s="156">
        <v>230276</v>
      </c>
      <c r="M13" s="156">
        <v>244430</v>
      </c>
      <c r="N13" s="156">
        <v>253049</v>
      </c>
      <c r="O13" s="156">
        <v>271930</v>
      </c>
    </row>
    <row r="14" spans="2:15" ht="33" customHeight="1" x14ac:dyDescent="0.25">
      <c r="B14" s="605" t="s">
        <v>569</v>
      </c>
      <c r="C14" s="158">
        <v>485618.57285722339</v>
      </c>
      <c r="D14" s="158">
        <v>494564.53189218853</v>
      </c>
      <c r="E14" s="158">
        <v>503714.07814204984</v>
      </c>
      <c r="F14" s="158">
        <v>513072.55950394133</v>
      </c>
      <c r="G14" s="158">
        <v>522645.47501785378</v>
      </c>
      <c r="H14" s="158">
        <v>532438.47927604802</v>
      </c>
      <c r="I14" s="158">
        <v>542457.3869627642</v>
      </c>
      <c r="J14" s="158">
        <v>552708.17752809357</v>
      </c>
      <c r="K14" s="158">
        <v>563197</v>
      </c>
      <c r="L14" s="158">
        <v>562019</v>
      </c>
      <c r="M14" s="158">
        <v>590886</v>
      </c>
      <c r="N14" s="158">
        <v>635361</v>
      </c>
      <c r="O14" s="158">
        <v>664665</v>
      </c>
    </row>
    <row r="15" spans="2:15" ht="5.45" customHeight="1" x14ac:dyDescent="0.3">
      <c r="C15" s="170"/>
      <c r="D15" s="170"/>
      <c r="E15" s="170"/>
      <c r="F15" s="170"/>
      <c r="G15" s="170"/>
      <c r="H15" s="170"/>
      <c r="I15" s="170"/>
      <c r="J15" s="170"/>
      <c r="K15" s="170"/>
      <c r="L15" s="170"/>
      <c r="M15" s="170"/>
    </row>
    <row r="16" spans="2:15" ht="13.15" customHeight="1" x14ac:dyDescent="0.3">
      <c r="B16" s="160" t="s">
        <v>635</v>
      </c>
      <c r="C16" s="216"/>
      <c r="D16" s="216"/>
      <c r="E16" s="216"/>
      <c r="F16" s="216"/>
      <c r="G16" s="216"/>
      <c r="H16" s="216"/>
      <c r="I16" s="216"/>
      <c r="J16" s="216"/>
      <c r="K16" s="216"/>
      <c r="L16" s="216"/>
      <c r="M16" s="216"/>
    </row>
    <row r="17" spans="2:16" ht="15.6" customHeight="1" x14ac:dyDescent="0.3">
      <c r="B17" s="160" t="s">
        <v>276</v>
      </c>
      <c r="C17" s="216"/>
      <c r="D17" s="216"/>
      <c r="E17" s="216"/>
      <c r="F17" s="216"/>
      <c r="G17" s="216"/>
      <c r="H17" s="216"/>
      <c r="I17" s="216"/>
      <c r="J17" s="216"/>
      <c r="K17" s="216"/>
      <c r="L17" s="216"/>
      <c r="M17" s="216"/>
      <c r="N17" s="216"/>
      <c r="O17" s="216"/>
    </row>
    <row r="18" spans="2:16" ht="18" customHeight="1" x14ac:dyDescent="0.3">
      <c r="B18" s="690"/>
      <c r="C18" s="216"/>
      <c r="D18" s="216"/>
      <c r="E18" s="216"/>
      <c r="F18" s="216"/>
      <c r="G18" s="216"/>
      <c r="H18" s="216"/>
      <c r="I18" s="216"/>
      <c r="J18" s="216"/>
      <c r="K18" s="216"/>
      <c r="L18" s="216"/>
      <c r="M18" s="216"/>
      <c r="N18" s="216"/>
      <c r="O18" s="216"/>
    </row>
    <row r="19" spans="2:16" ht="18" customHeight="1" x14ac:dyDescent="0.3">
      <c r="B19" s="190"/>
      <c r="C19" s="606"/>
      <c r="D19" s="170"/>
      <c r="E19" s="170"/>
      <c r="F19" s="170"/>
      <c r="G19" s="170"/>
      <c r="H19" s="170"/>
      <c r="I19" s="170"/>
      <c r="J19" s="170"/>
      <c r="K19" s="170"/>
      <c r="L19" s="170"/>
      <c r="M19" s="170"/>
    </row>
    <row r="20" spans="2:16" ht="31.9" customHeight="1" x14ac:dyDescent="0.25">
      <c r="B20" s="962" t="s">
        <v>505</v>
      </c>
      <c r="C20" s="962"/>
      <c r="D20" s="962"/>
      <c r="E20" s="962"/>
      <c r="F20" s="962"/>
      <c r="G20" s="962"/>
      <c r="H20" s="962"/>
      <c r="I20" s="962"/>
      <c r="J20" s="962"/>
      <c r="K20" s="962"/>
      <c r="L20" s="962"/>
      <c r="M20" s="962"/>
      <c r="N20" s="962"/>
      <c r="O20" s="962"/>
    </row>
    <row r="21" spans="2:16" ht="14.45" x14ac:dyDescent="0.3">
      <c r="B21" s="691"/>
      <c r="C21" s="691"/>
      <c r="D21" s="691"/>
      <c r="E21" s="691"/>
      <c r="F21" s="691"/>
      <c r="G21" s="691"/>
      <c r="H21" s="691"/>
      <c r="I21" s="691"/>
      <c r="J21" s="691"/>
      <c r="K21" s="691"/>
      <c r="L21" s="691"/>
      <c r="M21" s="691"/>
      <c r="N21" s="691"/>
      <c r="O21" s="105"/>
    </row>
    <row r="22" spans="2:16" ht="14.45" x14ac:dyDescent="0.3">
      <c r="B22" s="105"/>
      <c r="C22" s="105"/>
      <c r="D22" s="105"/>
      <c r="E22" s="105"/>
      <c r="F22" s="105"/>
      <c r="G22" s="105"/>
      <c r="H22" s="105"/>
      <c r="I22" s="105"/>
      <c r="J22" s="105"/>
      <c r="K22" s="105"/>
      <c r="L22" s="105"/>
      <c r="M22" s="105"/>
      <c r="N22" s="105"/>
      <c r="O22" s="105"/>
      <c r="P22" s="105"/>
    </row>
    <row r="23" spans="2:16" ht="14.45" x14ac:dyDescent="0.3">
      <c r="B23" s="665"/>
      <c r="C23" s="666">
        <v>2007</v>
      </c>
      <c r="D23" s="666">
        <v>2008</v>
      </c>
      <c r="E23" s="666">
        <v>2009</v>
      </c>
      <c r="F23" s="667">
        <v>2010</v>
      </c>
      <c r="G23" s="668">
        <v>2011</v>
      </c>
      <c r="H23" s="668">
        <v>2012</v>
      </c>
      <c r="I23" s="668">
        <v>2013</v>
      </c>
      <c r="J23" s="668">
        <v>2014</v>
      </c>
      <c r="K23" s="668">
        <v>2015</v>
      </c>
      <c r="L23" s="668">
        <v>2016</v>
      </c>
      <c r="M23" s="668">
        <v>2017</v>
      </c>
      <c r="N23" s="668">
        <v>2018</v>
      </c>
      <c r="O23" s="669">
        <v>2019</v>
      </c>
      <c r="P23" s="84"/>
    </row>
    <row r="24" spans="2:16" x14ac:dyDescent="0.25">
      <c r="B24" s="670" t="s">
        <v>195</v>
      </c>
      <c r="C24" s="671">
        <f>+(C9/C12)*1000</f>
        <v>1702.9352231964322</v>
      </c>
      <c r="D24" s="671">
        <f t="shared" ref="D24:O24" si="0">+(D9/D12)*1000</f>
        <v>2268.3273388905423</v>
      </c>
      <c r="E24" s="671">
        <f t="shared" si="0"/>
        <v>2394.4821221341285</v>
      </c>
      <c r="F24" s="671">
        <f t="shared" si="0"/>
        <v>2740.2169156944151</v>
      </c>
      <c r="G24" s="671">
        <f t="shared" si="0"/>
        <v>2777.166436901628</v>
      </c>
      <c r="H24" s="671">
        <f t="shared" si="0"/>
        <v>2812.5607574513988</v>
      </c>
      <c r="I24" s="671">
        <f t="shared" si="0"/>
        <v>3074.8537248236926</v>
      </c>
      <c r="J24" s="671">
        <f t="shared" si="0"/>
        <v>3392.5433363336033</v>
      </c>
      <c r="K24" s="671">
        <f t="shared" si="0"/>
        <v>3604.6572491068328</v>
      </c>
      <c r="L24" s="671">
        <f t="shared" si="0"/>
        <v>3364.0589251318042</v>
      </c>
      <c r="M24" s="671">
        <f t="shared" si="0"/>
        <v>3422.3537765257352</v>
      </c>
      <c r="N24" s="671">
        <f t="shared" si="0"/>
        <v>3139.019962752935</v>
      </c>
      <c r="O24" s="671">
        <f t="shared" si="0"/>
        <v>3048.7580684176355</v>
      </c>
      <c r="P24" s="84"/>
    </row>
    <row r="25" spans="2:16" x14ac:dyDescent="0.25">
      <c r="B25" s="670" t="s">
        <v>194</v>
      </c>
      <c r="C25" s="671">
        <f>(C10/C13)*1000</f>
        <v>1898.9072568879456</v>
      </c>
      <c r="D25" s="671">
        <f t="shared" ref="D25:O25" si="1">(D10/D13)*1000</f>
        <v>2213.1842425713694</v>
      </c>
      <c r="E25" s="671">
        <f t="shared" si="1"/>
        <v>2355.3052985681416</v>
      </c>
      <c r="F25" s="671">
        <f t="shared" si="1"/>
        <v>2317.8224967610536</v>
      </c>
      <c r="G25" s="671">
        <f t="shared" si="1"/>
        <v>2613.9053498682529</v>
      </c>
      <c r="H25" s="671">
        <f t="shared" si="1"/>
        <v>3189.1045225923417</v>
      </c>
      <c r="I25" s="671">
        <f t="shared" si="1"/>
        <v>2866.3680392940673</v>
      </c>
      <c r="J25" s="671">
        <f t="shared" si="1"/>
        <v>3657.570991244555</v>
      </c>
      <c r="K25" s="671">
        <f t="shared" si="1"/>
        <v>3696.9789974892474</v>
      </c>
      <c r="L25" s="671">
        <f t="shared" si="1"/>
        <v>3699.7906859594573</v>
      </c>
      <c r="M25" s="671">
        <f t="shared" si="1"/>
        <v>3680.5465777523218</v>
      </c>
      <c r="N25" s="671">
        <f t="shared" si="1"/>
        <v>3838.6794652419098</v>
      </c>
      <c r="O25" s="671">
        <f t="shared" si="1"/>
        <v>4316.3130217335338</v>
      </c>
      <c r="P25" s="84"/>
    </row>
    <row r="26" spans="2:16" x14ac:dyDescent="0.25">
      <c r="B26" s="81" t="s">
        <v>228</v>
      </c>
      <c r="C26" s="672">
        <f>+C25/C24</f>
        <v>1.1150789713091207</v>
      </c>
      <c r="D26" s="672">
        <f t="shared" ref="D26:O26" si="2">+D25/D24</f>
        <v>0.97568997411716429</v>
      </c>
      <c r="E26" s="672">
        <f t="shared" si="2"/>
        <v>0.98363870700731315</v>
      </c>
      <c r="F26" s="672">
        <f t="shared" si="2"/>
        <v>0.84585365614155406</v>
      </c>
      <c r="G26" s="672">
        <f t="shared" si="2"/>
        <v>0.94121307068094962</v>
      </c>
      <c r="H26" s="672">
        <f t="shared" si="2"/>
        <v>1.1338793354573247</v>
      </c>
      <c r="I26" s="672">
        <f t="shared" si="2"/>
        <v>0.93219655171025106</v>
      </c>
      <c r="J26" s="672">
        <f t="shared" si="2"/>
        <v>1.0781206394838194</v>
      </c>
      <c r="K26" s="672">
        <f t="shared" si="2"/>
        <v>1.0256117966292884</v>
      </c>
      <c r="L26" s="672">
        <f t="shared" si="2"/>
        <v>1.0997996076464382</v>
      </c>
      <c r="M26" s="672">
        <f t="shared" si="2"/>
        <v>1.0754430482896178</v>
      </c>
      <c r="N26" s="672">
        <f t="shared" si="2"/>
        <v>1.2228910649792013</v>
      </c>
      <c r="O26" s="672">
        <f t="shared" si="2"/>
        <v>1.4157610820112676</v>
      </c>
      <c r="P26" s="84"/>
    </row>
    <row r="27" spans="2:16" ht="14.45" x14ac:dyDescent="0.3">
      <c r="B27" s="105"/>
      <c r="C27" s="105"/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  <c r="O27" s="105"/>
      <c r="P27" s="84"/>
    </row>
    <row r="28" spans="2:16" ht="14.45" x14ac:dyDescent="0.3">
      <c r="B28" s="105"/>
      <c r="C28" s="105"/>
      <c r="D28" s="105"/>
      <c r="E28" s="105"/>
      <c r="F28" s="105"/>
      <c r="G28" s="105"/>
      <c r="H28" s="105"/>
      <c r="I28" s="105"/>
      <c r="J28" s="105"/>
      <c r="K28" s="105"/>
      <c r="L28" s="105"/>
      <c r="M28" s="105"/>
      <c r="N28" s="105"/>
      <c r="O28" s="105"/>
      <c r="P28" s="84"/>
    </row>
    <row r="29" spans="2:16" ht="14.45" x14ac:dyDescent="0.3"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</row>
    <row r="30" spans="2:16" ht="14.45" x14ac:dyDescent="0.3">
      <c r="B30" s="691"/>
      <c r="C30" s="691"/>
      <c r="D30" s="691"/>
      <c r="E30" s="691"/>
      <c r="F30" s="691"/>
      <c r="G30" s="691"/>
      <c r="H30" s="691"/>
      <c r="I30" s="691"/>
      <c r="J30" s="691"/>
      <c r="K30" s="691"/>
      <c r="L30" s="691"/>
      <c r="M30" s="691"/>
      <c r="N30" s="691"/>
      <c r="O30" s="691"/>
      <c r="P30" s="105"/>
    </row>
    <row r="31" spans="2:16" ht="14.45" x14ac:dyDescent="0.3">
      <c r="B31" s="105"/>
      <c r="C31" s="105"/>
      <c r="D31" s="105"/>
      <c r="E31" s="105"/>
      <c r="F31" s="105"/>
      <c r="G31" s="105"/>
      <c r="H31" s="105"/>
      <c r="I31" s="105"/>
      <c r="J31" s="105"/>
      <c r="K31" s="105"/>
      <c r="L31" s="105"/>
      <c r="M31" s="105"/>
      <c r="N31" s="105"/>
      <c r="O31" s="105"/>
      <c r="P31" s="105"/>
    </row>
    <row r="32" spans="2:16" ht="14.45" x14ac:dyDescent="0.3">
      <c r="B32" s="105"/>
      <c r="C32" s="105"/>
      <c r="D32" s="105"/>
      <c r="E32" s="105"/>
      <c r="F32" s="105"/>
      <c r="G32" s="105"/>
      <c r="H32" s="105"/>
      <c r="I32" s="105"/>
      <c r="J32" s="105"/>
      <c r="K32" s="105"/>
      <c r="L32" s="105"/>
      <c r="M32" s="105"/>
      <c r="N32" s="105"/>
      <c r="O32" s="105"/>
      <c r="P32" s="105"/>
    </row>
    <row r="33" spans="2:14" ht="14.45" x14ac:dyDescent="0.3">
      <c r="B33" s="691"/>
      <c r="C33" s="691"/>
      <c r="D33" s="691"/>
      <c r="E33" s="691"/>
      <c r="F33" s="691"/>
      <c r="G33" s="691"/>
      <c r="H33" s="691"/>
      <c r="I33" s="691"/>
      <c r="J33" s="691"/>
      <c r="K33" s="691"/>
      <c r="L33" s="691"/>
      <c r="M33" s="691"/>
      <c r="N33" s="691"/>
    </row>
    <row r="34" spans="2:14" x14ac:dyDescent="0.25">
      <c r="B34" s="691"/>
      <c r="C34" s="691"/>
      <c r="D34" s="691"/>
      <c r="E34" s="691"/>
      <c r="F34" s="691"/>
      <c r="G34" s="691"/>
      <c r="H34" s="691"/>
      <c r="I34" s="691"/>
      <c r="J34" s="691"/>
      <c r="K34" s="691"/>
      <c r="L34" s="691"/>
      <c r="M34" s="691"/>
      <c r="N34" s="691"/>
    </row>
    <row r="54" spans="2:2" ht="15.75" x14ac:dyDescent="0.3">
      <c r="B54" s="160" t="s">
        <v>276</v>
      </c>
    </row>
    <row r="55" spans="2:2" ht="15.75" x14ac:dyDescent="0.3">
      <c r="B55" s="160" t="s">
        <v>229</v>
      </c>
    </row>
  </sheetData>
  <sheetProtection selectLockedCells="1" selectUnlockedCells="1"/>
  <mergeCells count="5">
    <mergeCell ref="B3:O3"/>
    <mergeCell ref="B4:O4"/>
    <mergeCell ref="B5:M5"/>
    <mergeCell ref="B7:O7"/>
    <mergeCell ref="B20:O20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7">
    <tabColor rgb="FF92D050"/>
    <pageSetUpPr fitToPage="1"/>
  </sheetPr>
  <dimension ref="A1:T45"/>
  <sheetViews>
    <sheetView showGridLines="0" showZeros="0" zoomScale="80" zoomScaleNormal="80" zoomScaleSheetLayoutView="100" workbookViewId="0">
      <selection activeCell="B6" sqref="B6"/>
    </sheetView>
  </sheetViews>
  <sheetFormatPr baseColWidth="10" defaultColWidth="21" defaultRowHeight="15" x14ac:dyDescent="0.25"/>
  <cols>
    <col min="1" max="1" width="2.85546875" style="144" customWidth="1"/>
    <col min="2" max="2" width="54.85546875" style="144" customWidth="1"/>
    <col min="3" max="7" width="15.28515625" style="144" customWidth="1"/>
    <col min="8" max="10" width="15.28515625" style="152" customWidth="1"/>
    <col min="11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20" ht="84" customHeight="1" x14ac:dyDescent="0.3">
      <c r="K1" s="152"/>
    </row>
    <row r="2" spans="2:20" ht="21" customHeight="1" x14ac:dyDescent="0.3">
      <c r="H2" s="144"/>
      <c r="K2" s="152"/>
    </row>
    <row r="3" spans="2:20" ht="32.25" customHeight="1" x14ac:dyDescent="0.25">
      <c r="B3" s="926" t="s">
        <v>170</v>
      </c>
      <c r="C3" s="926"/>
      <c r="D3" s="926"/>
      <c r="E3" s="926"/>
      <c r="F3" s="926"/>
      <c r="G3" s="926"/>
      <c r="H3" s="926"/>
      <c r="I3" s="926"/>
      <c r="J3" s="926"/>
      <c r="K3" s="926"/>
      <c r="L3" s="926"/>
      <c r="M3" s="162"/>
    </row>
    <row r="4" spans="2:20" ht="39.6" customHeight="1" x14ac:dyDescent="0.25">
      <c r="B4" s="926" t="s">
        <v>394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162"/>
    </row>
    <row r="5" spans="2:20" ht="7.15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159"/>
      <c r="L5" s="159"/>
      <c r="M5" s="159"/>
    </row>
    <row r="6" spans="2:20" ht="21.75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</row>
    <row r="7" spans="2:20" ht="27" customHeight="1" x14ac:dyDescent="0.25">
      <c r="B7" s="954" t="s">
        <v>124</v>
      </c>
      <c r="C7" s="954"/>
      <c r="D7" s="954"/>
      <c r="E7" s="954"/>
      <c r="F7" s="954"/>
      <c r="G7" s="954"/>
      <c r="H7" s="954"/>
      <c r="I7" s="954"/>
      <c r="J7" s="954"/>
      <c r="K7" s="954"/>
      <c r="L7" s="954"/>
    </row>
    <row r="8" spans="2:20" ht="33" customHeight="1" x14ac:dyDescent="0.25">
      <c r="B8" s="564" t="s">
        <v>40</v>
      </c>
      <c r="C8" s="329">
        <v>2010</v>
      </c>
      <c r="D8" s="335">
        <v>2011</v>
      </c>
      <c r="E8" s="335">
        <v>2012</v>
      </c>
      <c r="F8" s="335">
        <v>2013</v>
      </c>
      <c r="G8" s="335">
        <v>2014</v>
      </c>
      <c r="H8" s="335">
        <v>2015</v>
      </c>
      <c r="I8" s="335">
        <v>2016</v>
      </c>
      <c r="J8" s="335">
        <v>2017</v>
      </c>
      <c r="K8" s="335">
        <v>2018</v>
      </c>
      <c r="L8" s="335">
        <v>2019</v>
      </c>
      <c r="N8" s="217"/>
      <c r="O8" s="217"/>
      <c r="P8" s="217"/>
      <c r="Q8" s="217"/>
      <c r="R8" s="217"/>
      <c r="S8" s="217"/>
      <c r="T8" s="217"/>
    </row>
    <row r="9" spans="2:20" ht="33" customHeight="1" x14ac:dyDescent="0.25">
      <c r="B9" s="345" t="s">
        <v>614</v>
      </c>
      <c r="C9" s="229">
        <v>45193.37745</v>
      </c>
      <c r="D9" s="229">
        <v>65915.305280000015</v>
      </c>
      <c r="E9" s="229">
        <v>62316.893720000022</v>
      </c>
      <c r="F9" s="229">
        <v>83195.009280000013</v>
      </c>
      <c r="G9" s="229">
        <v>101434.02941000003</v>
      </c>
      <c r="H9" s="229">
        <v>118720.78777</v>
      </c>
      <c r="I9" s="229">
        <v>112427.93278999999</v>
      </c>
      <c r="J9" s="229">
        <v>162600.44846300414</v>
      </c>
      <c r="K9" s="229">
        <v>212193.14266880386</v>
      </c>
      <c r="L9" s="229">
        <v>153347.8757525438</v>
      </c>
      <c r="N9" s="173"/>
      <c r="O9" s="173"/>
      <c r="P9" s="173"/>
      <c r="Q9" s="173"/>
      <c r="R9" s="173"/>
      <c r="S9" s="173"/>
      <c r="T9" s="173"/>
    </row>
    <row r="10" spans="2:20" ht="33" customHeight="1" x14ac:dyDescent="0.3">
      <c r="B10" s="147" t="s">
        <v>615</v>
      </c>
      <c r="C10" s="229">
        <v>17569.345519999995</v>
      </c>
      <c r="D10" s="229">
        <v>26299.777829999995</v>
      </c>
      <c r="E10" s="229">
        <v>31955.542850000009</v>
      </c>
      <c r="F10" s="229">
        <v>38020.84586999999</v>
      </c>
      <c r="G10" s="229">
        <v>47089.036539999994</v>
      </c>
      <c r="H10" s="229">
        <v>54852.59996</v>
      </c>
      <c r="I10" s="229">
        <v>50502.188949999996</v>
      </c>
      <c r="J10" s="229">
        <v>51051.604333899879</v>
      </c>
      <c r="K10" s="229">
        <v>52138.330435624761</v>
      </c>
      <c r="L10" s="229">
        <v>48366.71247603379</v>
      </c>
      <c r="N10" s="173"/>
      <c r="O10" s="173"/>
      <c r="P10" s="173"/>
      <c r="Q10" s="173"/>
      <c r="R10" s="173"/>
      <c r="S10" s="173"/>
      <c r="T10" s="173"/>
    </row>
    <row r="11" spans="2:20" ht="33" customHeight="1" x14ac:dyDescent="0.3">
      <c r="B11" s="147" t="s">
        <v>616</v>
      </c>
      <c r="C11" s="229">
        <v>19937.393660000002</v>
      </c>
      <c r="D11" s="229">
        <v>18611.520669999994</v>
      </c>
      <c r="E11" s="229">
        <v>17665.487079999999</v>
      </c>
      <c r="F11" s="229">
        <v>25413.018820000001</v>
      </c>
      <c r="G11" s="229">
        <v>21622.225369999996</v>
      </c>
      <c r="H11" s="229">
        <v>37658.03060999998</v>
      </c>
      <c r="I11" s="229">
        <v>15333.935690000002</v>
      </c>
      <c r="J11" s="229">
        <v>33519.143263249891</v>
      </c>
      <c r="K11" s="229">
        <v>25814.753769661806</v>
      </c>
      <c r="L11" s="229">
        <v>31524.69292158469</v>
      </c>
      <c r="N11" s="173"/>
      <c r="O11" s="173"/>
      <c r="P11" s="173"/>
      <c r="Q11" s="173"/>
      <c r="R11" s="173"/>
      <c r="S11" s="173"/>
      <c r="T11" s="173"/>
    </row>
    <row r="12" spans="2:20" ht="33" customHeight="1" x14ac:dyDescent="0.3">
      <c r="B12" s="147" t="s">
        <v>617</v>
      </c>
      <c r="C12" s="229">
        <v>281295</v>
      </c>
      <c r="D12" s="229">
        <v>311852</v>
      </c>
      <c r="E12" s="229">
        <v>326585</v>
      </c>
      <c r="F12" s="229">
        <v>330074</v>
      </c>
      <c r="G12" s="229">
        <v>349234</v>
      </c>
      <c r="H12" s="229">
        <v>346844</v>
      </c>
      <c r="I12" s="229">
        <v>326035</v>
      </c>
      <c r="J12" s="229">
        <v>362758</v>
      </c>
      <c r="K12" s="229">
        <v>362303</v>
      </c>
      <c r="L12" s="229">
        <v>354401</v>
      </c>
      <c r="N12" s="173"/>
      <c r="O12" s="173"/>
      <c r="P12" s="173"/>
      <c r="Q12" s="173"/>
      <c r="R12" s="173"/>
      <c r="S12" s="173"/>
      <c r="T12" s="173"/>
    </row>
    <row r="13" spans="2:20" s="217" customFormat="1" ht="33" customHeight="1" x14ac:dyDescent="0.3">
      <c r="B13" s="148" t="s">
        <v>613</v>
      </c>
      <c r="C13" s="565">
        <v>363995</v>
      </c>
      <c r="D13" s="565">
        <v>422679</v>
      </c>
      <c r="E13" s="565">
        <v>438523</v>
      </c>
      <c r="F13" s="565">
        <v>476703</v>
      </c>
      <c r="G13" s="565">
        <v>519379</v>
      </c>
      <c r="H13" s="565">
        <v>558075</v>
      </c>
      <c r="I13" s="565">
        <v>504299</v>
      </c>
      <c r="J13" s="565">
        <v>609929</v>
      </c>
      <c r="K13" s="565">
        <v>652449</v>
      </c>
      <c r="L13" s="565">
        <v>587640</v>
      </c>
      <c r="N13" s="218"/>
      <c r="O13" s="218"/>
      <c r="P13" s="218"/>
      <c r="Q13" s="218"/>
      <c r="R13" s="218"/>
      <c r="S13" s="218"/>
      <c r="T13" s="218"/>
    </row>
    <row r="14" spans="2:20" ht="17.25" customHeight="1" x14ac:dyDescent="0.3">
      <c r="B14" s="160" t="s">
        <v>273</v>
      </c>
      <c r="C14" s="219"/>
      <c r="D14" s="219"/>
      <c r="E14" s="219"/>
      <c r="F14" s="219"/>
      <c r="G14" s="219"/>
      <c r="H14" s="219"/>
      <c r="I14" s="219"/>
      <c r="J14" s="219"/>
      <c r="K14" s="219"/>
      <c r="L14" s="219"/>
      <c r="M14" s="219"/>
      <c r="N14" s="173"/>
      <c r="O14" s="173"/>
      <c r="P14" s="173"/>
      <c r="Q14" s="173"/>
      <c r="R14" s="173"/>
      <c r="S14" s="173"/>
      <c r="T14" s="173"/>
    </row>
    <row r="15" spans="2:20" ht="13.15" customHeight="1" x14ac:dyDescent="0.3">
      <c r="B15" s="160" t="s">
        <v>230</v>
      </c>
      <c r="C15" s="219"/>
      <c r="D15" s="219"/>
      <c r="E15" s="219"/>
      <c r="F15" s="219"/>
      <c r="G15" s="219"/>
      <c r="H15" s="219"/>
      <c r="I15" s="219"/>
      <c r="J15" s="219"/>
      <c r="K15" s="219"/>
      <c r="L15" s="219"/>
      <c r="M15" s="219"/>
      <c r="N15" s="173"/>
      <c r="O15" s="173"/>
      <c r="P15" s="173"/>
      <c r="Q15" s="173"/>
      <c r="R15" s="173"/>
      <c r="S15" s="173"/>
      <c r="T15" s="173"/>
    </row>
    <row r="16" spans="2:20" ht="15.75" customHeight="1" x14ac:dyDescent="0.3">
      <c r="B16" s="220"/>
      <c r="C16" s="219"/>
      <c r="D16" s="219"/>
      <c r="E16" s="219"/>
      <c r="F16" s="219"/>
      <c r="G16" s="219"/>
      <c r="H16" s="219"/>
      <c r="I16" s="219"/>
      <c r="J16" s="219"/>
      <c r="K16" s="219"/>
      <c r="L16" s="219"/>
      <c r="M16" s="219"/>
      <c r="N16" s="173"/>
      <c r="O16" s="173"/>
      <c r="P16" s="173"/>
      <c r="Q16" s="173"/>
      <c r="R16" s="173"/>
      <c r="S16" s="173"/>
      <c r="T16" s="173"/>
    </row>
    <row r="17" spans="2:20" ht="15.75" customHeight="1" x14ac:dyDescent="0.3">
      <c r="B17" s="219"/>
      <c r="C17" s="219"/>
      <c r="D17" s="219"/>
      <c r="E17" s="219"/>
      <c r="F17" s="219"/>
      <c r="G17" s="219"/>
      <c r="H17" s="219"/>
      <c r="I17" s="219"/>
      <c r="J17" s="219"/>
      <c r="K17" s="219"/>
      <c r="L17" s="219"/>
      <c r="M17" s="219"/>
      <c r="N17" s="173"/>
      <c r="O17" s="173"/>
      <c r="P17" s="173"/>
      <c r="Q17" s="173"/>
      <c r="R17" s="173"/>
      <c r="S17" s="173"/>
      <c r="T17" s="173"/>
    </row>
    <row r="18" spans="2:20" ht="15.75" customHeight="1" x14ac:dyDescent="0.3">
      <c r="B18" s="221"/>
      <c r="C18" s="222"/>
      <c r="D18" s="222"/>
      <c r="E18" s="222"/>
      <c r="F18" s="222"/>
      <c r="G18" s="222"/>
      <c r="H18" s="222"/>
      <c r="I18" s="222"/>
      <c r="J18" s="222"/>
      <c r="K18" s="222"/>
      <c r="L18" s="222"/>
      <c r="M18" s="222"/>
    </row>
    <row r="19" spans="2:20" ht="33" customHeight="1" x14ac:dyDescent="0.25">
      <c r="B19" s="926" t="s">
        <v>274</v>
      </c>
      <c r="C19" s="926"/>
      <c r="D19" s="926"/>
      <c r="E19" s="926"/>
      <c r="F19" s="926"/>
      <c r="G19" s="926"/>
      <c r="H19" s="926"/>
      <c r="I19" s="926"/>
      <c r="J19" s="926"/>
      <c r="K19" s="926"/>
      <c r="L19" s="926"/>
      <c r="M19" s="162"/>
    </row>
    <row r="20" spans="2:20" ht="21.75" customHeight="1" x14ac:dyDescent="0.3">
      <c r="B20" s="563"/>
      <c r="C20" s="563"/>
      <c r="D20" s="563"/>
      <c r="E20" s="563"/>
      <c r="F20" s="161"/>
      <c r="G20" s="161"/>
      <c r="H20" s="161"/>
      <c r="I20" s="161"/>
      <c r="J20" s="161"/>
      <c r="K20" s="162"/>
      <c r="L20" s="162"/>
      <c r="M20" s="162"/>
    </row>
    <row r="21" spans="2:20" ht="19.5" customHeight="1" x14ac:dyDescent="0.3">
      <c r="B21" s="79"/>
      <c r="C21" s="870"/>
      <c r="D21" s="870"/>
      <c r="E21" s="870"/>
      <c r="F21" s="387"/>
      <c r="G21" s="84"/>
      <c r="H21" s="85"/>
      <c r="I21" s="85"/>
      <c r="J21" s="85"/>
      <c r="K21" s="84"/>
    </row>
    <row r="22" spans="2:20" ht="19.5" customHeight="1" x14ac:dyDescent="0.3">
      <c r="B22" s="106"/>
      <c r="C22" s="125">
        <v>2018</v>
      </c>
      <c r="D22" s="121">
        <v>2019</v>
      </c>
      <c r="E22" s="125"/>
      <c r="F22" s="84"/>
      <c r="G22" s="871"/>
      <c r="H22" s="718"/>
      <c r="I22" s="84"/>
      <c r="J22" s="84"/>
      <c r="K22" s="84"/>
    </row>
    <row r="23" spans="2:20" ht="19.5" customHeight="1" x14ac:dyDescent="0.3">
      <c r="B23" s="96" t="str">
        <f>+B11</f>
        <v>Textos escolares</v>
      </c>
      <c r="C23" s="593">
        <f>+K11</f>
        <v>25814.753769661806</v>
      </c>
      <c r="D23" s="593">
        <f>+L11</f>
        <v>31524.69292158469</v>
      </c>
      <c r="E23" s="419"/>
      <c r="F23" s="84"/>
      <c r="G23" s="872"/>
      <c r="H23" s="718"/>
      <c r="I23" s="84"/>
      <c r="J23" s="84"/>
      <c r="K23" s="84"/>
    </row>
    <row r="24" spans="2:20" ht="19.5" customHeight="1" x14ac:dyDescent="0.3">
      <c r="B24" s="96" t="str">
        <f>+B10</f>
        <v>Uniformes</v>
      </c>
      <c r="C24" s="593">
        <f>+K10</f>
        <v>52138.330435624761</v>
      </c>
      <c r="D24" s="593">
        <f>+L10</f>
        <v>48366.71247603379</v>
      </c>
      <c r="E24" s="419"/>
      <c r="F24" s="84"/>
      <c r="G24" s="872"/>
      <c r="H24" s="718"/>
      <c r="I24" s="84"/>
      <c r="J24" s="84"/>
      <c r="K24" s="84"/>
    </row>
    <row r="25" spans="2:20" ht="19.5" customHeight="1" x14ac:dyDescent="0.3">
      <c r="B25" s="96" t="str">
        <f>+B9</f>
        <v>Alimentación</v>
      </c>
      <c r="C25" s="593">
        <f>+K9</f>
        <v>212193.14266880386</v>
      </c>
      <c r="D25" s="593">
        <f>+L9</f>
        <v>153347.8757525438</v>
      </c>
      <c r="E25" s="419"/>
      <c r="F25" s="84"/>
      <c r="G25" s="872"/>
      <c r="H25" s="718"/>
      <c r="I25" s="84"/>
      <c r="J25" s="84"/>
      <c r="K25" s="84"/>
    </row>
    <row r="26" spans="2:20" ht="19.5" customHeight="1" x14ac:dyDescent="0.3">
      <c r="B26" s="96" t="str">
        <f>+B12</f>
        <v>Otros gastos</v>
      </c>
      <c r="C26" s="593">
        <f>+K12</f>
        <v>362303</v>
      </c>
      <c r="D26" s="593">
        <f>+L12</f>
        <v>354401</v>
      </c>
      <c r="E26" s="419"/>
      <c r="F26" s="84"/>
      <c r="G26" s="872"/>
      <c r="H26" s="718"/>
      <c r="I26" s="84"/>
      <c r="J26" s="84"/>
      <c r="K26" s="84"/>
    </row>
    <row r="27" spans="2:20" ht="19.5" customHeight="1" x14ac:dyDescent="0.3">
      <c r="B27" s="124" t="str">
        <f>+B13</f>
        <v>Total consumo intermedio EGB</v>
      </c>
      <c r="C27" s="593">
        <f>+SUM(C23:C26)</f>
        <v>652449.2268740905</v>
      </c>
      <c r="D27" s="593">
        <f>+SUM(D23:D26)</f>
        <v>587640.28115016222</v>
      </c>
      <c r="E27" s="419"/>
      <c r="F27" s="84"/>
      <c r="G27" s="872"/>
      <c r="H27" s="718"/>
      <c r="I27" s="85"/>
      <c r="J27" s="85"/>
      <c r="K27" s="84"/>
    </row>
    <row r="28" spans="2:20" s="194" customFormat="1" ht="19.5" customHeight="1" x14ac:dyDescent="0.3">
      <c r="B28" s="117"/>
      <c r="C28" s="594">
        <f>+C27-K13</f>
        <v>0.22687409049831331</v>
      </c>
      <c r="D28" s="594">
        <f>+D27-L13</f>
        <v>0.28115016222000122</v>
      </c>
      <c r="E28" s="595"/>
      <c r="F28" s="113"/>
      <c r="G28" s="873"/>
      <c r="H28" s="873"/>
      <c r="I28" s="115"/>
      <c r="J28" s="115"/>
      <c r="K28" s="113"/>
    </row>
    <row r="29" spans="2:20" s="194" customFormat="1" ht="19.5" customHeight="1" x14ac:dyDescent="0.25">
      <c r="B29" s="114"/>
      <c r="C29" s="874"/>
      <c r="D29" s="874"/>
      <c r="E29" s="114"/>
      <c r="F29" s="113"/>
      <c r="G29" s="114"/>
      <c r="H29" s="115"/>
      <c r="I29" s="115"/>
      <c r="J29" s="115"/>
      <c r="K29" s="113"/>
    </row>
    <row r="30" spans="2:20" s="194" customFormat="1" ht="19.5" customHeight="1" x14ac:dyDescent="0.25">
      <c r="C30" s="201"/>
      <c r="D30" s="201"/>
      <c r="E30" s="193"/>
      <c r="G30" s="193"/>
      <c r="H30" s="226"/>
      <c r="I30" s="226"/>
      <c r="J30" s="226"/>
    </row>
    <row r="31" spans="2:20" s="194" customFormat="1" ht="19.5" customHeight="1" x14ac:dyDescent="0.25">
      <c r="C31" s="201"/>
      <c r="D31" s="201"/>
      <c r="E31" s="193"/>
      <c r="G31" s="193"/>
      <c r="H31" s="226"/>
      <c r="I31" s="226"/>
      <c r="J31" s="226"/>
    </row>
    <row r="32" spans="2:20" s="194" customFormat="1" ht="19.5" customHeight="1" x14ac:dyDescent="0.25">
      <c r="C32" s="201"/>
      <c r="D32" s="201"/>
      <c r="E32" s="193"/>
      <c r="G32" s="193"/>
      <c r="H32" s="226"/>
      <c r="I32" s="226"/>
      <c r="J32" s="226"/>
    </row>
    <row r="33" spans="1:10" s="194" customFormat="1" ht="19.5" customHeight="1" x14ac:dyDescent="0.25">
      <c r="C33" s="201"/>
      <c r="D33" s="201"/>
      <c r="E33" s="201"/>
      <c r="F33" s="193"/>
      <c r="G33" s="193"/>
      <c r="H33" s="226"/>
      <c r="I33" s="226"/>
      <c r="J33" s="226"/>
    </row>
    <row r="34" spans="1:10" s="194" customFormat="1" ht="19.5" customHeight="1" x14ac:dyDescent="0.25">
      <c r="C34" s="201"/>
      <c r="D34" s="201"/>
      <c r="E34" s="201"/>
      <c r="F34" s="193"/>
      <c r="G34" s="193"/>
      <c r="H34" s="226"/>
      <c r="I34" s="226"/>
      <c r="J34" s="226"/>
    </row>
    <row r="35" spans="1:10" ht="15.75" x14ac:dyDescent="0.3">
      <c r="A35" s="152"/>
      <c r="B35" s="160"/>
      <c r="C35" s="152"/>
      <c r="D35" s="152"/>
      <c r="E35" s="152"/>
    </row>
    <row r="36" spans="1:10" ht="15.75" x14ac:dyDescent="0.3">
      <c r="B36" s="160"/>
    </row>
    <row r="37" spans="1:10" ht="15.75" x14ac:dyDescent="0.3">
      <c r="B37" s="160"/>
    </row>
    <row r="44" spans="1:10" ht="15.75" x14ac:dyDescent="0.3">
      <c r="B44" s="160" t="s">
        <v>230</v>
      </c>
    </row>
    <row r="45" spans="1:10" ht="15.75" x14ac:dyDescent="0.3">
      <c r="B45" s="160" t="s">
        <v>229</v>
      </c>
    </row>
  </sheetData>
  <sheetProtection selectLockedCells="1" selectUnlockedCells="1"/>
  <mergeCells count="5">
    <mergeCell ref="B5:J5"/>
    <mergeCell ref="B3:L3"/>
    <mergeCell ref="B4:L4"/>
    <mergeCell ref="B19:L19"/>
    <mergeCell ref="B7:L7"/>
  </mergeCells>
  <conditionalFormatting sqref="C28:D28">
    <cfRule type="cellIs" dxfId="0" priority="1" operator="notEqual">
      <formula>0</formula>
    </cfRule>
  </conditionalFormatting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85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T39"/>
  <sheetViews>
    <sheetView showGridLines="0" showZeros="0" zoomScale="80" zoomScaleNormal="80" zoomScaleSheetLayoutView="100" workbookViewId="0">
      <selection activeCell="C9" sqref="C9"/>
    </sheetView>
  </sheetViews>
  <sheetFormatPr baseColWidth="10" defaultColWidth="21" defaultRowHeight="15" x14ac:dyDescent="0.25"/>
  <cols>
    <col min="1" max="1" width="2.85546875" style="144" customWidth="1"/>
    <col min="2" max="2" width="52.7109375" style="144" customWidth="1"/>
    <col min="3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20" ht="80.25" customHeight="1" x14ac:dyDescent="0.3"/>
    <row r="2" spans="2:20" ht="21" customHeight="1" x14ac:dyDescent="0.3"/>
    <row r="3" spans="2:20" ht="25.9" customHeight="1" x14ac:dyDescent="0.25">
      <c r="B3" s="926" t="s">
        <v>171</v>
      </c>
      <c r="C3" s="926"/>
      <c r="D3" s="926"/>
      <c r="E3" s="926"/>
      <c r="F3" s="926"/>
      <c r="G3" s="926"/>
      <c r="H3" s="926"/>
      <c r="I3" s="926"/>
      <c r="J3" s="926"/>
      <c r="K3" s="926"/>
      <c r="L3" s="926"/>
      <c r="M3" s="926"/>
      <c r="N3" s="926"/>
      <c r="O3" s="926"/>
    </row>
    <row r="4" spans="2:20" ht="33.6" customHeight="1" x14ac:dyDescent="0.25">
      <c r="B4" s="926" t="s">
        <v>395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20" ht="3.6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20" ht="21.75" customHeight="1" x14ac:dyDescent="0.25">
      <c r="B6" s="344" t="s">
        <v>38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2:20" ht="27" customHeight="1" x14ac:dyDescent="0.25">
      <c r="B7" s="954" t="s">
        <v>124</v>
      </c>
      <c r="C7" s="954"/>
      <c r="D7" s="954"/>
      <c r="E7" s="954"/>
      <c r="F7" s="954"/>
      <c r="G7" s="954"/>
      <c r="H7" s="954"/>
      <c r="I7" s="954"/>
      <c r="J7" s="954"/>
      <c r="K7" s="954"/>
      <c r="L7" s="954"/>
      <c r="M7" s="954"/>
      <c r="N7" s="954"/>
      <c r="O7" s="954"/>
    </row>
    <row r="8" spans="2:20" ht="33" customHeight="1" x14ac:dyDescent="0.25">
      <c r="B8" s="434" t="s">
        <v>40</v>
      </c>
      <c r="C8" s="454">
        <v>2007</v>
      </c>
      <c r="D8" s="455">
        <v>2008</v>
      </c>
      <c r="E8" s="455">
        <v>2009</v>
      </c>
      <c r="F8" s="455">
        <v>2010</v>
      </c>
      <c r="G8" s="455">
        <v>2011</v>
      </c>
      <c r="H8" s="455">
        <v>2012</v>
      </c>
      <c r="I8" s="455">
        <v>2013</v>
      </c>
      <c r="J8" s="455">
        <v>2014</v>
      </c>
      <c r="K8" s="455">
        <v>2015</v>
      </c>
      <c r="L8" s="455">
        <v>2016</v>
      </c>
      <c r="M8" s="455">
        <v>2017</v>
      </c>
      <c r="N8" s="455">
        <v>2018</v>
      </c>
      <c r="O8" s="455">
        <v>2019</v>
      </c>
      <c r="P8" s="217"/>
      <c r="Q8" s="217"/>
      <c r="R8" s="217"/>
      <c r="S8" s="217"/>
      <c r="T8" s="217"/>
    </row>
    <row r="9" spans="2:20" ht="42.6" customHeight="1" x14ac:dyDescent="0.25">
      <c r="B9" s="461" t="s">
        <v>618</v>
      </c>
      <c r="C9" s="228">
        <v>1153</v>
      </c>
      <c r="D9" s="228">
        <v>2353</v>
      </c>
      <c r="E9" s="228">
        <v>4473</v>
      </c>
      <c r="F9" s="228">
        <v>5150</v>
      </c>
      <c r="G9" s="228">
        <v>12286</v>
      </c>
      <c r="H9" s="228">
        <v>45868</v>
      </c>
      <c r="I9" s="228">
        <v>85521</v>
      </c>
      <c r="J9" s="228">
        <v>92916</v>
      </c>
      <c r="K9" s="228">
        <v>161658</v>
      </c>
      <c r="L9" s="228">
        <v>171212</v>
      </c>
      <c r="M9" s="228">
        <v>126861</v>
      </c>
      <c r="N9" s="228">
        <v>151362</v>
      </c>
      <c r="O9" s="228">
        <v>133111</v>
      </c>
      <c r="P9" s="173"/>
      <c r="Q9" s="173"/>
      <c r="R9" s="173"/>
      <c r="S9" s="173"/>
      <c r="T9" s="173"/>
    </row>
    <row r="10" spans="2:20" ht="42.6" customHeight="1" x14ac:dyDescent="0.3">
      <c r="B10" s="348" t="s">
        <v>619</v>
      </c>
      <c r="C10" s="228">
        <v>40690</v>
      </c>
      <c r="D10" s="228">
        <v>48645</v>
      </c>
      <c r="E10" s="228">
        <v>73061</v>
      </c>
      <c r="F10" s="228">
        <v>85023</v>
      </c>
      <c r="G10" s="228">
        <v>94209</v>
      </c>
      <c r="H10" s="228">
        <v>106415</v>
      </c>
      <c r="I10" s="228">
        <v>116207</v>
      </c>
      <c r="J10" s="228">
        <v>111865</v>
      </c>
      <c r="K10" s="228">
        <v>119637</v>
      </c>
      <c r="L10" s="228">
        <v>112539</v>
      </c>
      <c r="M10" s="228">
        <v>102055</v>
      </c>
      <c r="N10" s="228">
        <v>105653</v>
      </c>
      <c r="O10" s="228">
        <v>105296</v>
      </c>
      <c r="P10" s="173"/>
      <c r="Q10" s="173"/>
      <c r="R10" s="173"/>
      <c r="S10" s="173"/>
      <c r="T10" s="173"/>
    </row>
    <row r="11" spans="2:20" ht="17.25" customHeight="1" x14ac:dyDescent="0.3">
      <c r="B11" s="160" t="s">
        <v>230</v>
      </c>
      <c r="C11" s="464"/>
      <c r="D11" s="464"/>
      <c r="E11" s="464"/>
      <c r="F11" s="464"/>
      <c r="G11" s="464"/>
      <c r="H11" s="464"/>
      <c r="I11" s="464"/>
      <c r="J11" s="464"/>
      <c r="K11" s="464"/>
      <c r="L11" s="464"/>
      <c r="M11" s="464"/>
      <c r="N11" s="173"/>
      <c r="O11" s="173"/>
      <c r="P11" s="173"/>
      <c r="Q11" s="173"/>
      <c r="R11" s="173"/>
      <c r="S11" s="173"/>
      <c r="T11" s="173"/>
    </row>
    <row r="12" spans="2:20" ht="15.75" customHeight="1" x14ac:dyDescent="0.3">
      <c r="C12" s="464"/>
      <c r="D12" s="464"/>
      <c r="E12" s="464"/>
      <c r="F12" s="464"/>
      <c r="G12" s="464"/>
      <c r="H12" s="464"/>
      <c r="I12" s="464"/>
      <c r="J12" s="464"/>
      <c r="K12" s="464"/>
      <c r="L12" s="464"/>
      <c r="M12" s="464"/>
      <c r="N12" s="173"/>
      <c r="O12" s="173"/>
      <c r="P12" s="173"/>
      <c r="Q12" s="173"/>
      <c r="R12" s="173"/>
      <c r="S12" s="173"/>
      <c r="T12" s="173"/>
    </row>
    <row r="13" spans="2:20" ht="15.75" customHeight="1" x14ac:dyDescent="0.3">
      <c r="B13" s="464"/>
      <c r="C13" s="464"/>
      <c r="D13" s="464"/>
      <c r="E13" s="464"/>
      <c r="F13" s="464"/>
      <c r="G13" s="464"/>
      <c r="H13" s="464"/>
      <c r="I13" s="464"/>
      <c r="J13" s="464"/>
      <c r="K13" s="464"/>
      <c r="L13" s="464"/>
      <c r="M13" s="464"/>
      <c r="N13" s="173"/>
      <c r="O13" s="173"/>
      <c r="P13" s="173"/>
      <c r="Q13" s="173"/>
      <c r="R13" s="173"/>
      <c r="S13" s="173"/>
      <c r="T13" s="173"/>
    </row>
    <row r="14" spans="2:20" ht="15.75" customHeight="1" x14ac:dyDescent="0.3">
      <c r="B14" s="221"/>
      <c r="C14" s="222"/>
      <c r="D14" s="222"/>
      <c r="E14" s="222"/>
      <c r="F14" s="222"/>
      <c r="G14" s="222"/>
      <c r="H14" s="222"/>
      <c r="I14" s="222"/>
      <c r="J14" s="222"/>
      <c r="K14" s="222"/>
      <c r="L14" s="222"/>
      <c r="M14" s="222"/>
    </row>
    <row r="15" spans="2:20" ht="21.75" customHeight="1" x14ac:dyDescent="0.25">
      <c r="B15" s="926" t="s">
        <v>396</v>
      </c>
      <c r="C15" s="926"/>
      <c r="D15" s="926"/>
      <c r="E15" s="926"/>
      <c r="F15" s="926"/>
      <c r="G15" s="926"/>
      <c r="H15" s="926"/>
      <c r="I15" s="926"/>
      <c r="J15" s="926"/>
      <c r="K15" s="926"/>
      <c r="L15" s="926"/>
      <c r="M15" s="926"/>
      <c r="N15" s="926"/>
      <c r="O15" s="926"/>
    </row>
    <row r="16" spans="2:20" ht="19.5" customHeight="1" x14ac:dyDescent="0.3">
      <c r="B16" s="223"/>
      <c r="C16" s="223"/>
      <c r="D16" s="223"/>
      <c r="E16" s="223"/>
      <c r="F16" s="177"/>
    </row>
    <row r="17" spans="2:13" ht="19.5" customHeight="1" x14ac:dyDescent="0.3">
      <c r="C17" s="465"/>
      <c r="D17" s="465"/>
      <c r="E17" s="465"/>
      <c r="F17" s="465"/>
      <c r="G17" s="465"/>
      <c r="H17" s="465"/>
      <c r="I17" s="465"/>
      <c r="J17" s="465"/>
      <c r="K17" s="465"/>
      <c r="L17" s="465"/>
      <c r="M17" s="465"/>
    </row>
    <row r="18" spans="2:13" ht="19.5" customHeight="1" x14ac:dyDescent="0.3">
      <c r="B18" s="462"/>
      <c r="C18" s="462"/>
      <c r="E18" s="466"/>
      <c r="F18" s="225"/>
      <c r="G18" s="225"/>
    </row>
    <row r="19" spans="2:13" ht="19.5" customHeight="1" x14ac:dyDescent="0.3">
      <c r="B19" s="462"/>
      <c r="C19" s="462"/>
      <c r="D19" s="462"/>
      <c r="E19" s="462"/>
      <c r="F19" s="462"/>
      <c r="G19" s="462"/>
      <c r="H19" s="462"/>
      <c r="I19" s="462"/>
      <c r="J19" s="462"/>
      <c r="K19" s="462"/>
      <c r="L19" s="462"/>
      <c r="M19" s="462"/>
    </row>
    <row r="20" spans="2:13" ht="19.5" customHeight="1" x14ac:dyDescent="0.3">
      <c r="B20" s="467"/>
      <c r="C20" s="462"/>
      <c r="D20" s="462"/>
      <c r="E20" s="462"/>
      <c r="F20" s="462"/>
      <c r="G20" s="462"/>
      <c r="H20" s="462"/>
      <c r="I20" s="462"/>
      <c r="J20" s="462"/>
      <c r="K20" s="462"/>
      <c r="L20" s="462"/>
      <c r="M20" s="462"/>
    </row>
    <row r="21" spans="2:13" ht="19.5" customHeight="1" x14ac:dyDescent="0.3">
      <c r="B21" s="467"/>
      <c r="C21" s="462"/>
      <c r="D21" s="462"/>
      <c r="E21" s="462"/>
      <c r="F21" s="462"/>
      <c r="G21" s="462"/>
      <c r="H21" s="462"/>
      <c r="I21" s="462"/>
      <c r="J21" s="462"/>
      <c r="K21" s="462"/>
      <c r="L21" s="462"/>
      <c r="M21" s="462"/>
    </row>
    <row r="22" spans="2:13" ht="19.5" customHeight="1" x14ac:dyDescent="0.3">
      <c r="B22" s="462"/>
      <c r="C22" s="462"/>
      <c r="E22" s="466"/>
      <c r="F22" s="225"/>
      <c r="G22" s="225"/>
    </row>
    <row r="23" spans="2:13" ht="19.5" customHeight="1" x14ac:dyDescent="0.3">
      <c r="B23" s="462"/>
      <c r="C23" s="462"/>
      <c r="E23" s="466"/>
      <c r="F23" s="225"/>
      <c r="G23" s="225"/>
    </row>
    <row r="24" spans="2:13" ht="19.5" customHeight="1" x14ac:dyDescent="0.3">
      <c r="B24" s="468"/>
      <c r="C24" s="468"/>
      <c r="F24" s="466"/>
      <c r="G24" s="227"/>
      <c r="H24" s="253"/>
    </row>
    <row r="25" spans="2:13" ht="19.5" customHeight="1" x14ac:dyDescent="0.3">
      <c r="B25" s="253"/>
      <c r="C25" s="223"/>
      <c r="D25" s="248"/>
      <c r="E25" s="248"/>
      <c r="F25" s="227"/>
      <c r="G25" s="227"/>
      <c r="H25" s="253"/>
    </row>
    <row r="26" spans="2:13" s="194" customFormat="1" ht="19.5" customHeight="1" x14ac:dyDescent="0.3">
      <c r="D26" s="458"/>
      <c r="E26" s="458"/>
    </row>
    <row r="27" spans="2:13" s="194" customFormat="1" ht="19.5" customHeight="1" x14ac:dyDescent="0.3">
      <c r="C27" s="458"/>
      <c r="D27" s="458"/>
      <c r="E27" s="458"/>
    </row>
    <row r="28" spans="2:13" s="194" customFormat="1" ht="19.5" customHeight="1" x14ac:dyDescent="0.3">
      <c r="C28" s="458"/>
      <c r="D28" s="458"/>
      <c r="E28" s="458"/>
    </row>
    <row r="29" spans="2:13" s="194" customFormat="1" ht="19.5" customHeight="1" x14ac:dyDescent="0.3">
      <c r="C29" s="458"/>
      <c r="D29" s="458"/>
      <c r="E29" s="458"/>
    </row>
    <row r="30" spans="2:13" s="194" customFormat="1" ht="19.5" customHeight="1" x14ac:dyDescent="0.3">
      <c r="C30" s="458"/>
      <c r="D30" s="458"/>
      <c r="E30" s="458"/>
    </row>
    <row r="31" spans="2:13" s="194" customFormat="1" ht="19.5" customHeight="1" x14ac:dyDescent="0.3">
      <c r="C31" s="458"/>
      <c r="D31" s="458"/>
      <c r="E31" s="458"/>
    </row>
    <row r="32" spans="2:13" s="194" customFormat="1" ht="19.5" customHeight="1" x14ac:dyDescent="0.25">
      <c r="C32" s="458"/>
      <c r="D32" s="458"/>
      <c r="E32" s="458"/>
    </row>
    <row r="33" spans="2:5" s="194" customFormat="1" ht="19.5" customHeight="1" x14ac:dyDescent="0.25">
      <c r="C33" s="458"/>
      <c r="D33" s="458"/>
      <c r="E33" s="458"/>
    </row>
    <row r="34" spans="2:5" s="194" customFormat="1" ht="19.5" customHeight="1" x14ac:dyDescent="0.25">
      <c r="C34" s="458"/>
      <c r="D34" s="458"/>
      <c r="E34" s="458"/>
    </row>
    <row r="35" spans="2:5" s="194" customFormat="1" ht="19.5" customHeight="1" x14ac:dyDescent="0.25">
      <c r="C35" s="458"/>
      <c r="D35" s="458"/>
      <c r="E35" s="458"/>
    </row>
    <row r="36" spans="2:5" s="194" customFormat="1" ht="19.5" customHeight="1" x14ac:dyDescent="0.25">
      <c r="C36" s="458"/>
      <c r="D36" s="458"/>
      <c r="E36" s="458"/>
    </row>
    <row r="37" spans="2:5" s="194" customFormat="1" ht="19.5" customHeight="1" x14ac:dyDescent="0.25">
      <c r="C37" s="458"/>
      <c r="D37" s="458"/>
      <c r="E37" s="458"/>
    </row>
    <row r="38" spans="2:5" ht="15.75" x14ac:dyDescent="0.3">
      <c r="B38" s="160" t="s">
        <v>230</v>
      </c>
    </row>
    <row r="39" spans="2:5" ht="15.75" x14ac:dyDescent="0.3">
      <c r="B39" s="160" t="s">
        <v>229</v>
      </c>
    </row>
  </sheetData>
  <sheetProtection selectLockedCells="1" selectUnlockedCells="1"/>
  <mergeCells count="5">
    <mergeCell ref="B3:O3"/>
    <mergeCell ref="B4:O4"/>
    <mergeCell ref="B5:M5"/>
    <mergeCell ref="B15:O15"/>
    <mergeCell ref="B7:O7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85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>
    <tabColor rgb="FF92D050"/>
    <pageSetUpPr fitToPage="1"/>
  </sheetPr>
  <dimension ref="B1:P40"/>
  <sheetViews>
    <sheetView showGridLines="0" showZeros="0" zoomScale="80" zoomScaleNormal="80" zoomScaleSheetLayoutView="100" workbookViewId="0">
      <selection activeCell="C10" sqref="C10"/>
    </sheetView>
  </sheetViews>
  <sheetFormatPr baseColWidth="10" defaultColWidth="21" defaultRowHeight="15" x14ac:dyDescent="0.25"/>
  <cols>
    <col min="1" max="1" width="2" style="144" customWidth="1"/>
    <col min="2" max="2" width="52.85546875" style="144" customWidth="1"/>
    <col min="3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5" ht="72" customHeight="1" x14ac:dyDescent="0.3"/>
    <row r="2" spans="2:15" ht="28.9" customHeight="1" x14ac:dyDescent="0.3"/>
    <row r="3" spans="2:15" ht="21.6" customHeight="1" x14ac:dyDescent="0.25">
      <c r="B3" s="934" t="s">
        <v>175</v>
      </c>
      <c r="C3" s="934"/>
      <c r="D3" s="934"/>
      <c r="E3" s="934"/>
      <c r="F3" s="934"/>
      <c r="G3" s="934"/>
      <c r="H3" s="934"/>
      <c r="I3" s="934"/>
      <c r="J3" s="934"/>
      <c r="K3" s="934"/>
      <c r="L3" s="934"/>
      <c r="M3" s="934"/>
      <c r="N3" s="934"/>
      <c r="O3" s="934"/>
    </row>
    <row r="4" spans="2:15" ht="42.75" customHeight="1" x14ac:dyDescent="0.25">
      <c r="B4" s="926" t="s">
        <v>397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6.75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21.75" customHeight="1" x14ac:dyDescent="0.25">
      <c r="B6" s="344" t="s">
        <v>38</v>
      </c>
      <c r="C6" s="276"/>
      <c r="D6" s="276"/>
      <c r="E6" s="276"/>
      <c r="F6" s="276"/>
      <c r="G6" s="276"/>
      <c r="H6" s="276"/>
      <c r="I6" s="276"/>
      <c r="J6" s="276"/>
      <c r="K6" s="276"/>
      <c r="L6" s="276"/>
      <c r="M6" s="276"/>
      <c r="N6" s="276"/>
      <c r="O6" s="276"/>
    </row>
    <row r="7" spans="2:15" ht="27" customHeight="1" x14ac:dyDescent="0.25">
      <c r="B7" s="963" t="s">
        <v>124</v>
      </c>
      <c r="C7" s="963"/>
      <c r="D7" s="963"/>
      <c r="E7" s="963"/>
      <c r="F7" s="963"/>
      <c r="G7" s="963"/>
      <c r="H7" s="963"/>
      <c r="I7" s="963"/>
      <c r="J7" s="963"/>
      <c r="K7" s="963"/>
      <c r="L7" s="963"/>
      <c r="M7" s="963"/>
      <c r="N7" s="963"/>
      <c r="O7" s="963"/>
    </row>
    <row r="8" spans="2:15" ht="33" customHeight="1" x14ac:dyDescent="0.25">
      <c r="B8" s="564" t="s">
        <v>40</v>
      </c>
      <c r="C8" s="329">
        <v>2007</v>
      </c>
      <c r="D8" s="335">
        <v>2008</v>
      </c>
      <c r="E8" s="335">
        <v>2009</v>
      </c>
      <c r="F8" s="335">
        <v>2010</v>
      </c>
      <c r="G8" s="335">
        <v>2011</v>
      </c>
      <c r="H8" s="335">
        <v>2012</v>
      </c>
      <c r="I8" s="335">
        <v>2013</v>
      </c>
      <c r="J8" s="335">
        <v>2014</v>
      </c>
      <c r="K8" s="335">
        <v>2015</v>
      </c>
      <c r="L8" s="335">
        <v>2016</v>
      </c>
      <c r="M8" s="335">
        <v>2017</v>
      </c>
      <c r="N8" s="335">
        <v>2018</v>
      </c>
      <c r="O8" s="335">
        <v>2019</v>
      </c>
    </row>
    <row r="9" spans="2:15" ht="40.9" customHeight="1" x14ac:dyDescent="0.25">
      <c r="B9" s="345" t="s">
        <v>620</v>
      </c>
      <c r="C9" s="229">
        <v>259034</v>
      </c>
      <c r="D9" s="229">
        <v>371507</v>
      </c>
      <c r="E9" s="229">
        <v>346901</v>
      </c>
      <c r="F9" s="229">
        <v>391678</v>
      </c>
      <c r="G9" s="229">
        <v>429875</v>
      </c>
      <c r="H9" s="229">
        <v>522507</v>
      </c>
      <c r="I9" s="229">
        <v>576784</v>
      </c>
      <c r="J9" s="229">
        <v>846849</v>
      </c>
      <c r="K9" s="229">
        <v>559991</v>
      </c>
      <c r="L9" s="229">
        <v>462826</v>
      </c>
      <c r="M9" s="229">
        <v>717598</v>
      </c>
      <c r="N9" s="229">
        <v>640199</v>
      </c>
      <c r="O9" s="229">
        <v>477105</v>
      </c>
    </row>
    <row r="10" spans="2:15" ht="40.9" customHeight="1" x14ac:dyDescent="0.3">
      <c r="B10" s="147" t="s">
        <v>511</v>
      </c>
      <c r="C10" s="229">
        <v>51007777</v>
      </c>
      <c r="D10" s="229">
        <v>61762635</v>
      </c>
      <c r="E10" s="229">
        <v>62519686</v>
      </c>
      <c r="F10" s="229">
        <v>69555367</v>
      </c>
      <c r="G10" s="229">
        <v>79276664</v>
      </c>
      <c r="H10" s="229">
        <v>87924544</v>
      </c>
      <c r="I10" s="229">
        <v>95129659</v>
      </c>
      <c r="J10" s="229">
        <v>101726331</v>
      </c>
      <c r="K10" s="229">
        <v>99290381</v>
      </c>
      <c r="L10" s="229">
        <v>99937696</v>
      </c>
      <c r="M10" s="229">
        <v>104295862</v>
      </c>
      <c r="N10" s="229">
        <v>107562008</v>
      </c>
      <c r="O10" s="229">
        <v>108108009</v>
      </c>
    </row>
    <row r="11" spans="2:15" ht="17.25" x14ac:dyDescent="0.3">
      <c r="B11" s="160" t="s">
        <v>257</v>
      </c>
      <c r="C11" s="213"/>
      <c r="D11" s="213"/>
      <c r="E11" s="213"/>
      <c r="F11" s="213"/>
      <c r="G11" s="213"/>
      <c r="H11" s="213"/>
      <c r="I11" s="213"/>
      <c r="J11" s="213"/>
      <c r="K11" s="213"/>
      <c r="L11" s="214"/>
      <c r="M11" s="213"/>
    </row>
    <row r="12" spans="2:15" ht="26.45" x14ac:dyDescent="0.3">
      <c r="B12" s="480" t="s">
        <v>258</v>
      </c>
      <c r="C12" s="173"/>
      <c r="D12" s="173"/>
      <c r="E12" s="173"/>
      <c r="F12" s="173"/>
      <c r="G12" s="173"/>
      <c r="H12" s="173"/>
      <c r="I12" s="173"/>
    </row>
    <row r="13" spans="2:15" ht="14.45" x14ac:dyDescent="0.3">
      <c r="B13" s="160"/>
      <c r="C13" s="173"/>
      <c r="D13" s="173"/>
      <c r="E13" s="173"/>
      <c r="F13" s="173"/>
      <c r="G13" s="173"/>
      <c r="H13" s="173"/>
      <c r="I13" s="173"/>
    </row>
    <row r="14" spans="2:15" ht="14.45" x14ac:dyDescent="0.3">
      <c r="B14" s="160"/>
      <c r="C14" s="173"/>
      <c r="D14" s="173"/>
      <c r="E14" s="173"/>
      <c r="F14" s="173"/>
      <c r="G14" s="173"/>
      <c r="H14" s="173"/>
      <c r="I14" s="173"/>
    </row>
    <row r="15" spans="2:15" ht="21.75" customHeight="1" x14ac:dyDescent="0.25">
      <c r="B15" s="926" t="s">
        <v>398</v>
      </c>
      <c r="C15" s="926"/>
      <c r="D15" s="926"/>
      <c r="E15" s="926"/>
      <c r="F15" s="926"/>
      <c r="G15" s="926"/>
      <c r="H15" s="926"/>
      <c r="I15" s="926"/>
      <c r="J15" s="926"/>
      <c r="K15" s="926"/>
      <c r="L15" s="926"/>
      <c r="M15" s="926"/>
      <c r="N15" s="926"/>
      <c r="O15" s="926"/>
    </row>
    <row r="16" spans="2:15" ht="19.5" customHeight="1" x14ac:dyDescent="0.3">
      <c r="B16" s="105"/>
      <c r="C16" s="105"/>
      <c r="D16" s="105"/>
      <c r="E16" s="105"/>
      <c r="F16" s="62"/>
      <c r="G16" s="105"/>
      <c r="H16" s="105"/>
      <c r="I16" s="105"/>
      <c r="J16" s="105"/>
      <c r="K16" s="105"/>
      <c r="L16" s="105"/>
      <c r="M16" s="105"/>
      <c r="N16" s="105"/>
      <c r="O16" s="105"/>
    </row>
    <row r="17" spans="2:16" ht="19.5" customHeight="1" x14ac:dyDescent="0.3">
      <c r="B17" s="105"/>
      <c r="C17" s="105"/>
      <c r="D17" s="105"/>
      <c r="E17" s="105"/>
      <c r="F17" s="62"/>
      <c r="G17" s="105"/>
      <c r="H17" s="105"/>
      <c r="I17" s="105"/>
      <c r="J17" s="105"/>
      <c r="K17" s="105"/>
      <c r="L17" s="105"/>
      <c r="M17" s="105"/>
      <c r="N17" s="105"/>
      <c r="O17" s="105"/>
      <c r="P17" s="84"/>
    </row>
    <row r="18" spans="2:16" ht="19.5" customHeight="1" x14ac:dyDescent="0.3">
      <c r="B18" s="82"/>
      <c r="C18" s="90">
        <f>+C8</f>
        <v>2007</v>
      </c>
      <c r="D18" s="90">
        <f t="shared" ref="D18:O18" si="0">+D8</f>
        <v>2008</v>
      </c>
      <c r="E18" s="90">
        <f t="shared" si="0"/>
        <v>2009</v>
      </c>
      <c r="F18" s="90">
        <f t="shared" si="0"/>
        <v>2010</v>
      </c>
      <c r="G18" s="90">
        <f t="shared" si="0"/>
        <v>2011</v>
      </c>
      <c r="H18" s="90">
        <f t="shared" si="0"/>
        <v>2012</v>
      </c>
      <c r="I18" s="90">
        <f t="shared" si="0"/>
        <v>2013</v>
      </c>
      <c r="J18" s="90">
        <f t="shared" si="0"/>
        <v>2014</v>
      </c>
      <c r="K18" s="90">
        <f t="shared" si="0"/>
        <v>2015</v>
      </c>
      <c r="L18" s="90">
        <f t="shared" si="0"/>
        <v>2016</v>
      </c>
      <c r="M18" s="90">
        <f t="shared" si="0"/>
        <v>2017</v>
      </c>
      <c r="N18" s="90">
        <f t="shared" si="0"/>
        <v>2018</v>
      </c>
      <c r="O18" s="90">
        <f t="shared" si="0"/>
        <v>2019</v>
      </c>
      <c r="P18" s="84"/>
    </row>
    <row r="19" spans="2:16" ht="19.5" customHeight="1" x14ac:dyDescent="0.25">
      <c r="B19" s="96" t="s">
        <v>224</v>
      </c>
      <c r="C19" s="373">
        <f>C9/C10</f>
        <v>5.0783236446473642E-3</v>
      </c>
      <c r="D19" s="373">
        <f t="shared" ref="D19:O19" si="1">D9/D10</f>
        <v>6.0150769150312325E-3</v>
      </c>
      <c r="E19" s="373">
        <f t="shared" si="1"/>
        <v>5.5486683026527038E-3</v>
      </c>
      <c r="F19" s="373">
        <f t="shared" si="1"/>
        <v>5.6311686199571054E-3</v>
      </c>
      <c r="G19" s="373">
        <f t="shared" si="1"/>
        <v>5.4224658091061957E-3</v>
      </c>
      <c r="H19" s="373">
        <f t="shared" si="1"/>
        <v>5.9426751192477043E-3</v>
      </c>
      <c r="I19" s="373">
        <f t="shared" si="1"/>
        <v>6.0631353676985217E-3</v>
      </c>
      <c r="J19" s="373">
        <f t="shared" si="1"/>
        <v>8.3247767974645621E-3</v>
      </c>
      <c r="K19" s="373">
        <f t="shared" si="1"/>
        <v>5.6399320292667629E-3</v>
      </c>
      <c r="L19" s="373">
        <f t="shared" si="1"/>
        <v>4.6311453888230525E-3</v>
      </c>
      <c r="M19" s="373">
        <f t="shared" si="1"/>
        <v>6.8804072015819766E-3</v>
      </c>
      <c r="N19" s="373">
        <f t="shared" si="1"/>
        <v>5.9519063645595014E-3</v>
      </c>
      <c r="O19" s="373">
        <f t="shared" si="1"/>
        <v>4.4132252958242902E-3</v>
      </c>
      <c r="P19" s="84"/>
    </row>
    <row r="20" spans="2:16" ht="19.5" customHeight="1" x14ac:dyDescent="0.3">
      <c r="B20" s="105"/>
      <c r="C20" s="105"/>
      <c r="D20" s="105"/>
      <c r="E20" s="105"/>
      <c r="F20" s="62"/>
      <c r="G20" s="105"/>
      <c r="H20" s="105"/>
      <c r="I20" s="105"/>
      <c r="J20" s="105"/>
      <c r="K20" s="105"/>
      <c r="L20" s="105"/>
      <c r="M20" s="105"/>
      <c r="N20" s="105"/>
      <c r="O20" s="105"/>
      <c r="P20" s="84"/>
    </row>
    <row r="21" spans="2:16" ht="19.5" customHeight="1" x14ac:dyDescent="0.3">
      <c r="B21" s="105"/>
      <c r="C21" s="105"/>
      <c r="D21" s="105"/>
      <c r="E21" s="105"/>
      <c r="F21" s="62"/>
      <c r="G21" s="105"/>
      <c r="H21" s="105"/>
      <c r="I21" s="105"/>
      <c r="J21" s="105"/>
      <c r="K21" s="105"/>
      <c r="L21" s="105"/>
      <c r="M21" s="105"/>
      <c r="N21" s="105"/>
      <c r="O21" s="105"/>
    </row>
    <row r="22" spans="2:16" ht="19.5" customHeight="1" x14ac:dyDescent="0.3">
      <c r="F22" s="177"/>
    </row>
    <row r="23" spans="2:16" ht="19.5" customHeight="1" x14ac:dyDescent="0.3">
      <c r="F23" s="177"/>
    </row>
    <row r="24" spans="2:16" ht="19.5" customHeight="1" x14ac:dyDescent="0.3">
      <c r="F24" s="177"/>
    </row>
    <row r="25" spans="2:16" ht="19.5" customHeight="1" x14ac:dyDescent="0.3">
      <c r="F25" s="177"/>
    </row>
    <row r="26" spans="2:16" ht="19.5" customHeight="1" x14ac:dyDescent="0.3">
      <c r="F26" s="177"/>
    </row>
    <row r="27" spans="2:16" ht="19.5" customHeight="1" x14ac:dyDescent="0.3">
      <c r="F27" s="177"/>
    </row>
    <row r="28" spans="2:16" ht="19.5" customHeight="1" x14ac:dyDescent="0.3">
      <c r="F28" s="177"/>
    </row>
    <row r="29" spans="2:16" ht="19.5" customHeight="1" x14ac:dyDescent="0.3">
      <c r="F29" s="177"/>
    </row>
    <row r="30" spans="2:16" ht="19.5" customHeight="1" x14ac:dyDescent="0.3">
      <c r="F30" s="177"/>
    </row>
    <row r="31" spans="2:16" ht="19.5" customHeight="1" x14ac:dyDescent="0.25">
      <c r="F31" s="177"/>
    </row>
    <row r="32" spans="2:16" ht="19.5" customHeight="1" x14ac:dyDescent="0.25">
      <c r="F32" s="177"/>
    </row>
    <row r="33" spans="2:6" ht="19.5" customHeight="1" x14ac:dyDescent="0.25">
      <c r="F33" s="177"/>
    </row>
    <row r="34" spans="2:6" ht="19.5" customHeight="1" x14ac:dyDescent="0.25">
      <c r="F34" s="177"/>
    </row>
    <row r="35" spans="2:6" ht="19.5" customHeight="1" x14ac:dyDescent="0.25">
      <c r="F35" s="177"/>
    </row>
    <row r="36" spans="2:6" ht="19.5" customHeight="1" x14ac:dyDescent="0.25">
      <c r="F36" s="177"/>
    </row>
    <row r="37" spans="2:6" ht="19.5" customHeight="1" x14ac:dyDescent="0.25">
      <c r="F37" s="177"/>
    </row>
    <row r="38" spans="2:6" ht="40.9" customHeight="1" x14ac:dyDescent="0.3">
      <c r="B38" s="480" t="s">
        <v>258</v>
      </c>
      <c r="F38" s="177"/>
    </row>
    <row r="39" spans="2:6" ht="14.45" customHeight="1" x14ac:dyDescent="0.3">
      <c r="B39" s="160" t="s">
        <v>229</v>
      </c>
      <c r="F39" s="177"/>
    </row>
    <row r="40" spans="2:6" ht="19.5" customHeight="1" x14ac:dyDescent="0.25">
      <c r="F40" s="177"/>
    </row>
  </sheetData>
  <sheetProtection selectLockedCells="1" selectUnlockedCells="1"/>
  <mergeCells count="5">
    <mergeCell ref="B5:M5"/>
    <mergeCell ref="B3:O3"/>
    <mergeCell ref="B4:O4"/>
    <mergeCell ref="B15:O15"/>
    <mergeCell ref="B7:O7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O70"/>
  <sheetViews>
    <sheetView showGridLines="0" showZeros="0" zoomScale="80" zoomScaleNormal="80" zoomScaleSheetLayoutView="100" workbookViewId="0">
      <selection activeCell="B6" sqref="B6"/>
    </sheetView>
  </sheetViews>
  <sheetFormatPr baseColWidth="10" defaultColWidth="21" defaultRowHeight="15" x14ac:dyDescent="0.25"/>
  <cols>
    <col min="1" max="1" width="2" style="144" customWidth="1"/>
    <col min="2" max="2" width="52.7109375" style="144" customWidth="1"/>
    <col min="3" max="15" width="15.28515625" style="144" customWidth="1"/>
    <col min="16" max="248" width="11.42578125" style="144" customWidth="1"/>
    <col min="249" max="249" width="2.7109375" style="144" customWidth="1"/>
    <col min="250" max="250" width="5.5703125" style="144" customWidth="1"/>
    <col min="251" max="251" width="14.5703125" style="144" customWidth="1"/>
    <col min="252" max="252" width="11.85546875" style="144" customWidth="1"/>
    <col min="253" max="255" width="15.7109375" style="144" customWidth="1"/>
    <col min="256" max="16384" width="21" style="144"/>
  </cols>
  <sheetData>
    <row r="1" spans="2:15" ht="76.5" customHeight="1" x14ac:dyDescent="0.3"/>
    <row r="2" spans="2:15" ht="21" customHeight="1" x14ac:dyDescent="0.3"/>
    <row r="3" spans="2:15" ht="31.5" customHeight="1" x14ac:dyDescent="0.25">
      <c r="B3" s="949" t="s">
        <v>176</v>
      </c>
      <c r="C3" s="949"/>
      <c r="D3" s="949"/>
      <c r="E3" s="949"/>
      <c r="F3" s="949"/>
      <c r="G3" s="949"/>
      <c r="H3" s="949"/>
      <c r="I3" s="949"/>
      <c r="J3" s="949"/>
      <c r="K3" s="949"/>
      <c r="L3" s="949"/>
      <c r="M3" s="949"/>
      <c r="N3" s="949"/>
      <c r="O3" s="949"/>
    </row>
    <row r="4" spans="2:15" ht="36.75" customHeight="1" x14ac:dyDescent="0.25">
      <c r="B4" s="926" t="s">
        <v>399</v>
      </c>
      <c r="C4" s="926"/>
      <c r="D4" s="926"/>
      <c r="E4" s="926"/>
      <c r="F4" s="926"/>
      <c r="G4" s="926"/>
      <c r="H4" s="926"/>
      <c r="I4" s="926"/>
      <c r="J4" s="926"/>
      <c r="K4" s="926"/>
      <c r="L4" s="926"/>
      <c r="M4" s="926"/>
      <c r="N4" s="926"/>
      <c r="O4" s="926"/>
    </row>
    <row r="5" spans="2:15" ht="3.6" customHeight="1" x14ac:dyDescent="0.3"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</row>
    <row r="6" spans="2:15" ht="21.75" customHeight="1" x14ac:dyDescent="0.25">
      <c r="B6" s="344" t="s">
        <v>38</v>
      </c>
      <c r="C6" s="529"/>
      <c r="D6" s="529"/>
      <c r="E6" s="529"/>
      <c r="F6" s="529"/>
      <c r="G6" s="529"/>
      <c r="H6" s="529"/>
      <c r="I6" s="529"/>
      <c r="J6" s="529"/>
      <c r="K6" s="529"/>
      <c r="L6" s="529"/>
      <c r="M6" s="529"/>
      <c r="N6" s="529"/>
      <c r="O6" s="529"/>
    </row>
    <row r="7" spans="2:15" ht="20.45" customHeight="1" x14ac:dyDescent="0.25">
      <c r="B7" s="964" t="s">
        <v>124</v>
      </c>
      <c r="C7" s="964"/>
      <c r="D7" s="964"/>
      <c r="E7" s="964"/>
      <c r="F7" s="964"/>
      <c r="G7" s="964"/>
      <c r="H7" s="964"/>
      <c r="I7" s="964"/>
      <c r="J7" s="964"/>
      <c r="K7" s="964"/>
      <c r="L7" s="964"/>
      <c r="M7" s="964"/>
      <c r="N7" s="964"/>
      <c r="O7" s="964"/>
    </row>
    <row r="8" spans="2:15" ht="33" customHeight="1" x14ac:dyDescent="0.25">
      <c r="B8" s="434" t="s">
        <v>40</v>
      </c>
      <c r="C8" s="454">
        <v>2007</v>
      </c>
      <c r="D8" s="455">
        <v>2008</v>
      </c>
      <c r="E8" s="455">
        <v>2009</v>
      </c>
      <c r="F8" s="455">
        <v>2010</v>
      </c>
      <c r="G8" s="455">
        <v>2011</v>
      </c>
      <c r="H8" s="455">
        <v>2012</v>
      </c>
      <c r="I8" s="455">
        <v>2013</v>
      </c>
      <c r="J8" s="455">
        <v>2014</v>
      </c>
      <c r="K8" s="455">
        <v>2015</v>
      </c>
      <c r="L8" s="455">
        <v>2016</v>
      </c>
      <c r="M8" s="455">
        <v>2017</v>
      </c>
      <c r="N8" s="455">
        <v>2018</v>
      </c>
      <c r="O8" s="455">
        <v>2019</v>
      </c>
    </row>
    <row r="9" spans="2:15" ht="33" customHeight="1" x14ac:dyDescent="0.25">
      <c r="B9" s="461" t="s">
        <v>621</v>
      </c>
      <c r="C9" s="228">
        <v>162549</v>
      </c>
      <c r="D9" s="228">
        <v>232158</v>
      </c>
      <c r="E9" s="228">
        <v>241923</v>
      </c>
      <c r="F9" s="228">
        <v>260844</v>
      </c>
      <c r="G9" s="228">
        <v>245209</v>
      </c>
      <c r="H9" s="228">
        <v>241690</v>
      </c>
      <c r="I9" s="228">
        <v>402331</v>
      </c>
      <c r="J9" s="228">
        <v>544642</v>
      </c>
      <c r="K9" s="228">
        <v>313948</v>
      </c>
      <c r="L9" s="228">
        <v>255600</v>
      </c>
      <c r="M9" s="228">
        <v>411742</v>
      </c>
      <c r="N9" s="228">
        <v>375969</v>
      </c>
      <c r="O9" s="228">
        <v>157508</v>
      </c>
    </row>
    <row r="10" spans="2:15" ht="33" customHeight="1" x14ac:dyDescent="0.25">
      <c r="B10" s="348" t="s">
        <v>622</v>
      </c>
      <c r="C10" s="228">
        <v>96485</v>
      </c>
      <c r="D10" s="228">
        <v>139349</v>
      </c>
      <c r="E10" s="228">
        <v>104978</v>
      </c>
      <c r="F10" s="228">
        <v>130834</v>
      </c>
      <c r="G10" s="228">
        <v>184666</v>
      </c>
      <c r="H10" s="228">
        <v>280817</v>
      </c>
      <c r="I10" s="228">
        <v>174453</v>
      </c>
      <c r="J10" s="228">
        <v>302207</v>
      </c>
      <c r="K10" s="228">
        <v>246043</v>
      </c>
      <c r="L10" s="228">
        <v>207226</v>
      </c>
      <c r="M10" s="228">
        <v>305856</v>
      </c>
      <c r="N10" s="228">
        <v>264230</v>
      </c>
      <c r="O10" s="228">
        <v>319597</v>
      </c>
    </row>
    <row r="11" spans="2:15" ht="33" customHeight="1" x14ac:dyDescent="0.25">
      <c r="B11" s="901" t="s">
        <v>637</v>
      </c>
      <c r="C11" s="228">
        <v>54647</v>
      </c>
      <c r="D11" s="228">
        <v>96561</v>
      </c>
      <c r="E11" s="228">
        <v>75870</v>
      </c>
      <c r="F11" s="228">
        <v>84435</v>
      </c>
      <c r="G11" s="228">
        <v>113182</v>
      </c>
      <c r="H11" s="228">
        <v>188186</v>
      </c>
      <c r="I11" s="228">
        <v>118663</v>
      </c>
      <c r="J11" s="228">
        <v>205784</v>
      </c>
      <c r="K11" s="228">
        <v>137698</v>
      </c>
      <c r="L11" s="228">
        <v>97412</v>
      </c>
      <c r="M11" s="228">
        <v>169003</v>
      </c>
      <c r="N11" s="228">
        <v>136139</v>
      </c>
      <c r="O11" s="228">
        <v>195843</v>
      </c>
    </row>
    <row r="12" spans="2:15" ht="33" customHeight="1" x14ac:dyDescent="0.25">
      <c r="B12" s="901" t="s">
        <v>638</v>
      </c>
      <c r="C12" s="228">
        <v>41838</v>
      </c>
      <c r="D12" s="228">
        <v>42788</v>
      </c>
      <c r="E12" s="228">
        <v>29108</v>
      </c>
      <c r="F12" s="228">
        <v>46399</v>
      </c>
      <c r="G12" s="228">
        <v>71484</v>
      </c>
      <c r="H12" s="228">
        <v>92631</v>
      </c>
      <c r="I12" s="228">
        <v>55790</v>
      </c>
      <c r="J12" s="228">
        <v>96423</v>
      </c>
      <c r="K12" s="228">
        <v>108345</v>
      </c>
      <c r="L12" s="228">
        <v>109814</v>
      </c>
      <c r="M12" s="228">
        <v>136853</v>
      </c>
      <c r="N12" s="228">
        <v>128091</v>
      </c>
      <c r="O12" s="228">
        <v>123754</v>
      </c>
    </row>
    <row r="13" spans="2:15" ht="33" customHeight="1" x14ac:dyDescent="0.25">
      <c r="B13" s="349" t="s">
        <v>623</v>
      </c>
      <c r="C13" s="913">
        <v>259034</v>
      </c>
      <c r="D13" s="913">
        <v>371507</v>
      </c>
      <c r="E13" s="913">
        <v>346901</v>
      </c>
      <c r="F13" s="913">
        <v>391678</v>
      </c>
      <c r="G13" s="913">
        <v>429875</v>
      </c>
      <c r="H13" s="913">
        <v>522507</v>
      </c>
      <c r="I13" s="913">
        <v>576784</v>
      </c>
      <c r="J13" s="913">
        <v>846849</v>
      </c>
      <c r="K13" s="913">
        <v>559991</v>
      </c>
      <c r="L13" s="565">
        <v>462826</v>
      </c>
      <c r="M13" s="913">
        <v>717598</v>
      </c>
      <c r="N13" s="913">
        <v>640199</v>
      </c>
      <c r="O13" s="913">
        <v>477105</v>
      </c>
    </row>
    <row r="14" spans="2:15" ht="21.6" customHeight="1" x14ac:dyDescent="0.3">
      <c r="B14" s="160" t="s">
        <v>230</v>
      </c>
      <c r="C14" s="213"/>
      <c r="D14" s="213"/>
      <c r="E14" s="213"/>
      <c r="F14" s="213"/>
      <c r="G14" s="213"/>
      <c r="H14" s="213"/>
      <c r="I14" s="213"/>
      <c r="J14" s="213"/>
      <c r="K14" s="213"/>
      <c r="L14" s="214"/>
      <c r="M14" s="213"/>
    </row>
    <row r="15" spans="2:15" ht="14.45" x14ac:dyDescent="0.3">
      <c r="C15" s="173"/>
      <c r="D15" s="173"/>
      <c r="E15" s="173"/>
      <c r="F15" s="173"/>
      <c r="G15" s="173"/>
      <c r="H15" s="173"/>
      <c r="I15" s="173"/>
      <c r="J15" s="173"/>
      <c r="K15" s="173"/>
      <c r="L15" s="173"/>
      <c r="M15" s="173"/>
    </row>
    <row r="16" spans="2:15" ht="14.45" x14ac:dyDescent="0.3">
      <c r="B16" s="160"/>
      <c r="C16" s="173"/>
      <c r="D16" s="173"/>
      <c r="E16" s="173"/>
      <c r="F16" s="173"/>
      <c r="G16" s="173"/>
      <c r="H16" s="173"/>
      <c r="I16" s="173"/>
    </row>
    <row r="17" spans="2:15" ht="6" customHeight="1" x14ac:dyDescent="0.3">
      <c r="B17" s="160"/>
      <c r="C17" s="173"/>
      <c r="D17" s="173"/>
      <c r="E17" s="173"/>
      <c r="F17" s="173"/>
      <c r="G17" s="173"/>
      <c r="H17" s="173"/>
      <c r="I17" s="173"/>
    </row>
    <row r="18" spans="2:15" ht="38.25" customHeight="1" x14ac:dyDescent="0.25">
      <c r="B18" s="926" t="s">
        <v>400</v>
      </c>
      <c r="C18" s="926"/>
      <c r="D18" s="926"/>
      <c r="E18" s="926"/>
      <c r="F18" s="926"/>
      <c r="G18" s="926"/>
      <c r="H18" s="926"/>
      <c r="I18" s="926"/>
      <c r="J18" s="926"/>
      <c r="K18" s="926"/>
      <c r="L18" s="926"/>
      <c r="M18" s="926"/>
      <c r="N18" s="926"/>
      <c r="O18" s="926"/>
    </row>
    <row r="19" spans="2:15" ht="19.5" customHeight="1" x14ac:dyDescent="0.3">
      <c r="F19" s="177"/>
    </row>
    <row r="20" spans="2:15" ht="19.5" customHeight="1" x14ac:dyDescent="0.3">
      <c r="F20" s="177"/>
    </row>
    <row r="21" spans="2:15" ht="19.5" customHeight="1" x14ac:dyDescent="0.3">
      <c r="F21" s="177"/>
    </row>
    <row r="22" spans="2:15" ht="19.5" customHeight="1" x14ac:dyDescent="0.3">
      <c r="F22" s="177"/>
    </row>
    <row r="23" spans="2:15" ht="19.5" customHeight="1" x14ac:dyDescent="0.3">
      <c r="F23" s="177"/>
    </row>
    <row r="24" spans="2:15" ht="19.5" customHeight="1" x14ac:dyDescent="0.3">
      <c r="F24" s="177"/>
    </row>
    <row r="25" spans="2:15" ht="19.5" customHeight="1" x14ac:dyDescent="0.3">
      <c r="F25" s="177"/>
    </row>
    <row r="26" spans="2:15" ht="19.5" customHeight="1" x14ac:dyDescent="0.3">
      <c r="F26" s="177"/>
    </row>
    <row r="27" spans="2:15" ht="19.5" customHeight="1" x14ac:dyDescent="0.3">
      <c r="F27" s="177"/>
    </row>
    <row r="28" spans="2:15" ht="19.5" customHeight="1" x14ac:dyDescent="0.3">
      <c r="F28" s="177"/>
    </row>
    <row r="29" spans="2:15" ht="19.5" customHeight="1" x14ac:dyDescent="0.3">
      <c r="F29" s="177"/>
    </row>
    <row r="30" spans="2:15" ht="19.5" customHeight="1" x14ac:dyDescent="0.3">
      <c r="F30" s="177"/>
    </row>
    <row r="31" spans="2:15" ht="19.5" customHeight="1" x14ac:dyDescent="0.25">
      <c r="F31" s="177"/>
    </row>
    <row r="32" spans="2:15" ht="19.5" customHeight="1" x14ac:dyDescent="0.25">
      <c r="F32" s="177"/>
    </row>
    <row r="33" spans="1:15" ht="19.5" customHeight="1" x14ac:dyDescent="0.25">
      <c r="F33" s="177"/>
    </row>
    <row r="34" spans="1:15" ht="19.5" customHeight="1" x14ac:dyDescent="0.25">
      <c r="F34" s="177"/>
    </row>
    <row r="35" spans="1:15" ht="19.5" customHeight="1" x14ac:dyDescent="0.25">
      <c r="F35" s="177"/>
    </row>
    <row r="36" spans="1:15" ht="19.5" customHeight="1" x14ac:dyDescent="0.25">
      <c r="F36" s="177"/>
    </row>
    <row r="37" spans="1:15" ht="19.5" customHeight="1" x14ac:dyDescent="0.25">
      <c r="F37" s="177"/>
    </row>
    <row r="38" spans="1:15" ht="15.75" x14ac:dyDescent="0.3">
      <c r="B38" s="160"/>
      <c r="H38" s="194"/>
      <c r="I38" s="194"/>
    </row>
    <row r="39" spans="1:15" s="194" customFormat="1" ht="15.75" x14ac:dyDescent="0.3">
      <c r="B39" s="160"/>
      <c r="C39" s="463"/>
      <c r="D39" s="463"/>
      <c r="E39" s="463"/>
      <c r="H39" s="144"/>
      <c r="I39" s="144"/>
    </row>
    <row r="40" spans="1:15" s="194" customFormat="1" ht="18" customHeight="1" x14ac:dyDescent="0.25">
      <c r="A40" s="926" t="s">
        <v>639</v>
      </c>
      <c r="B40" s="926"/>
      <c r="C40" s="926"/>
      <c r="D40" s="926"/>
      <c r="E40" s="926"/>
      <c r="F40" s="926"/>
      <c r="G40" s="926"/>
      <c r="H40" s="926"/>
      <c r="I40" s="926"/>
      <c r="J40" s="926"/>
      <c r="K40" s="926"/>
      <c r="L40" s="926"/>
      <c r="M40" s="926"/>
      <c r="N40" s="926"/>
      <c r="O40" s="926"/>
    </row>
    <row r="41" spans="1:15" s="194" customFormat="1" ht="15.75" x14ac:dyDescent="0.3">
      <c r="B41" s="160"/>
      <c r="C41" s="463"/>
      <c r="D41" s="463"/>
      <c r="E41" s="463"/>
      <c r="H41" s="144"/>
      <c r="I41" s="144"/>
    </row>
    <row r="42" spans="1:15" s="194" customFormat="1" ht="15.75" x14ac:dyDescent="0.3">
      <c r="B42" s="160"/>
      <c r="C42" s="463"/>
      <c r="D42" s="463"/>
      <c r="E42" s="463"/>
      <c r="H42" s="144"/>
      <c r="I42" s="144"/>
    </row>
    <row r="43" spans="1:15" s="194" customFormat="1" ht="15.75" x14ac:dyDescent="0.3">
      <c r="B43" s="680"/>
      <c r="C43" s="914"/>
      <c r="D43" s="914"/>
      <c r="E43" s="914"/>
      <c r="F43" s="100"/>
      <c r="G43" s="100"/>
      <c r="H43" s="105"/>
      <c r="I43" s="105"/>
      <c r="J43" s="100"/>
      <c r="K43" s="100"/>
      <c r="L43" s="100"/>
      <c r="M43" s="100"/>
      <c r="N43" s="100"/>
      <c r="O43" s="100"/>
    </row>
    <row r="44" spans="1:15" s="194" customFormat="1" ht="15.75" x14ac:dyDescent="0.3">
      <c r="B44" s="680"/>
      <c r="C44" s="914"/>
      <c r="D44" s="914"/>
      <c r="E44" s="914"/>
      <c r="F44" s="100"/>
      <c r="G44" s="100"/>
      <c r="H44" s="105"/>
      <c r="I44" s="105"/>
      <c r="J44" s="100"/>
      <c r="K44" s="100"/>
      <c r="L44" s="100"/>
      <c r="M44" s="100"/>
      <c r="N44" s="100"/>
      <c r="O44" s="100"/>
    </row>
    <row r="45" spans="1:15" s="194" customFormat="1" x14ac:dyDescent="0.25">
      <c r="B45" s="915"/>
      <c r="C45" s="916">
        <v>2007</v>
      </c>
      <c r="D45" s="916">
        <v>2008</v>
      </c>
      <c r="E45" s="916">
        <v>2009</v>
      </c>
      <c r="F45" s="917">
        <v>2010</v>
      </c>
      <c r="G45" s="917">
        <v>2011</v>
      </c>
      <c r="H45" s="918">
        <v>2012</v>
      </c>
      <c r="I45" s="918">
        <v>2013</v>
      </c>
      <c r="J45" s="917">
        <v>2014</v>
      </c>
      <c r="K45" s="917">
        <v>2015</v>
      </c>
      <c r="L45" s="917">
        <v>2016</v>
      </c>
      <c r="M45" s="917">
        <v>2017</v>
      </c>
      <c r="N45" s="917">
        <v>2018</v>
      </c>
      <c r="O45" s="917">
        <v>2019</v>
      </c>
    </row>
    <row r="46" spans="1:15" s="194" customFormat="1" x14ac:dyDescent="0.25">
      <c r="B46" s="919" t="str">
        <f>+B9</f>
        <v xml:space="preserve"> Formación bruta de capital fijo público</v>
      </c>
      <c r="C46" s="919">
        <f t="shared" ref="C46:O46" si="0">+C9</f>
        <v>162549</v>
      </c>
      <c r="D46" s="919">
        <f t="shared" si="0"/>
        <v>232158</v>
      </c>
      <c r="E46" s="919">
        <f t="shared" si="0"/>
        <v>241923</v>
      </c>
      <c r="F46" s="919">
        <f t="shared" si="0"/>
        <v>260844</v>
      </c>
      <c r="G46" s="919">
        <f t="shared" si="0"/>
        <v>245209</v>
      </c>
      <c r="H46" s="919">
        <f t="shared" si="0"/>
        <v>241690</v>
      </c>
      <c r="I46" s="919">
        <f t="shared" si="0"/>
        <v>402331</v>
      </c>
      <c r="J46" s="919">
        <f t="shared" si="0"/>
        <v>544642</v>
      </c>
      <c r="K46" s="919">
        <f t="shared" si="0"/>
        <v>313948</v>
      </c>
      <c r="L46" s="919">
        <f t="shared" si="0"/>
        <v>255600</v>
      </c>
      <c r="M46" s="919">
        <f t="shared" si="0"/>
        <v>411742</v>
      </c>
      <c r="N46" s="919">
        <f t="shared" si="0"/>
        <v>375969</v>
      </c>
      <c r="O46" s="919">
        <f t="shared" si="0"/>
        <v>157508</v>
      </c>
    </row>
    <row r="47" spans="1:15" s="194" customFormat="1" x14ac:dyDescent="0.25">
      <c r="B47" s="919" t="str">
        <f>+B10</f>
        <v xml:space="preserve"> Formación bruta de capital fijo privado</v>
      </c>
      <c r="C47" s="920">
        <f>+C11</f>
        <v>54647</v>
      </c>
      <c r="D47" s="920">
        <f t="shared" ref="D47:O47" si="1">+D11</f>
        <v>96561</v>
      </c>
      <c r="E47" s="920">
        <f t="shared" si="1"/>
        <v>75870</v>
      </c>
      <c r="F47" s="920">
        <f t="shared" si="1"/>
        <v>84435</v>
      </c>
      <c r="G47" s="920">
        <f t="shared" si="1"/>
        <v>113182</v>
      </c>
      <c r="H47" s="920">
        <f t="shared" si="1"/>
        <v>188186</v>
      </c>
      <c r="I47" s="920">
        <f t="shared" si="1"/>
        <v>118663</v>
      </c>
      <c r="J47" s="920">
        <f t="shared" si="1"/>
        <v>205784</v>
      </c>
      <c r="K47" s="920">
        <f t="shared" si="1"/>
        <v>137698</v>
      </c>
      <c r="L47" s="920">
        <f t="shared" si="1"/>
        <v>97412</v>
      </c>
      <c r="M47" s="920">
        <f t="shared" si="1"/>
        <v>169003</v>
      </c>
      <c r="N47" s="920">
        <f t="shared" si="1"/>
        <v>136139</v>
      </c>
      <c r="O47" s="920">
        <f t="shared" si="1"/>
        <v>195843</v>
      </c>
    </row>
    <row r="48" spans="1:15" s="194" customFormat="1" x14ac:dyDescent="0.25">
      <c r="B48" s="921" t="s">
        <v>623</v>
      </c>
      <c r="C48" s="920">
        <f>+C46+C47</f>
        <v>217196</v>
      </c>
      <c r="D48" s="920">
        <f t="shared" ref="D48:O48" si="2">+D46+D47</f>
        <v>328719</v>
      </c>
      <c r="E48" s="920">
        <f t="shared" si="2"/>
        <v>317793</v>
      </c>
      <c r="F48" s="920">
        <f t="shared" si="2"/>
        <v>345279</v>
      </c>
      <c r="G48" s="920">
        <f t="shared" si="2"/>
        <v>358391</v>
      </c>
      <c r="H48" s="920">
        <f t="shared" si="2"/>
        <v>429876</v>
      </c>
      <c r="I48" s="920">
        <f t="shared" si="2"/>
        <v>520994</v>
      </c>
      <c r="J48" s="920">
        <f t="shared" si="2"/>
        <v>750426</v>
      </c>
      <c r="K48" s="920">
        <f t="shared" si="2"/>
        <v>451646</v>
      </c>
      <c r="L48" s="920">
        <f t="shared" si="2"/>
        <v>353012</v>
      </c>
      <c r="M48" s="920">
        <f t="shared" si="2"/>
        <v>580745</v>
      </c>
      <c r="N48" s="920">
        <f t="shared" si="2"/>
        <v>512108</v>
      </c>
      <c r="O48" s="920">
        <f t="shared" si="2"/>
        <v>353351</v>
      </c>
    </row>
    <row r="49" spans="2:15" s="194" customFormat="1" ht="15.75" x14ac:dyDescent="0.3">
      <c r="B49" s="680"/>
      <c r="C49" s="922"/>
      <c r="D49" s="922"/>
      <c r="E49" s="922"/>
      <c r="F49" s="100"/>
      <c r="G49" s="100"/>
      <c r="H49" s="105"/>
      <c r="I49" s="105"/>
      <c r="J49" s="100"/>
      <c r="K49" s="100"/>
      <c r="L49" s="100"/>
      <c r="M49" s="100"/>
      <c r="N49" s="100"/>
      <c r="O49" s="100"/>
    </row>
    <row r="50" spans="2:15" s="194" customFormat="1" ht="15.75" x14ac:dyDescent="0.3">
      <c r="B50" s="160"/>
      <c r="C50" s="463"/>
      <c r="D50" s="463"/>
      <c r="E50" s="463"/>
      <c r="H50" s="144"/>
      <c r="I50" s="144"/>
    </row>
    <row r="51" spans="2:15" s="194" customFormat="1" ht="15.75" x14ac:dyDescent="0.3">
      <c r="B51" s="160"/>
      <c r="C51" s="463"/>
      <c r="D51" s="463"/>
      <c r="E51" s="463"/>
      <c r="H51" s="144"/>
      <c r="I51" s="144"/>
    </row>
    <row r="52" spans="2:15" s="194" customFormat="1" ht="15.75" x14ac:dyDescent="0.3">
      <c r="B52" s="160"/>
      <c r="C52" s="463"/>
      <c r="D52" s="463"/>
      <c r="E52" s="463"/>
      <c r="H52" s="144"/>
      <c r="I52" s="144"/>
    </row>
    <row r="53" spans="2:15" s="194" customFormat="1" ht="15.75" x14ac:dyDescent="0.3">
      <c r="B53" s="160"/>
      <c r="C53" s="463"/>
      <c r="D53" s="463"/>
      <c r="E53" s="463"/>
      <c r="H53" s="144"/>
      <c r="I53" s="144"/>
    </row>
    <row r="54" spans="2:15" s="194" customFormat="1" ht="15.75" x14ac:dyDescent="0.3">
      <c r="B54" s="160"/>
      <c r="C54" s="463"/>
      <c r="D54" s="463"/>
      <c r="E54" s="463"/>
      <c r="H54" s="144"/>
      <c r="I54" s="144"/>
    </row>
    <row r="55" spans="2:15" s="194" customFormat="1" ht="15.75" x14ac:dyDescent="0.3">
      <c r="B55" s="160"/>
      <c r="C55" s="463"/>
      <c r="D55" s="463"/>
      <c r="E55" s="463"/>
      <c r="H55" s="144"/>
      <c r="I55" s="144"/>
    </row>
    <row r="56" spans="2:15" s="194" customFormat="1" ht="15.75" x14ac:dyDescent="0.3">
      <c r="B56" s="160"/>
      <c r="C56" s="463"/>
      <c r="D56" s="463"/>
      <c r="E56" s="463"/>
      <c r="H56" s="144"/>
      <c r="I56" s="144"/>
    </row>
    <row r="57" spans="2:15" s="194" customFormat="1" ht="15.75" x14ac:dyDescent="0.3">
      <c r="B57" s="160"/>
      <c r="C57" s="463"/>
      <c r="D57" s="463"/>
      <c r="E57" s="463"/>
      <c r="H57" s="144"/>
      <c r="I57" s="144"/>
    </row>
    <row r="58" spans="2:15" s="194" customFormat="1" ht="15.75" x14ac:dyDescent="0.3">
      <c r="B58" s="160"/>
      <c r="C58" s="463"/>
      <c r="D58" s="463"/>
      <c r="E58" s="463"/>
      <c r="H58" s="144"/>
      <c r="I58" s="144"/>
    </row>
    <row r="59" spans="2:15" s="194" customFormat="1" ht="15.75" x14ac:dyDescent="0.3">
      <c r="B59" s="160"/>
      <c r="C59" s="463"/>
      <c r="D59" s="463"/>
      <c r="E59" s="463"/>
      <c r="H59" s="144"/>
      <c r="I59" s="144"/>
    </row>
    <row r="60" spans="2:15" s="194" customFormat="1" ht="15.75" x14ac:dyDescent="0.3">
      <c r="B60" s="160"/>
      <c r="C60" s="463"/>
      <c r="D60" s="463"/>
      <c r="E60" s="463"/>
      <c r="H60" s="144"/>
      <c r="I60" s="144"/>
    </row>
    <row r="61" spans="2:15" s="194" customFormat="1" ht="15.75" x14ac:dyDescent="0.3">
      <c r="B61" s="160"/>
      <c r="C61" s="463"/>
      <c r="D61" s="463"/>
      <c r="E61" s="463"/>
      <c r="H61" s="144"/>
      <c r="I61" s="144"/>
    </row>
    <row r="62" spans="2:15" s="194" customFormat="1" ht="15.75" x14ac:dyDescent="0.3">
      <c r="B62" s="160"/>
      <c r="C62" s="463"/>
      <c r="D62" s="463"/>
      <c r="E62" s="463"/>
      <c r="H62" s="144"/>
      <c r="I62" s="144"/>
    </row>
    <row r="63" spans="2:15" s="194" customFormat="1" ht="15.75" x14ac:dyDescent="0.3">
      <c r="B63" s="160"/>
      <c r="C63" s="463"/>
      <c r="D63" s="463"/>
      <c r="E63" s="463"/>
      <c r="H63" s="144"/>
      <c r="I63" s="144"/>
    </row>
    <row r="64" spans="2:15" s="194" customFormat="1" ht="15.75" x14ac:dyDescent="0.3">
      <c r="B64" s="160"/>
      <c r="C64" s="463"/>
      <c r="D64" s="463"/>
      <c r="E64" s="463"/>
      <c r="H64" s="144"/>
      <c r="I64" s="144"/>
    </row>
    <row r="65" spans="2:9" s="194" customFormat="1" ht="15.75" x14ac:dyDescent="0.3">
      <c r="B65" s="160"/>
      <c r="C65" s="463"/>
      <c r="D65" s="463"/>
      <c r="E65" s="463"/>
      <c r="H65" s="144"/>
      <c r="I65" s="144"/>
    </row>
    <row r="66" spans="2:9" s="194" customFormat="1" ht="15.75" x14ac:dyDescent="0.3">
      <c r="B66" s="160"/>
      <c r="C66" s="463"/>
      <c r="D66" s="463"/>
      <c r="E66" s="463"/>
      <c r="H66" s="144"/>
      <c r="I66" s="144"/>
    </row>
    <row r="67" spans="2:9" s="194" customFormat="1" ht="15.75" x14ac:dyDescent="0.3">
      <c r="B67" s="160"/>
      <c r="C67" s="463"/>
      <c r="D67" s="463"/>
      <c r="E67" s="463"/>
      <c r="H67" s="144"/>
      <c r="I67" s="144"/>
    </row>
    <row r="68" spans="2:9" ht="15.75" x14ac:dyDescent="0.3">
      <c r="B68" s="160"/>
      <c r="C68" s="459"/>
      <c r="D68" s="459"/>
      <c r="E68" s="459"/>
    </row>
    <row r="69" spans="2:9" ht="15.75" x14ac:dyDescent="0.3">
      <c r="B69" s="160" t="s">
        <v>230</v>
      </c>
      <c r="C69" s="460"/>
      <c r="D69" s="460"/>
      <c r="E69" s="460"/>
    </row>
    <row r="70" spans="2:9" ht="15.75" x14ac:dyDescent="0.3">
      <c r="B70" s="160" t="s">
        <v>229</v>
      </c>
    </row>
  </sheetData>
  <sheetProtection selectLockedCells="1" selectUnlockedCells="1"/>
  <mergeCells count="6">
    <mergeCell ref="A40:O40"/>
    <mergeCell ref="B3:O3"/>
    <mergeCell ref="B4:O4"/>
    <mergeCell ref="B5:M5"/>
    <mergeCell ref="B18:O18"/>
    <mergeCell ref="B7:O7"/>
  </mergeCells>
  <hyperlinks>
    <hyperlink ref="B6" location="Indice!A1" display="Índice"/>
  </hyperlinks>
  <printOptions horizontalCentered="1" verticalCentered="1"/>
  <pageMargins left="0.25" right="0.25" top="0.75" bottom="0.75" header="0.3" footer="0.3"/>
  <pageSetup paperSize="9" scale="93" orientation="portrait" horizontalDpi="4294967293" verticalDpi="300" r:id="rId1"/>
  <headerFooter alignWithMargins="0"/>
  <colBreaks count="1" manualBreakCount="1">
    <brk id="5" max="1048575" man="1"/>
  </colBreaks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9">
    <tabColor rgb="FF92D050"/>
  </sheetPr>
  <dimension ref="B1:D20"/>
  <sheetViews>
    <sheetView showGridLines="0" zoomScale="80" zoomScaleNormal="80" workbookViewId="0">
      <pane ySplit="6" topLeftCell="A7" activePane="bottomLeft" state="frozen"/>
      <selection activeCell="E41" sqref="E41"/>
      <selection pane="bottomLeft" activeCell="B2" sqref="B2"/>
    </sheetView>
  </sheetViews>
  <sheetFormatPr baseColWidth="10" defaultColWidth="11.42578125" defaultRowHeight="16.5" x14ac:dyDescent="0.3"/>
  <cols>
    <col min="1" max="1" width="2" style="130" customWidth="1"/>
    <col min="2" max="2" width="48.85546875" style="130" customWidth="1"/>
    <col min="3" max="3" width="57.42578125" style="130" customWidth="1"/>
    <col min="4" max="4" width="43.28515625" style="130" customWidth="1"/>
    <col min="5" max="16384" width="11.42578125" style="130"/>
  </cols>
  <sheetData>
    <row r="1" spans="2:4" ht="97.5" customHeight="1" x14ac:dyDescent="0.25"/>
    <row r="2" spans="2:4" ht="26.25" customHeight="1" x14ac:dyDescent="0.3">
      <c r="B2" s="344" t="s">
        <v>38</v>
      </c>
      <c r="C2" s="154"/>
      <c r="D2" s="154"/>
    </row>
    <row r="3" spans="2:4" ht="32.25" customHeight="1" x14ac:dyDescent="0.3">
      <c r="B3" s="962" t="s">
        <v>222</v>
      </c>
      <c r="C3" s="962"/>
      <c r="D3" s="962"/>
    </row>
    <row r="4" spans="2:4" ht="21.75" customHeight="1" x14ac:dyDescent="0.3">
      <c r="B4" s="962" t="s">
        <v>321</v>
      </c>
      <c r="C4" s="962"/>
      <c r="D4" s="962"/>
    </row>
    <row r="6" spans="2:4" ht="28.15" customHeight="1" x14ac:dyDescent="0.25">
      <c r="B6" s="596" t="s">
        <v>198</v>
      </c>
      <c r="C6" s="596" t="s">
        <v>199</v>
      </c>
      <c r="D6" s="596" t="s">
        <v>200</v>
      </c>
    </row>
    <row r="7" spans="2:4" ht="33" customHeight="1" x14ac:dyDescent="0.3">
      <c r="B7" s="597" t="s">
        <v>154</v>
      </c>
      <c r="C7" s="597" t="s">
        <v>201</v>
      </c>
      <c r="D7" s="965" t="s">
        <v>202</v>
      </c>
    </row>
    <row r="8" spans="2:4" ht="33" customHeight="1" x14ac:dyDescent="0.3">
      <c r="B8" s="967" t="s">
        <v>155</v>
      </c>
      <c r="C8" s="598" t="s">
        <v>203</v>
      </c>
      <c r="D8" s="965"/>
    </row>
    <row r="9" spans="2:4" ht="33" customHeight="1" x14ac:dyDescent="0.3">
      <c r="B9" s="967"/>
      <c r="C9" s="598" t="s">
        <v>204</v>
      </c>
      <c r="D9" s="965" t="s">
        <v>205</v>
      </c>
    </row>
    <row r="10" spans="2:4" ht="33" customHeight="1" x14ac:dyDescent="0.3">
      <c r="B10" s="968" t="s">
        <v>156</v>
      </c>
      <c r="C10" s="597" t="s">
        <v>206</v>
      </c>
      <c r="D10" s="965"/>
    </row>
    <row r="11" spans="2:4" ht="33" customHeight="1" x14ac:dyDescent="0.3">
      <c r="B11" s="968"/>
      <c r="C11" s="597" t="s">
        <v>207</v>
      </c>
      <c r="D11" s="965"/>
    </row>
    <row r="12" spans="2:4" ht="33" customHeight="1" x14ac:dyDescent="0.3">
      <c r="B12" s="598" t="s">
        <v>158</v>
      </c>
      <c r="C12" s="598" t="s">
        <v>208</v>
      </c>
      <c r="D12" s="965"/>
    </row>
    <row r="13" spans="2:4" ht="33" customHeight="1" x14ac:dyDescent="0.3">
      <c r="B13" s="597" t="s">
        <v>157</v>
      </c>
      <c r="C13" s="597" t="s">
        <v>209</v>
      </c>
      <c r="D13" s="599" t="s">
        <v>210</v>
      </c>
    </row>
    <row r="14" spans="2:4" ht="33" customHeight="1" x14ac:dyDescent="0.3">
      <c r="B14" s="598" t="s">
        <v>211</v>
      </c>
      <c r="C14" s="598" t="s">
        <v>212</v>
      </c>
      <c r="D14" s="965" t="s">
        <v>213</v>
      </c>
    </row>
    <row r="15" spans="2:4" ht="33" customHeight="1" x14ac:dyDescent="0.3">
      <c r="B15" s="597" t="s">
        <v>238</v>
      </c>
      <c r="C15" s="597" t="s">
        <v>214</v>
      </c>
      <c r="D15" s="965"/>
    </row>
    <row r="16" spans="2:4" ht="33" customHeight="1" x14ac:dyDescent="0.3">
      <c r="B16" s="597" t="s">
        <v>240</v>
      </c>
      <c r="C16" s="597" t="s">
        <v>215</v>
      </c>
      <c r="D16" s="965"/>
    </row>
    <row r="17" spans="2:4" ht="33" customHeight="1" x14ac:dyDescent="0.3">
      <c r="B17" s="598" t="s">
        <v>164</v>
      </c>
      <c r="C17" s="598" t="s">
        <v>216</v>
      </c>
      <c r="D17" s="599" t="s">
        <v>217</v>
      </c>
    </row>
    <row r="19" spans="2:4" ht="16.149999999999999" customHeight="1" x14ac:dyDescent="0.3">
      <c r="B19" s="966" t="s">
        <v>275</v>
      </c>
      <c r="C19" s="966"/>
      <c r="D19" s="966"/>
    </row>
    <row r="20" spans="2:4" x14ac:dyDescent="0.3">
      <c r="B20" s="69" t="s">
        <v>225</v>
      </c>
    </row>
  </sheetData>
  <mergeCells count="8">
    <mergeCell ref="B3:D3"/>
    <mergeCell ref="D14:D16"/>
    <mergeCell ref="B4:D4"/>
    <mergeCell ref="B19:D19"/>
    <mergeCell ref="D7:D8"/>
    <mergeCell ref="B8:B9"/>
    <mergeCell ref="D9:D12"/>
    <mergeCell ref="B10:B11"/>
  </mergeCells>
  <hyperlinks>
    <hyperlink ref="B2" location="Indice!A1" display="Índice"/>
  </hyperlinks>
  <pageMargins left="0.7" right="0.7" top="0.75" bottom="0.75" header="0.3" footer="0.3"/>
  <pageSetup paperSize="9" orientation="portrait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0">
    <tabColor rgb="FF92D050"/>
  </sheetPr>
  <dimension ref="B1:M31"/>
  <sheetViews>
    <sheetView showGridLines="0" zoomScale="80" zoomScaleNormal="80" workbookViewId="0">
      <selection activeCell="B2" sqref="B2"/>
    </sheetView>
  </sheetViews>
  <sheetFormatPr baseColWidth="10" defaultColWidth="11.42578125" defaultRowHeight="15" x14ac:dyDescent="0.25"/>
  <cols>
    <col min="1" max="1" width="2" style="215" customWidth="1"/>
    <col min="2" max="16384" width="11.42578125" style="215"/>
  </cols>
  <sheetData>
    <row r="1" spans="2:13" ht="83.25" customHeight="1" x14ac:dyDescent="0.3"/>
    <row r="2" spans="2:13" ht="37.15" customHeight="1" x14ac:dyDescent="0.25">
      <c r="B2" s="603" t="s">
        <v>38</v>
      </c>
    </row>
    <row r="3" spans="2:13" ht="32.25" customHeight="1" x14ac:dyDescent="0.25">
      <c r="B3" s="970" t="s">
        <v>223</v>
      </c>
      <c r="C3" s="970"/>
      <c r="D3" s="970"/>
      <c r="E3" s="970"/>
      <c r="F3" s="970"/>
      <c r="G3" s="970"/>
      <c r="H3" s="970"/>
      <c r="I3" s="970"/>
      <c r="J3" s="970"/>
      <c r="K3" s="970"/>
      <c r="L3" s="970"/>
      <c r="M3" s="970"/>
    </row>
    <row r="4" spans="2:13" ht="21.75" customHeight="1" x14ac:dyDescent="0.25">
      <c r="B4" s="962" t="s">
        <v>319</v>
      </c>
      <c r="C4" s="962"/>
      <c r="D4" s="962"/>
      <c r="E4" s="962"/>
      <c r="F4" s="962"/>
      <c r="G4" s="962"/>
      <c r="H4" s="962"/>
      <c r="I4" s="962"/>
      <c r="J4" s="962"/>
      <c r="K4" s="962"/>
      <c r="L4" s="962"/>
      <c r="M4" s="962"/>
    </row>
    <row r="6" spans="2:13" ht="31.9" customHeight="1" x14ac:dyDescent="0.25">
      <c r="B6" s="969" t="s">
        <v>218</v>
      </c>
      <c r="C6" s="969"/>
      <c r="D6" s="969"/>
      <c r="E6" s="969"/>
      <c r="F6" s="969"/>
      <c r="G6" s="969"/>
      <c r="H6" s="969"/>
      <c r="I6" s="969"/>
      <c r="J6" s="969"/>
      <c r="K6" s="969"/>
      <c r="L6" s="969"/>
      <c r="M6" s="969"/>
    </row>
    <row r="7" spans="2:13" ht="26.45" customHeight="1" x14ac:dyDescent="0.3"/>
    <row r="31" spans="2:2" ht="15.75" x14ac:dyDescent="0.3">
      <c r="B31" s="160" t="s">
        <v>229</v>
      </c>
    </row>
  </sheetData>
  <mergeCells count="3">
    <mergeCell ref="B4:M4"/>
    <mergeCell ref="B6:M6"/>
    <mergeCell ref="B3:M3"/>
  </mergeCells>
  <hyperlinks>
    <hyperlink ref="B2" location="Indice!A1" display="Índice"/>
  </hyperlinks>
  <pageMargins left="0.7" right="0.7" top="0.75" bottom="0.75" header="0.3" footer="0.3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1:C20"/>
  <sheetViews>
    <sheetView showGridLines="0" zoomScale="80" zoomScaleNormal="80" workbookViewId="0">
      <pane ySplit="6" topLeftCell="A7" activePane="bottomLeft" state="frozen"/>
      <selection activeCell="E41" sqref="E41"/>
      <selection pane="bottomLeft" activeCell="B2" sqref="B2"/>
    </sheetView>
  </sheetViews>
  <sheetFormatPr baseColWidth="10" defaultColWidth="11.42578125" defaultRowHeight="16.5" x14ac:dyDescent="0.3"/>
  <cols>
    <col min="1" max="1" width="6.7109375" style="130" customWidth="1"/>
    <col min="2" max="2" width="61.7109375" style="130" customWidth="1"/>
    <col min="3" max="3" width="66.28515625" style="130" customWidth="1"/>
    <col min="4" max="16384" width="11.42578125" style="130"/>
  </cols>
  <sheetData>
    <row r="1" spans="2:3" ht="97.5" customHeight="1" x14ac:dyDescent="0.25"/>
    <row r="2" spans="2:3" ht="28.9" customHeight="1" x14ac:dyDescent="0.3">
      <c r="B2" s="344" t="s">
        <v>38</v>
      </c>
      <c r="C2" s="154"/>
    </row>
    <row r="3" spans="2:3" ht="32.25" customHeight="1" x14ac:dyDescent="0.3">
      <c r="B3" s="962" t="s">
        <v>322</v>
      </c>
      <c r="C3" s="962"/>
    </row>
    <row r="4" spans="2:3" ht="21.75" customHeight="1" x14ac:dyDescent="0.3">
      <c r="B4" s="604" t="s">
        <v>496</v>
      </c>
      <c r="C4" s="604"/>
    </row>
    <row r="6" spans="2:3" ht="28.15" customHeight="1" x14ac:dyDescent="0.25">
      <c r="B6" s="596" t="s">
        <v>198</v>
      </c>
      <c r="C6" s="596" t="s">
        <v>323</v>
      </c>
    </row>
    <row r="7" spans="2:3" ht="33" customHeight="1" x14ac:dyDescent="0.3">
      <c r="B7" s="600" t="s">
        <v>154</v>
      </c>
      <c r="C7" s="971" t="s">
        <v>178</v>
      </c>
    </row>
    <row r="8" spans="2:3" ht="16.149999999999999" customHeight="1" x14ac:dyDescent="0.3">
      <c r="B8" s="974" t="s">
        <v>155</v>
      </c>
      <c r="C8" s="972"/>
    </row>
    <row r="9" spans="2:3" ht="21" customHeight="1" x14ac:dyDescent="0.3">
      <c r="B9" s="974"/>
      <c r="C9" s="973"/>
    </row>
    <row r="10" spans="2:3" ht="33" customHeight="1" x14ac:dyDescent="0.3">
      <c r="B10" s="975" t="s">
        <v>156</v>
      </c>
      <c r="C10" s="971" t="s">
        <v>179</v>
      </c>
    </row>
    <row r="11" spans="2:3" ht="8.4499999999999993" customHeight="1" x14ac:dyDescent="0.3">
      <c r="B11" s="975"/>
      <c r="C11" s="973"/>
    </row>
    <row r="12" spans="2:3" ht="33" customHeight="1" x14ac:dyDescent="0.3">
      <c r="B12" s="601" t="s">
        <v>158</v>
      </c>
      <c r="C12" s="598" t="s">
        <v>180</v>
      </c>
    </row>
    <row r="13" spans="2:3" ht="33" customHeight="1" x14ac:dyDescent="0.3">
      <c r="B13" s="600" t="s">
        <v>157</v>
      </c>
      <c r="C13" s="597" t="s">
        <v>181</v>
      </c>
    </row>
    <row r="14" spans="2:3" ht="33" customHeight="1" x14ac:dyDescent="0.3">
      <c r="B14" s="601" t="s">
        <v>211</v>
      </c>
      <c r="C14" s="598" t="s">
        <v>182</v>
      </c>
    </row>
    <row r="15" spans="2:3" ht="33" customHeight="1" x14ac:dyDescent="0.3">
      <c r="B15" s="597" t="s">
        <v>238</v>
      </c>
      <c r="C15" s="597" t="s">
        <v>183</v>
      </c>
    </row>
    <row r="16" spans="2:3" ht="33" customHeight="1" x14ac:dyDescent="0.3">
      <c r="B16" s="597" t="s">
        <v>240</v>
      </c>
      <c r="C16" s="597" t="s">
        <v>184</v>
      </c>
    </row>
    <row r="17" spans="2:3" ht="33" customHeight="1" x14ac:dyDescent="0.3">
      <c r="B17" s="601" t="s">
        <v>164</v>
      </c>
      <c r="C17" s="598" t="s">
        <v>185</v>
      </c>
    </row>
    <row r="19" spans="2:3" ht="16.149999999999999" customHeight="1" x14ac:dyDescent="0.3">
      <c r="B19" s="966" t="s">
        <v>324</v>
      </c>
      <c r="C19" s="966"/>
    </row>
    <row r="20" spans="2:3" x14ac:dyDescent="0.3">
      <c r="B20" s="69" t="s">
        <v>225</v>
      </c>
    </row>
  </sheetData>
  <mergeCells count="6">
    <mergeCell ref="B19:C19"/>
    <mergeCell ref="C7:C9"/>
    <mergeCell ref="C10:C11"/>
    <mergeCell ref="B3:C3"/>
    <mergeCell ref="B8:B9"/>
    <mergeCell ref="B10:B11"/>
  </mergeCells>
  <hyperlinks>
    <hyperlink ref="B2" location="Indice!A1" display="Índice"/>
  </hyperlink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54</vt:i4>
      </vt:variant>
      <vt:variant>
        <vt:lpstr>Rangos con nombre</vt:lpstr>
      </vt:variant>
      <vt:variant>
        <vt:i4>53</vt:i4>
      </vt:variant>
    </vt:vector>
  </HeadingPairs>
  <TitlesOfParts>
    <vt:vector size="107" baseType="lpstr">
      <vt:lpstr>Titulo</vt:lpstr>
      <vt:lpstr>Indice</vt:lpstr>
      <vt:lpstr>1.1.1_PROD-PIB</vt:lpstr>
      <vt:lpstr>1.1.2_PROD-CARACT</vt:lpstr>
      <vt:lpstr>1.1.3_PROD-CONEX</vt:lpstr>
      <vt:lpstr>1.1.4_PROD-MyNM</vt:lpstr>
      <vt:lpstr>1.2.1_CI-PIB</vt:lpstr>
      <vt:lpstr>1.2.2_CI-CARACT</vt:lpstr>
      <vt:lpstr>1.2.3_CI-CONEX</vt:lpstr>
      <vt:lpstr>1.2.4_CI-MyNM</vt:lpstr>
      <vt:lpstr>1.3.1_VAB-PIB</vt:lpstr>
      <vt:lpstr>1.3.2_VAB-CARACT</vt:lpstr>
      <vt:lpstr>1.3.3_VAB-CONEX</vt:lpstr>
      <vt:lpstr>1.3.4_VAB-MyNM</vt:lpstr>
      <vt:lpstr>2.1.1_GCF-PIB</vt:lpstr>
      <vt:lpstr>2.1.2_GCFHE-GCFHT</vt:lpstr>
      <vt:lpstr>2.1.3_GCFGGE-GCFGGT</vt:lpstr>
      <vt:lpstr>2.1.4_GT-TipoG</vt:lpstr>
      <vt:lpstr>2.1.5_G PUB PIB</vt:lpstr>
      <vt:lpstr>2.1.6_G PRIV PIB</vt:lpstr>
      <vt:lpstr>2.1.7_GCFT SEG PRODUCT</vt:lpstr>
      <vt:lpstr>2.1.8_GCFT GOB SEG PRODUCT</vt:lpstr>
      <vt:lpstr>2.1.9_GCFT HOG SEG PRODUCT</vt:lpstr>
      <vt:lpstr>2.1.10_GCF PER CAPIT SECT INST</vt:lpstr>
      <vt:lpstr>2.1.11_GCFA POR SECTOR</vt:lpstr>
      <vt:lpstr>2.1.12_GCFA PRIMARIA</vt:lpstr>
      <vt:lpstr>2.1.13_GCFA SECUNDARIA</vt:lpstr>
      <vt:lpstr>2.1.14_GCFA SUPERIOR</vt:lpstr>
      <vt:lpstr>2.2.1_CFEHE-CFEHT</vt:lpstr>
      <vt:lpstr>2.2.2_CFEGGE-CFEGGT</vt:lpstr>
      <vt:lpstr>2.2.3_CFEHE-GCFHE</vt:lpstr>
      <vt:lpstr>3.1.1_GT POR ALUM</vt:lpstr>
      <vt:lpstr>3.1.2_G PUB POR ALUM</vt:lpstr>
      <vt:lpstr>3.1.3_G PRIV POR ALUM</vt:lpstr>
      <vt:lpstr>3.1.4_G PUB POR ALUM-PIB</vt:lpstr>
      <vt:lpstr>3.1.5_G PRIV POR ALUM-PIB</vt:lpstr>
      <vt:lpstr>4.1_FINANC ENSEÑ SECT</vt:lpstr>
      <vt:lpstr>4.2_FINANC ENSEÑ TIPO INGR</vt:lpstr>
      <vt:lpstr>4.3_FINANC CLASIF CINE</vt:lpstr>
      <vt:lpstr>4.4_FINANC_PCC</vt:lpstr>
      <vt:lpstr>4.5.EROG_PIB</vt:lpstr>
      <vt:lpstr>4.6_EROG ENSEÑ SEG SECTOR</vt:lpstr>
      <vt:lpstr>4.7_EROG CLASIF CINE</vt:lpstr>
      <vt:lpstr>4.8_EROG_ALUMN</vt:lpstr>
      <vt:lpstr>4.9_EROG_ALUMN_PRIM</vt:lpstr>
      <vt:lpstr>4.10_EROG_ALUMN_SEC</vt:lpstr>
      <vt:lpstr>4.11_EROG_ALUMN_SUP</vt:lpstr>
      <vt:lpstr>5.1_CI PROG SOC</vt:lpstr>
      <vt:lpstr>5.2_FINANC UNIV Y BECAS</vt:lpstr>
      <vt:lpstr>5.3_FBKF ENSEÑ-PIB</vt:lpstr>
      <vt:lpstr>5.4_FBKF PUB Y PRIV</vt:lpstr>
      <vt:lpstr>6.1_NIVELES EDUCATIVOS</vt:lpstr>
      <vt:lpstr>6.2_INSTITUCIONES CSE</vt:lpstr>
      <vt:lpstr>6.3_CINE</vt:lpstr>
      <vt:lpstr>Indice!_ftnref2</vt:lpstr>
      <vt:lpstr>Indice!_ftnref3</vt:lpstr>
      <vt:lpstr>'6.1_NIVELES EDUCATIVOS'!_Toc27581055</vt:lpstr>
      <vt:lpstr>'6.3_CINE'!_Toc27581055</vt:lpstr>
      <vt:lpstr>'1.1.1_PROD-PIB'!Área_de_impresión</vt:lpstr>
      <vt:lpstr>'1.1.2_PROD-CARACT'!Área_de_impresión</vt:lpstr>
      <vt:lpstr>'1.1.3_PROD-CONEX'!Área_de_impresión</vt:lpstr>
      <vt:lpstr>'1.1.4_PROD-MyNM'!Área_de_impresión</vt:lpstr>
      <vt:lpstr>'1.2.1_CI-PIB'!Área_de_impresión</vt:lpstr>
      <vt:lpstr>'1.2.2_CI-CARACT'!Área_de_impresión</vt:lpstr>
      <vt:lpstr>'1.2.3_CI-CONEX'!Área_de_impresión</vt:lpstr>
      <vt:lpstr>'1.2.4_CI-MyNM'!Área_de_impresión</vt:lpstr>
      <vt:lpstr>'1.3.1_VAB-PIB'!Área_de_impresión</vt:lpstr>
      <vt:lpstr>'1.3.2_VAB-CARACT'!Área_de_impresión</vt:lpstr>
      <vt:lpstr>'1.3.3_VAB-CONEX'!Área_de_impresión</vt:lpstr>
      <vt:lpstr>'1.3.4_VAB-MyNM'!Área_de_impresión</vt:lpstr>
      <vt:lpstr>'2.1.1_GCF-PIB'!Área_de_impresión</vt:lpstr>
      <vt:lpstr>'2.1.10_GCF PER CAPIT SECT INST'!Área_de_impresión</vt:lpstr>
      <vt:lpstr>'2.1.11_GCFA POR SECTOR'!Área_de_impresión</vt:lpstr>
      <vt:lpstr>'2.1.12_GCFA PRIMARIA'!Área_de_impresión</vt:lpstr>
      <vt:lpstr>'2.1.13_GCFA SECUNDARIA'!Área_de_impresión</vt:lpstr>
      <vt:lpstr>'2.1.14_GCFA SUPERIOR'!Área_de_impresión</vt:lpstr>
      <vt:lpstr>'2.1.2_GCFHE-GCFHT'!Área_de_impresión</vt:lpstr>
      <vt:lpstr>'2.1.3_GCFGGE-GCFGGT'!Área_de_impresión</vt:lpstr>
      <vt:lpstr>'2.1.4_GT-TipoG'!Área_de_impresión</vt:lpstr>
      <vt:lpstr>'2.1.5_G PUB PIB'!Área_de_impresión</vt:lpstr>
      <vt:lpstr>'2.1.6_G PRIV PIB'!Área_de_impresión</vt:lpstr>
      <vt:lpstr>'2.1.7_GCFT SEG PRODUCT'!Área_de_impresión</vt:lpstr>
      <vt:lpstr>'2.1.8_GCFT GOB SEG PRODUCT'!Área_de_impresión</vt:lpstr>
      <vt:lpstr>'2.1.9_GCFT HOG SEG PRODUCT'!Área_de_impresión</vt:lpstr>
      <vt:lpstr>'2.2.1_CFEHE-CFEHT'!Área_de_impresión</vt:lpstr>
      <vt:lpstr>'2.2.2_CFEGGE-CFEGGT'!Área_de_impresión</vt:lpstr>
      <vt:lpstr>'2.2.3_CFEHE-GCFHE'!Área_de_impresión</vt:lpstr>
      <vt:lpstr>'3.1.1_GT POR ALUM'!Área_de_impresión</vt:lpstr>
      <vt:lpstr>'3.1.2_G PUB POR ALUM'!Área_de_impresión</vt:lpstr>
      <vt:lpstr>'3.1.3_G PRIV POR ALUM'!Área_de_impresión</vt:lpstr>
      <vt:lpstr>'3.1.4_G PUB POR ALUM-PIB'!Área_de_impresión</vt:lpstr>
      <vt:lpstr>'3.1.5_G PRIV POR ALUM-PIB'!Área_de_impresión</vt:lpstr>
      <vt:lpstr>'4.1_FINANC ENSEÑ SECT'!Área_de_impresión</vt:lpstr>
      <vt:lpstr>'4.10_EROG_ALUMN_SEC'!Área_de_impresión</vt:lpstr>
      <vt:lpstr>'4.11_EROG_ALUMN_SUP'!Área_de_impresión</vt:lpstr>
      <vt:lpstr>'4.2_FINANC ENSEÑ TIPO INGR'!Área_de_impresión</vt:lpstr>
      <vt:lpstr>'4.3_FINANC CLASIF CINE'!Área_de_impresión</vt:lpstr>
      <vt:lpstr>'4.5.EROG_PIB'!Área_de_impresión</vt:lpstr>
      <vt:lpstr>'4.6_EROG ENSEÑ SEG SECTOR'!Área_de_impresión</vt:lpstr>
      <vt:lpstr>'4.7_EROG CLASIF CINE'!Área_de_impresión</vt:lpstr>
      <vt:lpstr>'4.8_EROG_ALUMN'!Área_de_impresión</vt:lpstr>
      <vt:lpstr>'4.9_EROG_ALUMN_PRIM'!Área_de_impresión</vt:lpstr>
      <vt:lpstr>'5.1_CI PROG SOC'!Área_de_impresión</vt:lpstr>
      <vt:lpstr>'5.2_FINANC UNIV Y BECAS'!Área_de_impresión</vt:lpstr>
      <vt:lpstr>'5.3_FBKF ENSEÑ-PIB'!Área_de_impresión</vt:lpstr>
      <vt:lpstr>'5.4_FBKF PUB Y PRIV'!Área_de_impresión</vt:lpstr>
      <vt:lpstr>Indice!Área_de_impresión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jrojas</dc:creator>
  <cp:lastModifiedBy>INEC Paulina Roman</cp:lastModifiedBy>
  <cp:lastPrinted>2021-10-26T20:55:01Z</cp:lastPrinted>
  <dcterms:created xsi:type="dcterms:W3CDTF">2016-05-16T13:44:14Z</dcterms:created>
  <dcterms:modified xsi:type="dcterms:W3CDTF">2021-12-16T00:23:34Z</dcterms:modified>
</cp:coreProperties>
</file>