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heckCompatibility="1" defaultThemeVersion="124226"/>
  <bookViews>
    <workbookView showSheetTabs="0" xWindow="0" yWindow="0" windowWidth="20490" windowHeight="7155" tabRatio="898"/>
  </bookViews>
  <sheets>
    <sheet name="ÍNDICE" sheetId="23" r:id="rId1"/>
    <sheet name="1.0_Pcc_prov" sheetId="18" r:id="rId2"/>
    <sheet name="1.1.1_Pcc_per_cap" sheetId="17" r:id="rId3"/>
    <sheet name="1.1.2_Pcc_publi" sheetId="16" r:id="rId4"/>
    <sheet name="1.1.3_Pcc_priv" sheetId="103" r:id="rId5"/>
    <sheet name="1.2.1_P01.01.01" sheetId="22" r:id="rId6"/>
    <sheet name="1.2.2_P02.01.01" sheetId="77" r:id="rId7"/>
    <sheet name="1.2.3_P02.02.01" sheetId="78" r:id="rId8"/>
    <sheet name="1.2.4_P02.01.02" sheetId="79" r:id="rId9"/>
    <sheet name="1.2.5_P02.02.02" sheetId="80" r:id="rId10"/>
    <sheet name="1.2.6_P03.01.01" sheetId="81" r:id="rId11"/>
    <sheet name="1.2.7_P03.02.01" sheetId="83" r:id="rId12"/>
    <sheet name="1.2.8_P04.01.01" sheetId="84" r:id="rId13"/>
    <sheet name="1.2.9_P04.02.01" sheetId="86" r:id="rId14"/>
    <sheet name="1.2.10_P04.01.02" sheetId="88" r:id="rId15"/>
    <sheet name="1.2.11_P04.02.02" sheetId="89" r:id="rId16"/>
    <sheet name="1.2.12_P05.01.01" sheetId="90" r:id="rId17"/>
    <sheet name="1.2.13_P05.02.01" sheetId="91" r:id="rId18"/>
    <sheet name="1.2.14_P06.01.01" sheetId="93" r:id="rId19"/>
    <sheet name="1.2.15_P06.02.01" sheetId="94" r:id="rId20"/>
    <sheet name="1.2.16_P07.01.01" sheetId="95" r:id="rId21"/>
    <sheet name="1.2.17_P07.02.01" sheetId="96" r:id="rId22"/>
    <sheet name="2.1.1_CI_prov_per_cap" sheetId="104" r:id="rId23"/>
    <sheet name="2.1.2_CI_publi" sheetId="105" r:id="rId24"/>
    <sheet name="2.1.3_CI_priv" sheetId="106" r:id="rId25"/>
    <sheet name="2.1.1_C01.01.01" sheetId="107" r:id="rId26"/>
    <sheet name="2.1.2_C02.01.01" sheetId="108" r:id="rId27"/>
    <sheet name="2.1.3_C02.02.01" sheetId="109" r:id="rId28"/>
    <sheet name="2.1.4_C2.01.02" sheetId="110" r:id="rId29"/>
    <sheet name="2.1.5_C2.02.02" sheetId="111" r:id="rId30"/>
    <sheet name="2.1.6_C3.01.01" sheetId="112" r:id="rId31"/>
    <sheet name="2.1.7_C3.02.01" sheetId="113" r:id="rId32"/>
    <sheet name="2.1.8_C4.01.01" sheetId="114" r:id="rId33"/>
    <sheet name="2.1.9_C4.02.01" sheetId="115" r:id="rId34"/>
    <sheet name="2.1.10_C4.01.02" sheetId="116" r:id="rId35"/>
    <sheet name="2.1.11_C4.02.02" sheetId="117" r:id="rId36"/>
    <sheet name="2.1.12_C5.01.01" sheetId="118" r:id="rId37"/>
    <sheet name="2.1.13_C5.02.01" sheetId="119" r:id="rId38"/>
    <sheet name="2.1.14_C6.01.01" sheetId="120" r:id="rId39"/>
    <sheet name="2.1.15_C6.02.01" sheetId="121" r:id="rId40"/>
    <sheet name="2.1.16_C7.01.01" sheetId="122" r:id="rId41"/>
    <sheet name="2.1.17_C7.02.01" sheetId="123" r:id="rId42"/>
    <sheet name="3.1.1_VAB_prov_per_cap" sheetId="124" r:id="rId43"/>
    <sheet name="3.1.2_VAB_publi" sheetId="125" r:id="rId44"/>
    <sheet name="3.1.3_VAB_priv" sheetId="126" r:id="rId45"/>
    <sheet name="3.2.1_V01.01.01" sheetId="127" r:id="rId46"/>
    <sheet name="3.2.2_V02.01.01" sheetId="128" r:id="rId47"/>
    <sheet name="3.2.3_V02.02.01" sheetId="129" r:id="rId48"/>
    <sheet name="3.2.4_V2.01.02" sheetId="130" r:id="rId49"/>
    <sheet name="3.2.5_V2.02.02" sheetId="131" r:id="rId50"/>
    <sheet name="3.2.6_V3.01.01" sheetId="132" r:id="rId51"/>
    <sheet name="3.2.7_V3.02.01" sheetId="133" r:id="rId52"/>
    <sheet name="3.2.8_V4.01.01" sheetId="134" r:id="rId53"/>
    <sheet name="3.2.9_V4.02.01" sheetId="135" r:id="rId54"/>
    <sheet name="3.2.10_V4.01.02" sheetId="136" r:id="rId55"/>
    <sheet name="3.2.11_V4.02.02" sheetId="137" r:id="rId56"/>
    <sheet name="3.2.12_V5.01.01" sheetId="138" r:id="rId57"/>
    <sheet name="3.2.13_V5.02.01" sheetId="139" r:id="rId58"/>
    <sheet name="3.2.14_V6.01.01" sheetId="140" r:id="rId59"/>
    <sheet name="3.2.15_V6.02.01" sheetId="141" r:id="rId60"/>
    <sheet name="3.2.16_V7.01.01" sheetId="142" r:id="rId61"/>
    <sheet name="3.2.17_V7.02.01" sheetId="143" r:id="rId62"/>
  </sheets>
  <definedNames>
    <definedName name="_xlnm.Print_Area" localSheetId="1">'1.0_Pcc_prov'!$C$3:$D$6</definedName>
    <definedName name="_xlnm.Print_Area" localSheetId="3">'1.1.2_Pcc_publi'!$B$6:$B$6</definedName>
    <definedName name="_xlnm.Print_Area" localSheetId="4">'1.1.3_Pcc_priv'!$B$6:$B$6</definedName>
    <definedName name="_xlnm.Print_Area" localSheetId="23">'2.1.2_CI_publi'!$B$6:$B$6</definedName>
    <definedName name="_xlnm.Print_Area" localSheetId="24">'2.1.3_CI_priv'!$B$6:$B$6</definedName>
    <definedName name="_xlnm.Print_Area" localSheetId="43">'3.1.2_VAB_publi'!$B$6:$B$6</definedName>
    <definedName name="_xlnm.Print_Area" localSheetId="44">'3.1.3_VAB_priv'!$B$6:$B$6</definedName>
  </definedNames>
  <calcPr calcId="152511"/>
</workbook>
</file>

<file path=xl/calcChain.xml><?xml version="1.0" encoding="utf-8"?>
<calcChain xmlns="http://schemas.openxmlformats.org/spreadsheetml/2006/main">
  <c r="H8" i="103" l="1"/>
</calcChain>
</file>

<file path=xl/connections.xml><?xml version="1.0" encoding="utf-8"?>
<connections xmlns="http://schemas.openxmlformats.org/spreadsheetml/2006/main">
  <connection id="1" keepAlive="1" name="Consulta - ECONOMIA_GLOBAL_6" description="Conexión a la consulta 'ECONOMIA_GLOBAL_6' en el libro." type="5" refreshedVersion="0" background="1">
    <dbPr connection="Provider=Microsoft.Mashup.OleDb.1;Data Source=$Workbook$;Location=ECONOMIA_GLOBAL_6;Extended Properties=&quot;&quot;" command="SELECT * FROM [ECONOMIA_GLOBAL_6]"/>
  </connection>
</connections>
</file>

<file path=xl/sharedStrings.xml><?xml version="1.0" encoding="utf-8"?>
<sst xmlns="http://schemas.openxmlformats.org/spreadsheetml/2006/main" count="3748" uniqueCount="237">
  <si>
    <t>Índice</t>
  </si>
  <si>
    <t>Miles de dólares</t>
  </si>
  <si>
    <t>Cuadro N°</t>
  </si>
  <si>
    <t>Contenido</t>
  </si>
  <si>
    <t>1.2</t>
  </si>
  <si>
    <r>
      <rPr>
        <b/>
        <sz val="9"/>
        <color rgb="FF646480"/>
        <rFont val="Century Gothic"/>
        <family val="2"/>
      </rPr>
      <t>Elaboración</t>
    </r>
    <r>
      <rPr>
        <b/>
        <sz val="9"/>
        <color rgb="FF646480"/>
        <rFont val="Calibri"/>
        <family val="2"/>
      </rPr>
      <t>:</t>
    </r>
    <r>
      <rPr>
        <sz val="9"/>
        <color rgb="FF646480"/>
        <rFont val="Calibri"/>
        <family val="2"/>
      </rPr>
      <t xml:space="preserve"> INEC. </t>
    </r>
  </si>
  <si>
    <t>Actividades de regulación y administración de servicios de enseñanza</t>
  </si>
  <si>
    <t>Actividades de servicios de enseñanza de desarrollo infantil privado</t>
  </si>
  <si>
    <t>Actividades de servicios de enseñanza de desarrollo infantil público</t>
  </si>
  <si>
    <t>Actividades de servicios de enseñanza preprimaria privado</t>
  </si>
  <si>
    <t>Actividades de servicios de enseñanza preprimaria público</t>
  </si>
  <si>
    <t>Actividades de servicios de enseñanza primaria privado</t>
  </si>
  <si>
    <t>Actividades de servicios de enseñanza primaria público</t>
  </si>
  <si>
    <t>Actividades de servicios de enseñanza secundaria baja privado</t>
  </si>
  <si>
    <t>Actividades de servicios de enseñanza secundaria baja público</t>
  </si>
  <si>
    <t>Actividades de servicios de enseñanza secundaria alta privado</t>
  </si>
  <si>
    <t>Actividades de servicios de enseñanza secundaria alta público</t>
  </si>
  <si>
    <t>Actividades de servicios de enseñanza superior de ciclo corto privado</t>
  </si>
  <si>
    <t>Actividades de servicios de enseñanza superior de ciclo corto público</t>
  </si>
  <si>
    <t>Actividades de servicios de enseñanza superior privado</t>
  </si>
  <si>
    <t>Actividades de servicios de enseñanza superior público</t>
  </si>
  <si>
    <t>Actividades de servicios de otros tipos de enseñanza y de apoyo a la enseñanza privado</t>
  </si>
  <si>
    <t>Actividades de servicios de otros tipos de enseñanza y de apoyo a la enseñanza público</t>
  </si>
  <si>
    <t>Producción de los servicios de enseñanza por industrias a nivel provincial</t>
  </si>
  <si>
    <t xml:space="preserve">Provincia </t>
  </si>
  <si>
    <t xml:space="preserve">Actividades de regulación y administración de servicios de enseñanza </t>
  </si>
  <si>
    <t>2.1</t>
  </si>
  <si>
    <t xml:space="preserve">Miles de dólares </t>
  </si>
  <si>
    <r>
      <rPr>
        <b/>
        <sz val="10"/>
        <color rgb="FF646480"/>
        <rFont val="Arial"/>
        <family val="2"/>
      </rPr>
      <t xml:space="preserve">Elaboración: </t>
    </r>
    <r>
      <rPr>
        <sz val="10"/>
        <color rgb="FF646480"/>
        <rFont val="Arial"/>
        <family val="2"/>
      </rPr>
      <t xml:space="preserve">INEC. </t>
    </r>
  </si>
  <si>
    <t>2.2</t>
  </si>
  <si>
    <t>DPA</t>
  </si>
  <si>
    <t>2.1.1</t>
  </si>
  <si>
    <t>2.1.2</t>
  </si>
  <si>
    <t>2.1.3</t>
  </si>
  <si>
    <t>1.1</t>
  </si>
  <si>
    <t>1.1.1</t>
  </si>
  <si>
    <t>1.1.2</t>
  </si>
  <si>
    <t>1.1.3</t>
  </si>
  <si>
    <t>1.2.1</t>
  </si>
  <si>
    <t>1.2.3</t>
  </si>
  <si>
    <t>1.2.4</t>
  </si>
  <si>
    <t>1.2.2.</t>
  </si>
  <si>
    <t>1.2.5</t>
  </si>
  <si>
    <t>1.2.6</t>
  </si>
  <si>
    <t>1.2.7</t>
  </si>
  <si>
    <t>1.2.8</t>
  </si>
  <si>
    <t>1.2.9</t>
  </si>
  <si>
    <t>1.2.10</t>
  </si>
  <si>
    <t>1.2.11</t>
  </si>
  <si>
    <t>1.2.12</t>
  </si>
  <si>
    <t>1.2.13</t>
  </si>
  <si>
    <t>1.2.14</t>
  </si>
  <si>
    <t>1.2.15</t>
  </si>
  <si>
    <t>1.2.16</t>
  </si>
  <si>
    <t>1.2.17</t>
  </si>
  <si>
    <t>Producción total de la educación de los sectores público</t>
  </si>
  <si>
    <t>Producción total de la educación de los sectores privado</t>
  </si>
  <si>
    <t>Producción total de la educación del sector público</t>
  </si>
  <si>
    <t>Figura N° 1.1.2</t>
  </si>
  <si>
    <t>Figura N° 1.1.1</t>
  </si>
  <si>
    <t>Figura N° 1.1.3</t>
  </si>
  <si>
    <t>Producción total de la educación del sector privado</t>
  </si>
  <si>
    <t>Figura N° 1.2.1</t>
  </si>
  <si>
    <t>Figura N° 1.2.2</t>
  </si>
  <si>
    <t>Figura N° 1.2.3</t>
  </si>
  <si>
    <t>Figura N° 1.2.4</t>
  </si>
  <si>
    <t>Figura N° 1.2.5</t>
  </si>
  <si>
    <t>Figura N° 1.2.6</t>
  </si>
  <si>
    <t>Figura N° 1.2.7</t>
  </si>
  <si>
    <t>Figura N° 1.2.8</t>
  </si>
  <si>
    <t>Cuadro N° 1.2.11</t>
  </si>
  <si>
    <t>Cuadro N° 1.2.12</t>
  </si>
  <si>
    <t>1.0</t>
  </si>
  <si>
    <t>Consumo Intermedio de la educación del sector público</t>
  </si>
  <si>
    <t>Consumo intermedio de la educación del sector público</t>
  </si>
  <si>
    <t>Consumo intermedio de la educación del sector privado</t>
  </si>
  <si>
    <t>Valor agreagdo bruto de la educación del sector público</t>
  </si>
  <si>
    <t>Valor agregado bruto de la educación del sector privado</t>
  </si>
  <si>
    <t>Figura N° 1.2.9</t>
  </si>
  <si>
    <t>Figura N° 1.2.10</t>
  </si>
  <si>
    <t>Figura N° 1.2.13</t>
  </si>
  <si>
    <t>Figura N° 1.2.14</t>
  </si>
  <si>
    <t>Figura N° 1.2.16</t>
  </si>
  <si>
    <t>Figura N° 1.2.17</t>
  </si>
  <si>
    <t>Figura N° 2.1.1</t>
  </si>
  <si>
    <t>Figura N° 2.1.2</t>
  </si>
  <si>
    <t>Figura N° 2.1.3</t>
  </si>
  <si>
    <t>Figura N° 2.2.1</t>
  </si>
  <si>
    <t>Figura N° 2.2.2</t>
  </si>
  <si>
    <t>Figura N° 2.2.3</t>
  </si>
  <si>
    <t>Figura N° 2.2.4</t>
  </si>
  <si>
    <t>Figura N° 2.2.5</t>
  </si>
  <si>
    <t>Figura N° 2.2.6</t>
  </si>
  <si>
    <t>Figura N° 2.2.7</t>
  </si>
  <si>
    <t>Figura N° 2.2.8</t>
  </si>
  <si>
    <t>3.1</t>
  </si>
  <si>
    <t>Valor agregado bruto</t>
  </si>
  <si>
    <t>3.1.1</t>
  </si>
  <si>
    <t>3.1.2</t>
  </si>
  <si>
    <t>3.1.3</t>
  </si>
  <si>
    <t>Valor agregado bruto de la educación del sector público</t>
  </si>
  <si>
    <t>Figura N° 3.1.1</t>
  </si>
  <si>
    <t>Figura N° 3.1.2</t>
  </si>
  <si>
    <t>Figura N° 3.1.3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</si>
  <si>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</si>
  <si>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</si>
  <si>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</si>
  <si>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</si>
  <si>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</si>
  <si>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</si>
  <si>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</si>
  <si>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</si>
  <si>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</si>
  <si>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3.2.9</t>
  </si>
  <si>
    <t>3.2.10</t>
  </si>
  <si>
    <t>3.2.11</t>
  </si>
  <si>
    <t>3.2.12</t>
  </si>
  <si>
    <t>3.2.13</t>
  </si>
  <si>
    <t>3.2.14</t>
  </si>
  <si>
    <t>3.2.15</t>
  </si>
  <si>
    <t>3.2.16</t>
  </si>
  <si>
    <t>3.2.17</t>
  </si>
  <si>
    <t>Figura N° 3.2.1</t>
  </si>
  <si>
    <t>Figura N° 3.2.6</t>
  </si>
  <si>
    <t>Figura N° 3.2.7</t>
  </si>
  <si>
    <t>Figura N° 3.2.3</t>
  </si>
  <si>
    <t>Figura N° 3.2.4</t>
  </si>
  <si>
    <t>Figura N° 3.2.16</t>
  </si>
  <si>
    <t>Figura N° 3.2.17</t>
  </si>
  <si>
    <t>Figura N° 2.2.9</t>
  </si>
  <si>
    <t>Figura N° 2.2.10</t>
  </si>
  <si>
    <t>Figura N° 2.2.11</t>
  </si>
  <si>
    <t>Figura N° 2.2.12</t>
  </si>
  <si>
    <t>Figura N° 2.2.13</t>
  </si>
  <si>
    <t>Figura N° 2.2.14</t>
  </si>
  <si>
    <t>Figura N° 2.2.15</t>
  </si>
  <si>
    <t>Figura N° 2.2.16</t>
  </si>
  <si>
    <t>Figura N° 2.2.17</t>
  </si>
  <si>
    <t>Figura N° 3.2.2</t>
  </si>
  <si>
    <t>Figura N° 3.2.5</t>
  </si>
  <si>
    <t>Figura N° 3.2.8</t>
  </si>
  <si>
    <t>Cuadro N° 3.2.9</t>
  </si>
  <si>
    <t>Cuadro N° 3.2.10</t>
  </si>
  <si>
    <t>Figura N° 3.2.11</t>
  </si>
  <si>
    <t>Figura N° 3.2.12</t>
  </si>
  <si>
    <t>Figura N° 3.2.13</t>
  </si>
  <si>
    <t>Figura N° 3.2.14</t>
  </si>
  <si>
    <t>Figura N° 3.2.15</t>
  </si>
  <si>
    <t xml:space="preserve">Producción a nivel provincial </t>
  </si>
  <si>
    <t xml:space="preserve">Producción a nivel provincial per cápita </t>
  </si>
  <si>
    <t>Figura N° 1.0</t>
  </si>
  <si>
    <t xml:space="preserve">Producción de los servicios de enseñanza per cápita </t>
  </si>
  <si>
    <t>USD 2018</t>
  </si>
  <si>
    <t>USD 2019</t>
  </si>
  <si>
    <t>Consumo Intermedio de los servicios de enseñanza per cápita</t>
  </si>
  <si>
    <t>Valor agregado bruto de los servicios de enseñanza per cápita</t>
  </si>
  <si>
    <t>Consumo Intermedio a nivel provincial per cápita</t>
  </si>
  <si>
    <t>Valor agregado a nivel provincial per cápita</t>
  </si>
  <si>
    <t>DPA</t>
  </si>
  <si>
    <t>Provincia</t>
  </si>
  <si>
    <t>2018</t>
  </si>
  <si>
    <t>2019</t>
  </si>
  <si>
    <t>Producción</t>
  </si>
  <si>
    <t>Desagregación por industria de la producción</t>
  </si>
  <si>
    <t>Consumo intermedio</t>
  </si>
  <si>
    <t>Desagregación por industria del consumo intermedio</t>
  </si>
  <si>
    <t>Desagregación por industria del valor agregado bruto</t>
  </si>
  <si>
    <t>%</t>
  </si>
  <si>
    <t>Población 2018</t>
  </si>
  <si>
    <t>Población 2019</t>
  </si>
  <si>
    <t>Notas:</t>
  </si>
  <si>
    <t>Los resultados de las Cuentas Satélite de Educación 2018 y 2019 son semidefinitivos.</t>
  </si>
  <si>
    <t>La suma de valores en los gráficos puede no coincidir con el total, debido a redondeos.</t>
  </si>
  <si>
    <t>01</t>
  </si>
  <si>
    <t>Azuay</t>
  </si>
  <si>
    <t>02</t>
  </si>
  <si>
    <t>Bolívar</t>
  </si>
  <si>
    <t>03</t>
  </si>
  <si>
    <t>Cañar</t>
  </si>
  <si>
    <t>04</t>
  </si>
  <si>
    <t>Carchi</t>
  </si>
  <si>
    <t>05</t>
  </si>
  <si>
    <t>Cotopaxi</t>
  </si>
  <si>
    <t>06</t>
  </si>
  <si>
    <t>Chimborazo</t>
  </si>
  <si>
    <t>07</t>
  </si>
  <si>
    <t>El Oro</t>
  </si>
  <si>
    <t>08</t>
  </si>
  <si>
    <t>Esmeraldas</t>
  </si>
  <si>
    <t>09</t>
  </si>
  <si>
    <t>Guayas</t>
  </si>
  <si>
    <t>10</t>
  </si>
  <si>
    <t>Imbabura</t>
  </si>
  <si>
    <t>11</t>
  </si>
  <si>
    <t>Loja</t>
  </si>
  <si>
    <t>12</t>
  </si>
  <si>
    <t>Los Ríos</t>
  </si>
  <si>
    <t>13</t>
  </si>
  <si>
    <t>Manabí</t>
  </si>
  <si>
    <t>14</t>
  </si>
  <si>
    <t>Morona Santiago</t>
  </si>
  <si>
    <t>15</t>
  </si>
  <si>
    <t>Napo</t>
  </si>
  <si>
    <t>16</t>
  </si>
  <si>
    <t>Pastaza</t>
  </si>
  <si>
    <t>17</t>
  </si>
  <si>
    <t>Pichincha</t>
  </si>
  <si>
    <t>18</t>
  </si>
  <si>
    <t>Tungurahua</t>
  </si>
  <si>
    <t>19</t>
  </si>
  <si>
    <t>Zamora Chinchipe</t>
  </si>
  <si>
    <t>20</t>
  </si>
  <si>
    <t>Galápagos</t>
  </si>
  <si>
    <t>21</t>
  </si>
  <si>
    <t>Sucumbíos</t>
  </si>
  <si>
    <t>22</t>
  </si>
  <si>
    <t>Orellana</t>
  </si>
  <si>
    <t>23</t>
  </si>
  <si>
    <t>Santo Domingo de los Tsáchilas</t>
  </si>
  <si>
    <t>24</t>
  </si>
  <si>
    <t>Santa Elena</t>
  </si>
  <si>
    <t/>
  </si>
  <si>
    <t>Total Nacional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</si>
  <si>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</si>
  <si>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</si>
  <si>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</si>
  <si>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</si>
  <si>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</si>
  <si>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</si>
  <si>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</si>
  <si>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</si>
  <si>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2.1.12</t>
  </si>
  <si>
    <t>2.1.13</t>
  </si>
  <si>
    <t>2.1.14</t>
  </si>
  <si>
    <t>2.1.15</t>
  </si>
  <si>
    <t>2.1.16</t>
  </si>
  <si>
    <t>2.1.17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</si>
</sst>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27" x14ac:knownFonts="1">
    <font>
      <sz val="10"/>
      <name val="Arial"/>
    </font>
    <font>
      <sz val="10"/>
      <color rgb="FF000000"/>
      <name val="Arial"/>
      <family val="2"/>
    </font>
    <font>
      <b/>
      <sz val="12"/>
      <color rgb="FF646480"/>
      <name val="Century Gothic"/>
      <family val="2"/>
    </font>
    <font>
      <sz val="16"/>
      <color rgb="FF000000"/>
      <name val="Century Gothic"/>
      <family val="2"/>
    </font>
    <font>
      <sz val="18"/>
      <color rgb="FF000000"/>
      <name val="Century Gothic"/>
      <family val="2"/>
    </font>
    <font>
      <sz val="12"/>
      <color rgb="FF646480"/>
      <name val="Century Gothic"/>
      <family val="2"/>
    </font>
    <font>
      <b/>
      <sz val="10"/>
      <color rgb="FF5A5A72"/>
      <name val="Century Gothic"/>
      <family val="2"/>
    </font>
    <font>
      <sz val="10"/>
      <color rgb="FF5A5A72"/>
      <name val="Century Gothic"/>
      <family val="2"/>
    </font>
    <font>
      <sz val="10"/>
      <color rgb="FF5A5A72"/>
      <name val="Calibri"/>
      <family val="2"/>
      <scheme val="minor"/>
    </font>
    <font>
      <sz val="10"/>
      <color rgb="FF000000"/>
      <name val="Century Gothic"/>
      <family val="2"/>
    </font>
    <font>
      <sz val="12"/>
      <color rgb="FF000000"/>
      <name val="Century Gothic"/>
      <family val="2"/>
    </font>
    <font>
      <sz val="10"/>
      <color rgb="FF646480"/>
      <name val="Arial"/>
      <family val="2"/>
    </font>
    <font>
      <b/>
      <sz val="10"/>
      <color rgb="FF646480"/>
      <name val="Arial"/>
      <family val="2"/>
    </font>
    <font>
      <sz val="11"/>
      <color rgb="FF000000"/>
      <name val="Century Gothic"/>
      <family val="2"/>
    </font>
    <font>
      <u/>
      <sz val="10"/>
      <color theme="10"/>
      <name val="Arial"/>
      <family val="2"/>
    </font>
    <font>
      <sz val="9"/>
      <color rgb="FF000000"/>
      <name val="Century Gothic"/>
      <family val="2"/>
    </font>
    <font>
      <b/>
      <sz val="14"/>
      <color rgb="FF646480"/>
      <name val="Century Gothic"/>
      <family val="2"/>
    </font>
    <font>
      <sz val="14"/>
      <color rgb="FF646480"/>
      <name val="Century Gothic"/>
      <family val="2"/>
    </font>
    <font>
      <b/>
      <sz val="10"/>
      <color rgb="FF646480"/>
      <name val="Century Gothic"/>
      <family val="2"/>
    </font>
    <font>
      <sz val="11"/>
      <color rgb="FF646480"/>
      <name val="Century Gothic"/>
      <family val="2"/>
    </font>
    <font>
      <b/>
      <sz val="11"/>
      <color rgb="FF646480"/>
      <name val="Century Gothic"/>
      <family val="2"/>
    </font>
    <font>
      <sz val="11"/>
      <color rgb="FF000000"/>
      <name val="Arial"/>
      <family val="2"/>
    </font>
    <font>
      <sz val="14"/>
      <color rgb="FF000000"/>
      <name val="Century Gothic"/>
      <family val="2"/>
    </font>
    <font>
      <sz val="9"/>
      <color rgb="FF646480"/>
      <name val="Century Gothic"/>
      <family val="2"/>
    </font>
    <font>
      <b/>
      <sz val="9"/>
      <color rgb="FF646480"/>
      <name val="Century Gothic"/>
      <family val="2"/>
    </font>
    <font>
      <b/>
      <sz val="9"/>
      <color rgb="FF646480"/>
      <name val="Calibri"/>
      <family val="2"/>
    </font>
    <font>
      <sz val="9"/>
      <color rgb="FF64648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DCDB"/>
        <bgColor indexed="64"/>
      </patternFill>
    </fill>
  </fills>
  <borders count="2">
    <border>
      <left/>
      <right/>
      <top/>
      <bottom/>
      <diagonal/>
    </border>
    <border>
      <left style="thin">
        <color rgb="FFE68EA3"/>
      </left>
      <right style="thin">
        <color rgb="FFE68EA3"/>
      </right>
      <top style="thin">
        <color rgb="FFE68EA3"/>
      </top>
      <bottom style="thin">
        <color rgb="FFE68EA3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2" borderId="0" xfId="0" applyFont="1" applyFill="1"/>
    <xf numFmtId="0" fontId="6" fillId="0" borderId="0" xfId="0" applyFont="1" applyAlignment="1">
      <alignment vertical="center"/>
    </xf>
    <xf numFmtId="0" fontId="7" fillId="0" borderId="0" xfId="0" applyFont="1" applyAlignment="1">
      <alignment horizontal="justify" vertical="center"/>
    </xf>
    <xf numFmtId="0" fontId="8" fillId="0" borderId="0" xfId="0" applyFont="1"/>
    <xf numFmtId="0" fontId="1" fillId="0" borderId="0" xfId="0" applyFont="1"/>
    <xf numFmtId="0" fontId="9" fillId="0" borderId="0" xfId="0" applyFont="1"/>
    <xf numFmtId="0" fontId="10" fillId="2" borderId="0" xfId="0" applyFont="1" applyFill="1"/>
    <xf numFmtId="0" fontId="11" fillId="0" borderId="0" xfId="0" applyFont="1"/>
    <xf numFmtId="0" fontId="12" fillId="0" borderId="0" xfId="0" applyFont="1"/>
    <xf numFmtId="0" fontId="13" fillId="0" borderId="0" xfId="0" applyFont="1"/>
    <xf numFmtId="3" fontId="14" fillId="0" borderId="0" xfId="0" applyNumberFormat="1" applyFont="1" applyAlignment="1">
      <alignment horizontal="center" vertical="center"/>
    </xf>
    <xf numFmtId="0" fontId="15" fillId="0" borderId="0" xfId="0" applyFont="1"/>
    <xf numFmtId="0" fontId="16" fillId="2" borderId="0" xfId="0" applyFont="1" applyFill="1" applyAlignment="1">
      <alignment horizontal="left"/>
    </xf>
    <xf numFmtId="0" fontId="17" fillId="2" borderId="0" xfId="0" applyFont="1" applyFill="1" applyAlignment="1">
      <alignment horizontal="left"/>
    </xf>
    <xf numFmtId="0" fontId="18" fillId="3" borderId="1" xfId="0" applyFont="1" applyFill="1" applyBorder="1" applyAlignment="1">
      <alignment horizontal="center" vertical="center"/>
    </xf>
    <xf numFmtId="9" fontId="18" fillId="3" borderId="1" xfId="0" applyNumberFormat="1" applyFont="1" applyFill="1" applyBorder="1" applyAlignment="1">
      <alignment horizontal="center" vertical="center"/>
    </xf>
    <xf numFmtId="3" fontId="19" fillId="0" borderId="1" xfId="0" applyNumberFormat="1" applyFont="1" applyBorder="1" applyAlignment="1">
      <alignment vertical="center"/>
    </xf>
    <xf numFmtId="10" fontId="19" fillId="0" borderId="1" xfId="0" applyNumberFormat="1" applyFont="1" applyBorder="1" applyAlignment="1">
      <alignment horizontal="center" vertical="center"/>
    </xf>
    <xf numFmtId="3" fontId="20" fillId="0" borderId="1" xfId="0" applyNumberFormat="1" applyFont="1" applyBorder="1" applyAlignment="1">
      <alignment vertical="center"/>
    </xf>
    <xf numFmtId="9" fontId="20" fillId="0" borderId="1" xfId="0" applyNumberFormat="1" applyFont="1" applyBorder="1" applyAlignment="1">
      <alignment horizontal="center" vertical="center"/>
    </xf>
    <xf numFmtId="3" fontId="19" fillId="0" borderId="1" xfId="0" applyNumberFormat="1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3" fontId="13" fillId="2" borderId="0" xfId="0" applyNumberFormat="1" applyFont="1" applyFill="1"/>
    <xf numFmtId="0" fontId="16" fillId="2" borderId="0" xfId="0" applyFont="1" applyFill="1"/>
    <xf numFmtId="0" fontId="17" fillId="2" borderId="0" xfId="0" applyFont="1" applyFill="1"/>
    <xf numFmtId="0" fontId="2" fillId="3" borderId="1" xfId="0" applyFont="1" applyFill="1" applyBorder="1" applyAlignment="1">
      <alignment horizontal="center" vertical="center"/>
    </xf>
    <xf numFmtId="9" fontId="2" fillId="3" borderId="1" xfId="0" applyNumberFormat="1" applyFont="1" applyFill="1" applyBorder="1" applyAlignment="1">
      <alignment horizontal="center" vertical="center"/>
    </xf>
    <xf numFmtId="3" fontId="10" fillId="0" borderId="0" xfId="0" applyNumberFormat="1" applyFont="1"/>
    <xf numFmtId="0" fontId="22" fillId="2" borderId="0" xfId="0" applyFont="1" applyFill="1"/>
    <xf numFmtId="3" fontId="19" fillId="2" borderId="0" xfId="0" applyNumberFormat="1" applyFont="1" applyFill="1"/>
    <xf numFmtId="0" fontId="23" fillId="0" borderId="0" xfId="0" applyFont="1"/>
    <xf numFmtId="164" fontId="19" fillId="0" borderId="1" xfId="0" applyNumberFormat="1" applyFont="1" applyBorder="1" applyAlignment="1">
      <alignment horizontal="center" vertical="center"/>
    </xf>
    <xf numFmtId="0" fontId="3" fillId="2" borderId="0" xfId="0" applyFont="1" applyFill="1"/>
    <xf numFmtId="0" fontId="4" fillId="2" borderId="0" xfId="0" applyFont="1" applyFill="1"/>
    <xf numFmtId="0" fontId="16" fillId="2" borderId="0" xfId="0" applyFont="1" applyFill="1" applyAlignment="1">
      <alignment horizontal="left"/>
    </xf>
    <xf numFmtId="0" fontId="17" fillId="2" borderId="0" xfId="0" applyFont="1" applyFill="1" applyAlignment="1">
      <alignment horizontal="left"/>
    </xf>
    <xf numFmtId="0" fontId="16" fillId="2" borderId="0" xfId="0" applyFont="1" applyFill="1"/>
    <xf numFmtId="0" fontId="17" fillId="2" borderId="0" xfId="0" applyFont="1" applyFill="1"/>
    <xf numFmtId="3" fontId="5" fillId="0" borderId="1" xfId="0" applyNumberFormat="1" applyFont="1" applyBorder="1" applyAlignment="1">
      <alignment horizontal="center" vertical="center"/>
    </xf>
    <xf numFmtId="3" fontId="5" fillId="0" borderId="1" xfId="0" applyNumberFormat="1" applyFont="1" applyBorder="1" applyAlignment="1">
      <alignment vertical="center"/>
    </xf>
    <xf numFmtId="3" fontId="2" fillId="0" borderId="1" xfId="0" applyNumberFormat="1" applyFont="1" applyBorder="1" applyAlignment="1">
      <alignment horizontal="center" vertical="center"/>
    </xf>
    <xf numFmtId="3" fontId="2" fillId="0" borderId="1" xfId="0" applyNumberFormat="1" applyFont="1" applyBorder="1" applyAlignment="1">
      <alignment vertical="center"/>
    </xf>
  </cellXfs>
  <cellStyles count="1">
    <cellStyle name="Normal" xfId="0" builtinId="0"/>
  </cellStyles>
  <dxfs count="12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onnections" Target="connection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png"/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7.png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png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png"/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5.png"/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png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7.png"/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png"/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png"/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1.png"/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png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3.png"/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png"/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png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png"/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7.png"/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png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9.png"/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png"/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png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png"/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3.png"/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png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5.png"/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png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9.png"/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1.png"/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png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5.png"/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7.png"/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png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1.png"/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178593</xdr:colOff>
      <xdr:row>2</xdr:row>
      <xdr:rowOff>181570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22968" cy="1026914"/>
        </a:xfrm>
        <a:prstGeom prst="rect">
          <a:avLst/>
        </a:prstGeom>
      </xdr:spPr>
    </xdr:pic>
    <xdr:clientData/>
  </xdr:twoCellAnchor>
  <xdr:twoCellAnchor>
    <xdr:from>
      <xdr:col>2</xdr:col>
      <xdr:colOff>350569</xdr:colOff>
      <xdr:row>0</xdr:row>
      <xdr:rowOff>51597</xdr:rowOff>
    </xdr:from>
    <xdr:to>
      <xdr:col>2</xdr:col>
      <xdr:colOff>8064990</xdr:colOff>
      <xdr:row>0</xdr:row>
      <xdr:rowOff>536142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5000000}"/>
            </a:ext>
          </a:extLst>
        </xdr:cNvPr>
        <xdr:cNvSpPr txBox="1"/>
      </xdr:nvSpPr>
      <xdr:spPr>
        <a:xfrm>
          <a:off x="1672163" y="51597"/>
          <a:ext cx="7714421" cy="4845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32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32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387346</xdr:colOff>
      <xdr:row>0</xdr:row>
      <xdr:rowOff>479282</xdr:rowOff>
    </xdr:from>
    <xdr:to>
      <xdr:col>2</xdr:col>
      <xdr:colOff>6476999</xdr:colOff>
      <xdr:row>2</xdr:row>
      <xdr:rowOff>59531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6000000}"/>
            </a:ext>
          </a:extLst>
        </xdr:cNvPr>
        <xdr:cNvSpPr txBox="1"/>
      </xdr:nvSpPr>
      <xdr:spPr>
        <a:xfrm>
          <a:off x="1708940" y="479282"/>
          <a:ext cx="6089653" cy="4255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7</xdr:col>
      <xdr:colOff>722880</xdr:colOff>
      <xdr:row>2</xdr:row>
      <xdr:rowOff>37223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6219" y="0"/>
          <a:ext cx="12724380" cy="1037348"/>
        </a:xfrm>
        <a:prstGeom prst="rect">
          <a:avLst/>
        </a:prstGeom>
      </xdr:spPr>
    </xdr:pic>
    <xdr:clientData/>
  </xdr:twoCellAnchor>
  <xdr:twoCellAnchor>
    <xdr:from>
      <xdr:col>2</xdr:col>
      <xdr:colOff>655033</xdr:colOff>
      <xdr:row>0</xdr:row>
      <xdr:rowOff>99224</xdr:rowOff>
    </xdr:from>
    <xdr:to>
      <xdr:col>5</xdr:col>
      <xdr:colOff>564021</xdr:colOff>
      <xdr:row>1</xdr:row>
      <xdr:rowOff>190500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A000000}"/>
            </a:ext>
          </a:extLst>
        </xdr:cNvPr>
        <xdr:cNvSpPr txBox="1"/>
      </xdr:nvSpPr>
      <xdr:spPr>
        <a:xfrm>
          <a:off x="2024252" y="99224"/>
          <a:ext cx="7159894" cy="4365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13146</xdr:colOff>
      <xdr:row>0</xdr:row>
      <xdr:rowOff>446965</xdr:rowOff>
    </xdr:from>
    <xdr:to>
      <xdr:col>3</xdr:col>
      <xdr:colOff>5852768</xdr:colOff>
      <xdr:row>1</xdr:row>
      <xdr:rowOff>11905</xdr:rowOff>
    </xdr:to>
    <xdr:sp macro="" textlink="">
      <xdr:nvSpPr>
        <xdr:cNvPr id="11" name="CuadroTexto 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B000000}"/>
            </a:ext>
          </a:extLst>
        </xdr:cNvPr>
        <xdr:cNvSpPr txBox="1"/>
      </xdr:nvSpPr>
      <xdr:spPr>
        <a:xfrm>
          <a:off x="2049115" y="446965"/>
          <a:ext cx="5839622" cy="3031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</xdr:col>
      <xdr:colOff>190500</xdr:colOff>
      <xdr:row>6</xdr:row>
      <xdr:rowOff>59532</xdr:rowOff>
    </xdr:from>
    <xdr:to>
      <xdr:col>3</xdr:col>
      <xdr:colOff>5372428</xdr:colOff>
      <xdr:row>21</xdr:row>
      <xdr:rowOff>183114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559719" y="2226470"/>
          <a:ext cx="5848678" cy="53028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23813</xdr:colOff>
      <xdr:row>6</xdr:row>
      <xdr:rowOff>23813</xdr:rowOff>
    </xdr:from>
    <xdr:ext cx="6217920" cy="53035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81126" y="2119313"/>
          <a:ext cx="6217920" cy="5303520"/>
        </a:xfrm>
        <a:prstGeom prst="rect">
          <a:avLst/>
        </a:prstGeom>
      </xdr:spPr>
    </xdr:pic>
    <xdr:clientData/>
  </xdr:oneCellAnchor>
  <xdr:twoCellAnchor editAs="oneCell">
    <xdr:from>
      <xdr:col>1</xdr:col>
      <xdr:colOff>0</xdr:colOff>
      <xdr:row>0</xdr:row>
      <xdr:rowOff>0</xdr:rowOff>
    </xdr:from>
    <xdr:to>
      <xdr:col>7</xdr:col>
      <xdr:colOff>722880</xdr:colOff>
      <xdr:row>2</xdr:row>
      <xdr:rowOff>37223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06" y="0"/>
          <a:ext cx="12724380" cy="1037348"/>
        </a:xfrm>
        <a:prstGeom prst="rect">
          <a:avLst/>
        </a:prstGeom>
      </xdr:spPr>
    </xdr:pic>
    <xdr:clientData/>
  </xdr:twoCellAnchor>
  <xdr:twoCellAnchor>
    <xdr:from>
      <xdr:col>2</xdr:col>
      <xdr:colOff>678846</xdr:colOff>
      <xdr:row>0</xdr:row>
      <xdr:rowOff>99224</xdr:rowOff>
    </xdr:from>
    <xdr:to>
      <xdr:col>5</xdr:col>
      <xdr:colOff>349708</xdr:colOff>
      <xdr:row>0</xdr:row>
      <xdr:rowOff>583408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A000000}"/>
            </a:ext>
          </a:extLst>
        </xdr:cNvPr>
        <xdr:cNvSpPr txBox="1"/>
      </xdr:nvSpPr>
      <xdr:spPr>
        <a:xfrm>
          <a:off x="1929002" y="99224"/>
          <a:ext cx="7159894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3622</xdr:colOff>
      <xdr:row>0</xdr:row>
      <xdr:rowOff>435058</xdr:rowOff>
    </xdr:from>
    <xdr:to>
      <xdr:col>3</xdr:col>
      <xdr:colOff>5691187</xdr:colOff>
      <xdr:row>1</xdr:row>
      <xdr:rowOff>122463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B000000}"/>
            </a:ext>
          </a:extLst>
        </xdr:cNvPr>
        <xdr:cNvSpPr txBox="1"/>
      </xdr:nvSpPr>
      <xdr:spPr>
        <a:xfrm>
          <a:off x="2027685" y="435058"/>
          <a:ext cx="5687565" cy="4255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488156</xdr:colOff>
      <xdr:row>2</xdr:row>
      <xdr:rowOff>43605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15875" cy="1043730"/>
        </a:xfrm>
        <a:prstGeom prst="rect">
          <a:avLst/>
        </a:prstGeom>
      </xdr:spPr>
    </xdr:pic>
    <xdr:clientData/>
  </xdr:twoCellAnchor>
  <xdr:oneCellAnchor>
    <xdr:from>
      <xdr:col>2</xdr:col>
      <xdr:colOff>59530</xdr:colOff>
      <xdr:row>6</xdr:row>
      <xdr:rowOff>11906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28749" y="2214562"/>
          <a:ext cx="6217200" cy="5284620"/>
        </a:xfrm>
        <a:prstGeom prst="rect">
          <a:avLst/>
        </a:prstGeom>
      </xdr:spPr>
    </xdr:pic>
    <xdr:clientData/>
  </xdr:oneCellAnchor>
  <xdr:twoCellAnchor>
    <xdr:from>
      <xdr:col>2</xdr:col>
      <xdr:colOff>511968</xdr:colOff>
      <xdr:row>0</xdr:row>
      <xdr:rowOff>71438</xdr:rowOff>
    </xdr:from>
    <xdr:to>
      <xdr:col>4</xdr:col>
      <xdr:colOff>242362</xdr:colOff>
      <xdr:row>0</xdr:row>
      <xdr:rowOff>555622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A000000}"/>
            </a:ext>
          </a:extLst>
        </xdr:cNvPr>
        <xdr:cNvSpPr txBox="1"/>
      </xdr:nvSpPr>
      <xdr:spPr>
        <a:xfrm>
          <a:off x="1762124" y="71438"/>
          <a:ext cx="7159894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513019</xdr:colOff>
      <xdr:row>0</xdr:row>
      <xdr:rowOff>407272</xdr:rowOff>
    </xdr:from>
    <xdr:to>
      <xdr:col>3</xdr:col>
      <xdr:colOff>4631531</xdr:colOff>
      <xdr:row>1</xdr:row>
      <xdr:rowOff>94677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B000000}"/>
            </a:ext>
          </a:extLst>
        </xdr:cNvPr>
        <xdr:cNvSpPr txBox="1"/>
      </xdr:nvSpPr>
      <xdr:spPr>
        <a:xfrm>
          <a:off x="1882238" y="407272"/>
          <a:ext cx="4785262" cy="4255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0</xdr:rowOff>
    </xdr:from>
    <xdr:to>
      <xdr:col>7</xdr:col>
      <xdr:colOff>571500</xdr:colOff>
      <xdr:row>2</xdr:row>
      <xdr:rowOff>14906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4F9CC160-3D68-495D-B061-C2D76674D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0"/>
          <a:ext cx="12656344" cy="1038844"/>
        </a:xfrm>
        <a:prstGeom prst="rect">
          <a:avLst/>
        </a:prstGeom>
      </xdr:spPr>
    </xdr:pic>
    <xdr:clientData/>
  </xdr:twoCellAnchor>
  <xdr:twoCellAnchor>
    <xdr:from>
      <xdr:col>2</xdr:col>
      <xdr:colOff>655369</xdr:colOff>
      <xdr:row>0</xdr:row>
      <xdr:rowOff>111128</xdr:rowOff>
    </xdr:from>
    <xdr:to>
      <xdr:col>5</xdr:col>
      <xdr:colOff>180974</xdr:colOff>
      <xdr:row>0</xdr:row>
      <xdr:rowOff>595312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25288D5F-EEAE-4D48-A8D8-E22DC48444D7}"/>
            </a:ext>
          </a:extLst>
        </xdr:cNvPr>
        <xdr:cNvSpPr txBox="1"/>
      </xdr:nvSpPr>
      <xdr:spPr>
        <a:xfrm>
          <a:off x="1905525" y="111128"/>
          <a:ext cx="7348012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656424</xdr:colOff>
      <xdr:row>0</xdr:row>
      <xdr:rowOff>419748</xdr:rowOff>
    </xdr:from>
    <xdr:to>
      <xdr:col>2</xdr:col>
      <xdr:colOff>5548309</xdr:colOff>
      <xdr:row>1</xdr:row>
      <xdr:rowOff>107153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F9545AF3-054A-4B9D-915C-3E72EEDB3AA5}"/>
            </a:ext>
          </a:extLst>
        </xdr:cNvPr>
        <xdr:cNvSpPr txBox="1"/>
      </xdr:nvSpPr>
      <xdr:spPr>
        <a:xfrm>
          <a:off x="1906580" y="419748"/>
          <a:ext cx="4891885" cy="36606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47625</xdr:colOff>
      <xdr:row>6</xdr:row>
      <xdr:rowOff>11906</xdr:rowOff>
    </xdr:from>
    <xdr:ext cx="6217200" cy="52846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6844" y="2238375"/>
          <a:ext cx="6217200" cy="5284620"/>
        </a:xfrm>
        <a:prstGeom prst="rect">
          <a:avLst/>
        </a:prstGeom>
      </xdr:spPr>
    </xdr:pic>
    <xdr:clientData/>
  </xdr:oneCellAnchor>
  <xdr:twoCellAnchor>
    <xdr:from>
      <xdr:col>3</xdr:col>
      <xdr:colOff>11906</xdr:colOff>
      <xdr:row>0</xdr:row>
      <xdr:rowOff>428625</xdr:rowOff>
    </xdr:from>
    <xdr:to>
      <xdr:col>3</xdr:col>
      <xdr:colOff>4797168</xdr:colOff>
      <xdr:row>1</xdr:row>
      <xdr:rowOff>92218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0B000000}"/>
            </a:ext>
          </a:extLst>
        </xdr:cNvPr>
        <xdr:cNvSpPr txBox="1"/>
      </xdr:nvSpPr>
      <xdr:spPr>
        <a:xfrm>
          <a:off x="2047875" y="428625"/>
          <a:ext cx="4785262" cy="4255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511968</xdr:colOff>
      <xdr:row>0</xdr:row>
      <xdr:rowOff>0</xdr:rowOff>
    </xdr:from>
    <xdr:to>
      <xdr:col>7</xdr:col>
      <xdr:colOff>166686</xdr:colOff>
      <xdr:row>1</xdr:row>
      <xdr:rowOff>223314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968" y="0"/>
          <a:ext cx="12168187" cy="985314"/>
        </a:xfrm>
        <a:prstGeom prst="rect">
          <a:avLst/>
        </a:prstGeom>
      </xdr:spPr>
    </xdr:pic>
    <xdr:clientData/>
  </xdr:twoCellAnchor>
  <xdr:twoCellAnchor>
    <xdr:from>
      <xdr:col>2</xdr:col>
      <xdr:colOff>600606</xdr:colOff>
      <xdr:row>0</xdr:row>
      <xdr:rowOff>51598</xdr:rowOff>
    </xdr:from>
    <xdr:to>
      <xdr:col>5</xdr:col>
      <xdr:colOff>452443</xdr:colOff>
      <xdr:row>0</xdr:row>
      <xdr:rowOff>535782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0D000000}"/>
            </a:ext>
          </a:extLst>
        </xdr:cNvPr>
        <xdr:cNvSpPr txBox="1"/>
      </xdr:nvSpPr>
      <xdr:spPr>
        <a:xfrm>
          <a:off x="2172231" y="51598"/>
          <a:ext cx="6733650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601661</xdr:colOff>
      <xdr:row>0</xdr:row>
      <xdr:rowOff>360218</xdr:rowOff>
    </xdr:from>
    <xdr:to>
      <xdr:col>4</xdr:col>
      <xdr:colOff>35720</xdr:colOff>
      <xdr:row>0</xdr:row>
      <xdr:rowOff>690561</xdr:rowOff>
    </xdr:to>
    <xdr:sp macro="" textlink="">
      <xdr:nvSpPr>
        <xdr:cNvPr id="14" name="CuadroTexto 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0E000000}"/>
            </a:ext>
          </a:extLst>
        </xdr:cNvPr>
        <xdr:cNvSpPr txBox="1"/>
      </xdr:nvSpPr>
      <xdr:spPr>
        <a:xfrm>
          <a:off x="2173286" y="360218"/>
          <a:ext cx="5839622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107156</xdr:colOff>
      <xdr:row>6</xdr:row>
      <xdr:rowOff>35719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76375" y="2476500"/>
          <a:ext cx="6217200" cy="528462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7</xdr:col>
      <xdr:colOff>416719</xdr:colOff>
      <xdr:row>1</xdr:row>
      <xdr:rowOff>239543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3" y="0"/>
          <a:ext cx="12406312" cy="1003244"/>
        </a:xfrm>
        <a:prstGeom prst="rect">
          <a:avLst/>
        </a:prstGeom>
      </xdr:spPr>
    </xdr:pic>
    <xdr:clientData/>
  </xdr:twoCellAnchor>
  <xdr:twoCellAnchor>
    <xdr:from>
      <xdr:col>2</xdr:col>
      <xdr:colOff>474392</xdr:colOff>
      <xdr:row>0</xdr:row>
      <xdr:rowOff>75410</xdr:rowOff>
    </xdr:from>
    <xdr:to>
      <xdr:col>6</xdr:col>
      <xdr:colOff>535779</xdr:colOff>
      <xdr:row>0</xdr:row>
      <xdr:rowOff>559594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06000000}"/>
            </a:ext>
          </a:extLst>
        </xdr:cNvPr>
        <xdr:cNvSpPr txBox="1"/>
      </xdr:nvSpPr>
      <xdr:spPr>
        <a:xfrm>
          <a:off x="1903142" y="75410"/>
          <a:ext cx="9503043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511168</xdr:colOff>
      <xdr:row>0</xdr:row>
      <xdr:rowOff>384030</xdr:rowOff>
    </xdr:from>
    <xdr:to>
      <xdr:col>4</xdr:col>
      <xdr:colOff>428621</xdr:colOff>
      <xdr:row>0</xdr:row>
      <xdr:rowOff>714373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07000000}"/>
            </a:ext>
          </a:extLst>
        </xdr:cNvPr>
        <xdr:cNvSpPr txBox="1"/>
      </xdr:nvSpPr>
      <xdr:spPr>
        <a:xfrm>
          <a:off x="1939918" y="384030"/>
          <a:ext cx="6334922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107157</xdr:colOff>
      <xdr:row>6</xdr:row>
      <xdr:rowOff>35718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76376" y="2297906"/>
          <a:ext cx="6217200" cy="528462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904875</xdr:colOff>
      <xdr:row>1</xdr:row>
      <xdr:rowOff>215248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084844" cy="977248"/>
        </a:xfrm>
        <a:prstGeom prst="rect">
          <a:avLst/>
        </a:prstGeom>
      </xdr:spPr>
    </xdr:pic>
    <xdr:clientData/>
  </xdr:twoCellAnchor>
  <xdr:twoCellAnchor>
    <xdr:from>
      <xdr:col>2</xdr:col>
      <xdr:colOff>255321</xdr:colOff>
      <xdr:row>0</xdr:row>
      <xdr:rowOff>75409</xdr:rowOff>
    </xdr:from>
    <xdr:to>
      <xdr:col>4</xdr:col>
      <xdr:colOff>83344</xdr:colOff>
      <xdr:row>0</xdr:row>
      <xdr:rowOff>583404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09000000}"/>
            </a:ext>
          </a:extLst>
        </xdr:cNvPr>
        <xdr:cNvSpPr txBox="1"/>
      </xdr:nvSpPr>
      <xdr:spPr>
        <a:xfrm>
          <a:off x="1624540" y="75409"/>
          <a:ext cx="6614585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256376</xdr:colOff>
      <xdr:row>1</xdr:row>
      <xdr:rowOff>384030</xdr:rowOff>
    </xdr:from>
    <xdr:to>
      <xdr:col>3</xdr:col>
      <xdr:colOff>154780</xdr:colOff>
      <xdr:row>2</xdr:row>
      <xdr:rowOff>47623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0A000000}"/>
            </a:ext>
          </a:extLst>
        </xdr:cNvPr>
        <xdr:cNvSpPr txBox="1"/>
      </xdr:nvSpPr>
      <xdr:spPr>
        <a:xfrm>
          <a:off x="1685126" y="384030"/>
          <a:ext cx="5375279" cy="47321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71442</xdr:colOff>
      <xdr:row>6</xdr:row>
      <xdr:rowOff>35719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0661" y="2297907"/>
          <a:ext cx="6217200" cy="5284620"/>
        </a:xfrm>
        <a:prstGeom prst="rect">
          <a:avLst/>
        </a:prstGeom>
      </xdr:spPr>
    </xdr:pic>
    <xdr:clientData/>
  </xdr:oneCellAnchor>
  <xdr:twoCellAnchor>
    <xdr:from>
      <xdr:col>2</xdr:col>
      <xdr:colOff>273844</xdr:colOff>
      <xdr:row>0</xdr:row>
      <xdr:rowOff>416719</xdr:rowOff>
    </xdr:from>
    <xdr:to>
      <xdr:col>4</xdr:col>
      <xdr:colOff>191297</xdr:colOff>
      <xdr:row>0</xdr:row>
      <xdr:rowOff>747062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07000000}"/>
            </a:ext>
          </a:extLst>
        </xdr:cNvPr>
        <xdr:cNvSpPr txBox="1"/>
      </xdr:nvSpPr>
      <xdr:spPr>
        <a:xfrm>
          <a:off x="1643063" y="416719"/>
          <a:ext cx="6704015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23811</xdr:colOff>
      <xdr:row>0</xdr:row>
      <xdr:rowOff>0</xdr:rowOff>
    </xdr:from>
    <xdr:to>
      <xdr:col>7</xdr:col>
      <xdr:colOff>142874</xdr:colOff>
      <xdr:row>1</xdr:row>
      <xdr:rowOff>218136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0" y="0"/>
          <a:ext cx="12120563" cy="980136"/>
        </a:xfrm>
        <a:prstGeom prst="rect">
          <a:avLst/>
        </a:prstGeom>
      </xdr:spPr>
    </xdr:pic>
    <xdr:clientData/>
  </xdr:twoCellAnchor>
  <xdr:twoCellAnchor editAs="absolute">
    <xdr:from>
      <xdr:col>2</xdr:col>
      <xdr:colOff>600603</xdr:colOff>
      <xdr:row>0</xdr:row>
      <xdr:rowOff>63503</xdr:rowOff>
    </xdr:from>
    <xdr:to>
      <xdr:col>3</xdr:col>
      <xdr:colOff>5441155</xdr:colOff>
      <xdr:row>0</xdr:row>
      <xdr:rowOff>571498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06000000}"/>
            </a:ext>
          </a:extLst>
        </xdr:cNvPr>
        <xdr:cNvSpPr txBox="1"/>
      </xdr:nvSpPr>
      <xdr:spPr>
        <a:xfrm>
          <a:off x="1969822" y="6350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637378</xdr:colOff>
      <xdr:row>0</xdr:row>
      <xdr:rowOff>372124</xdr:rowOff>
    </xdr:from>
    <xdr:to>
      <xdr:col>3</xdr:col>
      <xdr:colOff>5083969</xdr:colOff>
      <xdr:row>0</xdr:row>
      <xdr:rowOff>714374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07000000}"/>
            </a:ext>
          </a:extLst>
        </xdr:cNvPr>
        <xdr:cNvSpPr txBox="1"/>
      </xdr:nvSpPr>
      <xdr:spPr>
        <a:xfrm>
          <a:off x="2006597" y="37212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71441</xdr:colOff>
      <xdr:row>6</xdr:row>
      <xdr:rowOff>35718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0660" y="2297906"/>
          <a:ext cx="6217200" cy="528462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214313</xdr:colOff>
      <xdr:row>0</xdr:row>
      <xdr:rowOff>0</xdr:rowOff>
    </xdr:from>
    <xdr:to>
      <xdr:col>5</xdr:col>
      <xdr:colOff>2035975</xdr:colOff>
      <xdr:row>1</xdr:row>
      <xdr:rowOff>83344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4313" y="0"/>
          <a:ext cx="10144130" cy="845344"/>
        </a:xfrm>
        <a:prstGeom prst="rect">
          <a:avLst/>
        </a:prstGeom>
      </xdr:spPr>
    </xdr:pic>
    <xdr:clientData fPrintsWithSheet="0"/>
  </xdr:twoCellAnchor>
  <xdr:twoCellAnchor editAs="absolute">
    <xdr:from>
      <xdr:col>2</xdr:col>
      <xdr:colOff>267229</xdr:colOff>
      <xdr:row>0</xdr:row>
      <xdr:rowOff>3973</xdr:rowOff>
    </xdr:from>
    <xdr:to>
      <xdr:col>3</xdr:col>
      <xdr:colOff>5107781</xdr:colOff>
      <xdr:row>0</xdr:row>
      <xdr:rowOff>511968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06000000}"/>
            </a:ext>
          </a:extLst>
        </xdr:cNvPr>
        <xdr:cNvSpPr txBox="1"/>
      </xdr:nvSpPr>
      <xdr:spPr>
        <a:xfrm>
          <a:off x="1636448" y="397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 fPrintsWithSheet="0"/>
  </xdr:twoCellAnchor>
  <xdr:twoCellAnchor editAs="absolute">
    <xdr:from>
      <xdr:col>2</xdr:col>
      <xdr:colOff>268284</xdr:colOff>
      <xdr:row>0</xdr:row>
      <xdr:rowOff>312594</xdr:rowOff>
    </xdr:from>
    <xdr:to>
      <xdr:col>3</xdr:col>
      <xdr:colOff>4714875</xdr:colOff>
      <xdr:row>0</xdr:row>
      <xdr:rowOff>654844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07000000}"/>
            </a:ext>
          </a:extLst>
        </xdr:cNvPr>
        <xdr:cNvSpPr txBox="1"/>
      </xdr:nvSpPr>
      <xdr:spPr>
        <a:xfrm>
          <a:off x="1637503" y="31259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 fPrintsWithSheet="0"/>
  </xdr:twoCellAnchor>
  <xdr:oneCellAnchor>
    <xdr:from>
      <xdr:col>2</xdr:col>
      <xdr:colOff>71435</xdr:colOff>
      <xdr:row>6</xdr:row>
      <xdr:rowOff>35717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0654" y="2297905"/>
          <a:ext cx="6217200" cy="528462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333375</xdr:colOff>
      <xdr:row>1</xdr:row>
      <xdr:rowOff>253760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561094" cy="1015760"/>
        </a:xfrm>
        <a:prstGeom prst="rect">
          <a:avLst/>
        </a:prstGeom>
      </xdr:spPr>
    </xdr:pic>
    <xdr:clientData/>
  </xdr:twoCellAnchor>
  <xdr:twoCellAnchor editAs="absolute">
    <xdr:from>
      <xdr:col>2</xdr:col>
      <xdr:colOff>362476</xdr:colOff>
      <xdr:row>0</xdr:row>
      <xdr:rowOff>87316</xdr:rowOff>
    </xdr:from>
    <xdr:to>
      <xdr:col>3</xdr:col>
      <xdr:colOff>5203028</xdr:colOff>
      <xdr:row>0</xdr:row>
      <xdr:rowOff>595311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06000000}"/>
            </a:ext>
          </a:extLst>
        </xdr:cNvPr>
        <xdr:cNvSpPr txBox="1"/>
      </xdr:nvSpPr>
      <xdr:spPr>
        <a:xfrm>
          <a:off x="1731695" y="87316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363531</xdr:colOff>
      <xdr:row>0</xdr:row>
      <xdr:rowOff>395937</xdr:rowOff>
    </xdr:from>
    <xdr:to>
      <xdr:col>3</xdr:col>
      <xdr:colOff>4810122</xdr:colOff>
      <xdr:row>0</xdr:row>
      <xdr:rowOff>738187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07000000}"/>
            </a:ext>
          </a:extLst>
        </xdr:cNvPr>
        <xdr:cNvSpPr txBox="1"/>
      </xdr:nvSpPr>
      <xdr:spPr>
        <a:xfrm>
          <a:off x="1732750" y="395937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71435</xdr:colOff>
      <xdr:row>6</xdr:row>
      <xdr:rowOff>35719</xdr:rowOff>
    </xdr:from>
    <xdr:ext cx="6217200" cy="52846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40654" y="2297907"/>
          <a:ext cx="6217200" cy="528462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190497</xdr:colOff>
      <xdr:row>0</xdr:row>
      <xdr:rowOff>0</xdr:rowOff>
    </xdr:from>
    <xdr:to>
      <xdr:col>7</xdr:col>
      <xdr:colOff>392903</xdr:colOff>
      <xdr:row>1</xdr:row>
      <xdr:rowOff>243168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97" y="0"/>
          <a:ext cx="12430125" cy="1005168"/>
        </a:xfrm>
        <a:prstGeom prst="rect">
          <a:avLst/>
        </a:prstGeom>
      </xdr:spPr>
    </xdr:pic>
    <xdr:clientData/>
  </xdr:twoCellAnchor>
  <xdr:twoCellAnchor editAs="absolute">
    <xdr:from>
      <xdr:col>2</xdr:col>
      <xdr:colOff>529160</xdr:colOff>
      <xdr:row>0</xdr:row>
      <xdr:rowOff>75409</xdr:rowOff>
    </xdr:from>
    <xdr:to>
      <xdr:col>3</xdr:col>
      <xdr:colOff>5369712</xdr:colOff>
      <xdr:row>0</xdr:row>
      <xdr:rowOff>583404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06000000}"/>
            </a:ext>
          </a:extLst>
        </xdr:cNvPr>
        <xdr:cNvSpPr txBox="1"/>
      </xdr:nvSpPr>
      <xdr:spPr>
        <a:xfrm>
          <a:off x="1898379" y="75409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530215</xdr:colOff>
      <xdr:row>0</xdr:row>
      <xdr:rowOff>384030</xdr:rowOff>
    </xdr:from>
    <xdr:to>
      <xdr:col>3</xdr:col>
      <xdr:colOff>4976806</xdr:colOff>
      <xdr:row>0</xdr:row>
      <xdr:rowOff>726280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07000000}"/>
            </a:ext>
          </a:extLst>
        </xdr:cNvPr>
        <xdr:cNvSpPr txBox="1"/>
      </xdr:nvSpPr>
      <xdr:spPr>
        <a:xfrm>
          <a:off x="1899434" y="384030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23812</xdr:colOff>
      <xdr:row>6</xdr:row>
      <xdr:rowOff>23812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" y="2286000"/>
          <a:ext cx="7315200" cy="6217920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11906</xdr:colOff>
      <xdr:row>1</xdr:row>
      <xdr:rowOff>227764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39625" cy="989764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302944</xdr:colOff>
      <xdr:row>0</xdr:row>
      <xdr:rowOff>87315</xdr:rowOff>
    </xdr:from>
    <xdr:to>
      <xdr:col>3</xdr:col>
      <xdr:colOff>5143496</xdr:colOff>
      <xdr:row>0</xdr:row>
      <xdr:rowOff>595310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09000000}"/>
            </a:ext>
          </a:extLst>
        </xdr:cNvPr>
        <xdr:cNvSpPr txBox="1"/>
      </xdr:nvSpPr>
      <xdr:spPr>
        <a:xfrm>
          <a:off x="1672163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303999</xdr:colOff>
      <xdr:row>0</xdr:row>
      <xdr:rowOff>395936</xdr:rowOff>
    </xdr:from>
    <xdr:to>
      <xdr:col>3</xdr:col>
      <xdr:colOff>4750590</xdr:colOff>
      <xdr:row>0</xdr:row>
      <xdr:rowOff>738186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0A000000}"/>
            </a:ext>
          </a:extLst>
        </xdr:cNvPr>
        <xdr:cNvSpPr txBox="1"/>
      </xdr:nvSpPr>
      <xdr:spPr>
        <a:xfrm>
          <a:off x="1673218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381000</xdr:colOff>
      <xdr:row>6</xdr:row>
      <xdr:rowOff>35718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7219" y="2297906"/>
          <a:ext cx="7315200" cy="6217920"/>
        </a:xfrm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130968</xdr:colOff>
      <xdr:row>1</xdr:row>
      <xdr:rowOff>237392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58687" cy="999392"/>
        </a:xfrm>
        <a:prstGeom prst="rect">
          <a:avLst/>
        </a:prstGeom>
      </xdr:spPr>
    </xdr:pic>
    <xdr:clientData/>
  </xdr:twoCellAnchor>
  <xdr:twoCellAnchor editAs="absolute">
    <xdr:from>
      <xdr:col>2</xdr:col>
      <xdr:colOff>326756</xdr:colOff>
      <xdr:row>0</xdr:row>
      <xdr:rowOff>63503</xdr:rowOff>
    </xdr:from>
    <xdr:to>
      <xdr:col>3</xdr:col>
      <xdr:colOff>5167308</xdr:colOff>
      <xdr:row>0</xdr:row>
      <xdr:rowOff>571498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06000000}"/>
            </a:ext>
          </a:extLst>
        </xdr:cNvPr>
        <xdr:cNvSpPr txBox="1"/>
      </xdr:nvSpPr>
      <xdr:spPr>
        <a:xfrm>
          <a:off x="1695975" y="6350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327811</xdr:colOff>
      <xdr:row>0</xdr:row>
      <xdr:rowOff>372124</xdr:rowOff>
    </xdr:from>
    <xdr:to>
      <xdr:col>3</xdr:col>
      <xdr:colOff>4774402</xdr:colOff>
      <xdr:row>0</xdr:row>
      <xdr:rowOff>714374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07000000}"/>
            </a:ext>
          </a:extLst>
        </xdr:cNvPr>
        <xdr:cNvSpPr txBox="1"/>
      </xdr:nvSpPr>
      <xdr:spPr>
        <a:xfrm>
          <a:off x="1697030" y="37212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238125</xdr:colOff>
      <xdr:row>6</xdr:row>
      <xdr:rowOff>23812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344" y="2286000"/>
          <a:ext cx="7315200" cy="6217920"/>
        </a:xfrm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381000</xdr:colOff>
      <xdr:row>1</xdr:row>
      <xdr:rowOff>257610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608719" cy="1019610"/>
        </a:xfrm>
        <a:prstGeom prst="rect">
          <a:avLst/>
        </a:prstGeom>
      </xdr:spPr>
    </xdr:pic>
    <xdr:clientData/>
  </xdr:twoCellAnchor>
  <xdr:twoCellAnchor editAs="absolute">
    <xdr:from>
      <xdr:col>2</xdr:col>
      <xdr:colOff>362473</xdr:colOff>
      <xdr:row>0</xdr:row>
      <xdr:rowOff>75409</xdr:rowOff>
    </xdr:from>
    <xdr:to>
      <xdr:col>3</xdr:col>
      <xdr:colOff>5203025</xdr:colOff>
      <xdr:row>0</xdr:row>
      <xdr:rowOff>583404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D00-000006000000}"/>
            </a:ext>
          </a:extLst>
        </xdr:cNvPr>
        <xdr:cNvSpPr txBox="1"/>
      </xdr:nvSpPr>
      <xdr:spPr>
        <a:xfrm>
          <a:off x="1731692" y="75409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363528</xdr:colOff>
      <xdr:row>0</xdr:row>
      <xdr:rowOff>384030</xdr:rowOff>
    </xdr:from>
    <xdr:to>
      <xdr:col>3</xdr:col>
      <xdr:colOff>4810119</xdr:colOff>
      <xdr:row>0</xdr:row>
      <xdr:rowOff>726280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D00-000007000000}"/>
            </a:ext>
          </a:extLst>
        </xdr:cNvPr>
        <xdr:cNvSpPr txBox="1"/>
      </xdr:nvSpPr>
      <xdr:spPr>
        <a:xfrm>
          <a:off x="1732747" y="384030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214313</xdr:colOff>
      <xdr:row>6</xdr:row>
      <xdr:rowOff>47625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0532" y="2309813"/>
          <a:ext cx="7315200" cy="6217920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6</xdr:col>
      <xdr:colOff>785812</xdr:colOff>
      <xdr:row>1</xdr:row>
      <xdr:rowOff>205620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65781" cy="967620"/>
        </a:xfrm>
        <a:prstGeom prst="rect">
          <a:avLst/>
        </a:prstGeom>
      </xdr:spPr>
    </xdr:pic>
    <xdr:clientData/>
  </xdr:twoCellAnchor>
  <xdr:twoCellAnchor editAs="absolute">
    <xdr:from>
      <xdr:col>2</xdr:col>
      <xdr:colOff>243412</xdr:colOff>
      <xdr:row>0</xdr:row>
      <xdr:rowOff>51597</xdr:rowOff>
    </xdr:from>
    <xdr:to>
      <xdr:col>3</xdr:col>
      <xdr:colOff>5083964</xdr:colOff>
      <xdr:row>0</xdr:row>
      <xdr:rowOff>559592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E00-000006000000}"/>
            </a:ext>
          </a:extLst>
        </xdr:cNvPr>
        <xdr:cNvSpPr txBox="1"/>
      </xdr:nvSpPr>
      <xdr:spPr>
        <a:xfrm>
          <a:off x="1612631" y="5159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244467</xdr:colOff>
      <xdr:row>0</xdr:row>
      <xdr:rowOff>360218</xdr:rowOff>
    </xdr:from>
    <xdr:to>
      <xdr:col>3</xdr:col>
      <xdr:colOff>4691058</xdr:colOff>
      <xdr:row>0</xdr:row>
      <xdr:rowOff>702468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E00-000007000000}"/>
            </a:ext>
          </a:extLst>
        </xdr:cNvPr>
        <xdr:cNvSpPr txBox="1"/>
      </xdr:nvSpPr>
      <xdr:spPr>
        <a:xfrm>
          <a:off x="1613686" y="36021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47625</xdr:colOff>
      <xdr:row>6</xdr:row>
      <xdr:rowOff>-1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3844" y="2262187"/>
          <a:ext cx="7315200" cy="6217920"/>
        </a:xfrm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214312</xdr:colOff>
      <xdr:row>1</xdr:row>
      <xdr:rowOff>244132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42031" cy="1006132"/>
        </a:xfrm>
        <a:prstGeom prst="rect">
          <a:avLst/>
        </a:prstGeom>
      </xdr:spPr>
    </xdr:pic>
    <xdr:clientData/>
  </xdr:twoCellAnchor>
  <xdr:twoCellAnchor editAs="absolute">
    <xdr:from>
      <xdr:col>2</xdr:col>
      <xdr:colOff>398194</xdr:colOff>
      <xdr:row>0</xdr:row>
      <xdr:rowOff>111127</xdr:rowOff>
    </xdr:from>
    <xdr:to>
      <xdr:col>3</xdr:col>
      <xdr:colOff>5238746</xdr:colOff>
      <xdr:row>0</xdr:row>
      <xdr:rowOff>619122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F00-000006000000}"/>
            </a:ext>
          </a:extLst>
        </xdr:cNvPr>
        <xdr:cNvSpPr txBox="1"/>
      </xdr:nvSpPr>
      <xdr:spPr>
        <a:xfrm>
          <a:off x="1767413" y="11112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399249</xdr:colOff>
      <xdr:row>0</xdr:row>
      <xdr:rowOff>419748</xdr:rowOff>
    </xdr:from>
    <xdr:to>
      <xdr:col>3</xdr:col>
      <xdr:colOff>4845840</xdr:colOff>
      <xdr:row>0</xdr:row>
      <xdr:rowOff>761998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F00-000007000000}"/>
            </a:ext>
          </a:extLst>
        </xdr:cNvPr>
        <xdr:cNvSpPr txBox="1"/>
      </xdr:nvSpPr>
      <xdr:spPr>
        <a:xfrm>
          <a:off x="1768468" y="41974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369093</xdr:colOff>
      <xdr:row>6</xdr:row>
      <xdr:rowOff>166687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5312" y="2428875"/>
          <a:ext cx="7315200" cy="6217920"/>
        </a:xfrm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0</xdr:colOff>
      <xdr:row>1</xdr:row>
      <xdr:rowOff>226802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27719" cy="988802"/>
        </a:xfrm>
        <a:prstGeom prst="rect">
          <a:avLst/>
        </a:prstGeom>
      </xdr:spPr>
    </xdr:pic>
    <xdr:clientData/>
  </xdr:twoCellAnchor>
  <xdr:twoCellAnchor editAs="absolute">
    <xdr:from>
      <xdr:col>2</xdr:col>
      <xdr:colOff>374384</xdr:colOff>
      <xdr:row>0</xdr:row>
      <xdr:rowOff>99221</xdr:rowOff>
    </xdr:from>
    <xdr:to>
      <xdr:col>3</xdr:col>
      <xdr:colOff>5214936</xdr:colOff>
      <xdr:row>0</xdr:row>
      <xdr:rowOff>607216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000-000006000000}"/>
            </a:ext>
          </a:extLst>
        </xdr:cNvPr>
        <xdr:cNvSpPr txBox="1"/>
      </xdr:nvSpPr>
      <xdr:spPr>
        <a:xfrm>
          <a:off x="1743603" y="99221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375439</xdr:colOff>
      <xdr:row>0</xdr:row>
      <xdr:rowOff>407842</xdr:rowOff>
    </xdr:from>
    <xdr:to>
      <xdr:col>3</xdr:col>
      <xdr:colOff>4822030</xdr:colOff>
      <xdr:row>0</xdr:row>
      <xdr:rowOff>750092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000-000007000000}"/>
            </a:ext>
          </a:extLst>
        </xdr:cNvPr>
        <xdr:cNvSpPr txBox="1"/>
      </xdr:nvSpPr>
      <xdr:spPr>
        <a:xfrm>
          <a:off x="1744658" y="407842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273844</xdr:colOff>
      <xdr:row>6</xdr:row>
      <xdr:rowOff>83343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0063" y="2345531"/>
          <a:ext cx="7315200" cy="6217920"/>
        </a:xfrm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107156</xdr:colOff>
      <xdr:row>1</xdr:row>
      <xdr:rowOff>235466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34875" cy="997466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302942</xdr:colOff>
      <xdr:row>0</xdr:row>
      <xdr:rowOff>87315</xdr:rowOff>
    </xdr:from>
    <xdr:to>
      <xdr:col>3</xdr:col>
      <xdr:colOff>5143494</xdr:colOff>
      <xdr:row>0</xdr:row>
      <xdr:rowOff>595310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100-000006000000}"/>
            </a:ext>
          </a:extLst>
        </xdr:cNvPr>
        <xdr:cNvSpPr txBox="1"/>
      </xdr:nvSpPr>
      <xdr:spPr>
        <a:xfrm>
          <a:off x="1672161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303997</xdr:colOff>
      <xdr:row>0</xdr:row>
      <xdr:rowOff>395936</xdr:rowOff>
    </xdr:from>
    <xdr:to>
      <xdr:col>3</xdr:col>
      <xdr:colOff>4750588</xdr:colOff>
      <xdr:row>0</xdr:row>
      <xdr:rowOff>738186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100-000007000000}"/>
            </a:ext>
          </a:extLst>
        </xdr:cNvPr>
        <xdr:cNvSpPr txBox="1"/>
      </xdr:nvSpPr>
      <xdr:spPr>
        <a:xfrm>
          <a:off x="1673216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250031</xdr:colOff>
      <xdr:row>6</xdr:row>
      <xdr:rowOff>214311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2476499"/>
          <a:ext cx="7315200" cy="6217920"/>
        </a:xfrm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214312</xdr:colOff>
      <xdr:row>1</xdr:row>
      <xdr:rowOff>244132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42031" cy="1006132"/>
        </a:xfrm>
        <a:prstGeom prst="rect">
          <a:avLst/>
        </a:prstGeom>
      </xdr:spPr>
    </xdr:pic>
    <xdr:clientData/>
  </xdr:twoCellAnchor>
  <xdr:twoCellAnchor editAs="absolute">
    <xdr:from>
      <xdr:col>2</xdr:col>
      <xdr:colOff>362474</xdr:colOff>
      <xdr:row>0</xdr:row>
      <xdr:rowOff>87315</xdr:rowOff>
    </xdr:from>
    <xdr:to>
      <xdr:col>3</xdr:col>
      <xdr:colOff>5203026</xdr:colOff>
      <xdr:row>0</xdr:row>
      <xdr:rowOff>595310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200-000006000000}"/>
            </a:ext>
          </a:extLst>
        </xdr:cNvPr>
        <xdr:cNvSpPr txBox="1"/>
      </xdr:nvSpPr>
      <xdr:spPr>
        <a:xfrm>
          <a:off x="1731693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363529</xdr:colOff>
      <xdr:row>0</xdr:row>
      <xdr:rowOff>395936</xdr:rowOff>
    </xdr:from>
    <xdr:to>
      <xdr:col>3</xdr:col>
      <xdr:colOff>4810120</xdr:colOff>
      <xdr:row>0</xdr:row>
      <xdr:rowOff>738186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200-000007000000}"/>
            </a:ext>
          </a:extLst>
        </xdr:cNvPr>
        <xdr:cNvSpPr txBox="1"/>
      </xdr:nvSpPr>
      <xdr:spPr>
        <a:xfrm>
          <a:off x="1732748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166687</xdr:colOff>
      <xdr:row>6</xdr:row>
      <xdr:rowOff>166687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2906" y="2428875"/>
          <a:ext cx="7315200" cy="6217920"/>
        </a:xfrm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23812</xdr:rowOff>
    </xdr:from>
    <xdr:to>
      <xdr:col>7</xdr:col>
      <xdr:colOff>333375</xdr:colOff>
      <xdr:row>2</xdr:row>
      <xdr:rowOff>15634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812"/>
          <a:ext cx="12561094" cy="1015760"/>
        </a:xfrm>
        <a:prstGeom prst="rect">
          <a:avLst/>
        </a:prstGeom>
      </xdr:spPr>
    </xdr:pic>
    <xdr:clientData/>
  </xdr:twoCellAnchor>
  <xdr:twoCellAnchor editAs="absolute">
    <xdr:from>
      <xdr:col>2</xdr:col>
      <xdr:colOff>326754</xdr:colOff>
      <xdr:row>0</xdr:row>
      <xdr:rowOff>111127</xdr:rowOff>
    </xdr:from>
    <xdr:to>
      <xdr:col>3</xdr:col>
      <xdr:colOff>5167306</xdr:colOff>
      <xdr:row>0</xdr:row>
      <xdr:rowOff>619122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300-000006000000}"/>
            </a:ext>
          </a:extLst>
        </xdr:cNvPr>
        <xdr:cNvSpPr txBox="1"/>
      </xdr:nvSpPr>
      <xdr:spPr>
        <a:xfrm>
          <a:off x="1695973" y="11112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327809</xdr:colOff>
      <xdr:row>0</xdr:row>
      <xdr:rowOff>419748</xdr:rowOff>
    </xdr:from>
    <xdr:to>
      <xdr:col>3</xdr:col>
      <xdr:colOff>4774400</xdr:colOff>
      <xdr:row>0</xdr:row>
      <xdr:rowOff>761998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300-000007000000}"/>
            </a:ext>
          </a:extLst>
        </xdr:cNvPr>
        <xdr:cNvSpPr txBox="1"/>
      </xdr:nvSpPr>
      <xdr:spPr>
        <a:xfrm>
          <a:off x="1697028" y="41974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119063</xdr:colOff>
      <xdr:row>6</xdr:row>
      <xdr:rowOff>154780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5282" y="2416968"/>
          <a:ext cx="7315200" cy="6217920"/>
        </a:xfrm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1035843</xdr:colOff>
      <xdr:row>1</xdr:row>
      <xdr:rowOff>225838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15812" cy="987838"/>
        </a:xfrm>
        <a:prstGeom prst="rect">
          <a:avLst/>
        </a:prstGeom>
      </xdr:spPr>
    </xdr:pic>
    <xdr:clientData/>
  </xdr:twoCellAnchor>
  <xdr:twoCellAnchor>
    <xdr:from>
      <xdr:col>2</xdr:col>
      <xdr:colOff>362477</xdr:colOff>
      <xdr:row>0</xdr:row>
      <xdr:rowOff>63503</xdr:rowOff>
    </xdr:from>
    <xdr:to>
      <xdr:col>3</xdr:col>
      <xdr:colOff>5131593</xdr:colOff>
      <xdr:row>0</xdr:row>
      <xdr:rowOff>571498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400-000006000000}"/>
            </a:ext>
          </a:extLst>
        </xdr:cNvPr>
        <xdr:cNvSpPr txBox="1"/>
      </xdr:nvSpPr>
      <xdr:spPr>
        <a:xfrm>
          <a:off x="1731696" y="63503"/>
          <a:ext cx="5435866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363532</xdr:colOff>
      <xdr:row>0</xdr:row>
      <xdr:rowOff>372124</xdr:rowOff>
    </xdr:from>
    <xdr:to>
      <xdr:col>5</xdr:col>
      <xdr:colOff>285750</xdr:colOff>
      <xdr:row>0</xdr:row>
      <xdr:rowOff>726280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1400-000007000000}"/>
            </a:ext>
          </a:extLst>
        </xdr:cNvPr>
        <xdr:cNvSpPr txBox="1"/>
      </xdr:nvSpPr>
      <xdr:spPr>
        <a:xfrm>
          <a:off x="1732751" y="372124"/>
          <a:ext cx="7185030" cy="354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226219</xdr:colOff>
      <xdr:row>6</xdr:row>
      <xdr:rowOff>107155</xdr:rowOff>
    </xdr:from>
    <xdr:ext cx="7315200" cy="6217920"/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2438" y="2369343"/>
          <a:ext cx="7315200" cy="6217920"/>
        </a:xfrm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1700</xdr:colOff>
      <xdr:row>0</xdr:row>
      <xdr:rowOff>0</xdr:rowOff>
    </xdr:from>
    <xdr:to>
      <xdr:col>7</xdr:col>
      <xdr:colOff>593611</xdr:colOff>
      <xdr:row>2</xdr:row>
      <xdr:rowOff>37223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2923014-23E2-4C1B-AF6D-005D411A71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725" y="0"/>
          <a:ext cx="12736286" cy="1046873"/>
        </a:xfrm>
        <a:prstGeom prst="rect">
          <a:avLst/>
        </a:prstGeom>
      </xdr:spPr>
    </xdr:pic>
    <xdr:clientData/>
  </xdr:twoCellAnchor>
  <xdr:twoCellAnchor>
    <xdr:from>
      <xdr:col>2</xdr:col>
      <xdr:colOff>680546</xdr:colOff>
      <xdr:row>0</xdr:row>
      <xdr:rowOff>99224</xdr:rowOff>
    </xdr:from>
    <xdr:to>
      <xdr:col>5</xdr:col>
      <xdr:colOff>351408</xdr:colOff>
      <xdr:row>0</xdr:row>
      <xdr:rowOff>583408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B84F9F1F-2D11-4D41-9073-F08BD0DB65D9}"/>
            </a:ext>
          </a:extLst>
        </xdr:cNvPr>
        <xdr:cNvSpPr txBox="1"/>
      </xdr:nvSpPr>
      <xdr:spPr>
        <a:xfrm>
          <a:off x="1928321" y="99224"/>
          <a:ext cx="7167037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681597</xdr:colOff>
      <xdr:row>0</xdr:row>
      <xdr:rowOff>435058</xdr:rowOff>
    </xdr:from>
    <xdr:to>
      <xdr:col>3</xdr:col>
      <xdr:colOff>437125</xdr:colOff>
      <xdr:row>1</xdr:row>
      <xdr:rowOff>122463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3B4FF3B2-7BB2-4106-BCE4-CADD64E9A9E7}"/>
            </a:ext>
          </a:extLst>
        </xdr:cNvPr>
        <xdr:cNvSpPr txBox="1"/>
      </xdr:nvSpPr>
      <xdr:spPr>
        <a:xfrm>
          <a:off x="1929372" y="435058"/>
          <a:ext cx="5842003" cy="4303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107156</xdr:colOff>
      <xdr:row>5</xdr:row>
      <xdr:rowOff>107157</xdr:rowOff>
    </xdr:from>
    <xdr:ext cx="6217920" cy="53035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57312" y="1928813"/>
          <a:ext cx="6217920" cy="5303520"/>
        </a:xfrm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1012031</xdr:colOff>
      <xdr:row>2</xdr:row>
      <xdr:rowOff>43605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B2D6277E-0A9B-48BE-B101-67369E6C1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18256" cy="1043730"/>
        </a:xfrm>
        <a:prstGeom prst="rect">
          <a:avLst/>
        </a:prstGeom>
      </xdr:spPr>
    </xdr:pic>
    <xdr:clientData/>
  </xdr:twoCellAnchor>
  <xdr:twoCellAnchor>
    <xdr:from>
      <xdr:col>2</xdr:col>
      <xdr:colOff>700616</xdr:colOff>
      <xdr:row>0</xdr:row>
      <xdr:rowOff>111130</xdr:rowOff>
    </xdr:from>
    <xdr:to>
      <xdr:col>4</xdr:col>
      <xdr:colOff>357190</xdr:colOff>
      <xdr:row>0</xdr:row>
      <xdr:rowOff>595314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F3CD40DB-C49E-4A73-B79E-627D06CC2B26}"/>
            </a:ext>
          </a:extLst>
        </xdr:cNvPr>
        <xdr:cNvSpPr txBox="1"/>
      </xdr:nvSpPr>
      <xdr:spPr>
        <a:xfrm>
          <a:off x="1948391" y="111130"/>
          <a:ext cx="7086074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701671</xdr:colOff>
      <xdr:row>0</xdr:row>
      <xdr:rowOff>419750</xdr:rowOff>
    </xdr:from>
    <xdr:to>
      <xdr:col>3</xdr:col>
      <xdr:colOff>333375</xdr:colOff>
      <xdr:row>1</xdr:row>
      <xdr:rowOff>107155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713462B3-F194-4CC2-B416-835E340FB660}"/>
            </a:ext>
          </a:extLst>
        </xdr:cNvPr>
        <xdr:cNvSpPr txBox="1"/>
      </xdr:nvSpPr>
      <xdr:spPr>
        <a:xfrm>
          <a:off x="1949446" y="419750"/>
          <a:ext cx="6127754" cy="4208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571500</xdr:colOff>
      <xdr:row>6</xdr:row>
      <xdr:rowOff>71438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3906" y="2202657"/>
          <a:ext cx="7315200" cy="6217920"/>
        </a:xfrm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0</xdr:rowOff>
    </xdr:from>
    <xdr:to>
      <xdr:col>7</xdr:col>
      <xdr:colOff>130969</xdr:colOff>
      <xdr:row>2</xdr:row>
      <xdr:rowOff>14906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9BFAAFE9-9664-409B-9C33-4BEA1A42DE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0"/>
          <a:ext cx="12656344" cy="1043606"/>
        </a:xfrm>
        <a:prstGeom prst="rect">
          <a:avLst/>
        </a:prstGeom>
      </xdr:spPr>
    </xdr:pic>
    <xdr:clientData/>
  </xdr:twoCellAnchor>
  <xdr:twoCellAnchor>
    <xdr:from>
      <xdr:col>2</xdr:col>
      <xdr:colOff>655369</xdr:colOff>
      <xdr:row>0</xdr:row>
      <xdr:rowOff>111128</xdr:rowOff>
    </xdr:from>
    <xdr:to>
      <xdr:col>5</xdr:col>
      <xdr:colOff>180974</xdr:colOff>
      <xdr:row>0</xdr:row>
      <xdr:rowOff>595312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48044955-847E-4926-9BB8-029DB95CB2AA}"/>
            </a:ext>
          </a:extLst>
        </xdr:cNvPr>
        <xdr:cNvSpPr txBox="1"/>
      </xdr:nvSpPr>
      <xdr:spPr>
        <a:xfrm>
          <a:off x="1903144" y="111128"/>
          <a:ext cx="7345630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656424</xdr:colOff>
      <xdr:row>0</xdr:row>
      <xdr:rowOff>419748</xdr:rowOff>
    </xdr:from>
    <xdr:to>
      <xdr:col>2</xdr:col>
      <xdr:colOff>5548309</xdr:colOff>
      <xdr:row>1</xdr:row>
      <xdr:rowOff>107153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30444375-F428-44BC-9EBD-1505F5B09A18}"/>
            </a:ext>
          </a:extLst>
        </xdr:cNvPr>
        <xdr:cNvSpPr txBox="1"/>
      </xdr:nvSpPr>
      <xdr:spPr>
        <a:xfrm>
          <a:off x="1904199" y="419748"/>
          <a:ext cx="4891885" cy="4494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416719</xdr:colOff>
      <xdr:row>6</xdr:row>
      <xdr:rowOff>95251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19125" y="2250282"/>
          <a:ext cx="7315200" cy="6217920"/>
        </a:xfrm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511968</xdr:colOff>
      <xdr:row>0</xdr:row>
      <xdr:rowOff>0</xdr:rowOff>
    </xdr:from>
    <xdr:to>
      <xdr:col>7</xdr:col>
      <xdr:colOff>761999</xdr:colOff>
      <xdr:row>1</xdr:row>
      <xdr:rowOff>92345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67F9709C-24D6-470B-B43B-CCDE1DCE57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968" y="0"/>
          <a:ext cx="12175331" cy="987695"/>
        </a:xfrm>
        <a:prstGeom prst="rect">
          <a:avLst/>
        </a:prstGeom>
      </xdr:spPr>
    </xdr:pic>
    <xdr:clientData/>
  </xdr:twoCellAnchor>
  <xdr:twoCellAnchor>
    <xdr:from>
      <xdr:col>2</xdr:col>
      <xdr:colOff>600606</xdr:colOff>
      <xdr:row>0</xdr:row>
      <xdr:rowOff>51598</xdr:rowOff>
    </xdr:from>
    <xdr:to>
      <xdr:col>5</xdr:col>
      <xdr:colOff>452443</xdr:colOff>
      <xdr:row>0</xdr:row>
      <xdr:rowOff>535782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95D59DFA-F3C7-4186-AAAF-04A89D332100}"/>
            </a:ext>
          </a:extLst>
        </xdr:cNvPr>
        <xdr:cNvSpPr txBox="1"/>
      </xdr:nvSpPr>
      <xdr:spPr>
        <a:xfrm>
          <a:off x="2172231" y="51598"/>
          <a:ext cx="6605062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601661</xdr:colOff>
      <xdr:row>0</xdr:row>
      <xdr:rowOff>360218</xdr:rowOff>
    </xdr:from>
    <xdr:to>
      <xdr:col>4</xdr:col>
      <xdr:colOff>35720</xdr:colOff>
      <xdr:row>0</xdr:row>
      <xdr:rowOff>690561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25A88F29-F331-4CAA-988F-B2BE0174BACF}"/>
            </a:ext>
          </a:extLst>
        </xdr:cNvPr>
        <xdr:cNvSpPr txBox="1"/>
      </xdr:nvSpPr>
      <xdr:spPr>
        <a:xfrm>
          <a:off x="2173286" y="360218"/>
          <a:ext cx="5711034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345281</xdr:colOff>
      <xdr:row>6</xdr:row>
      <xdr:rowOff>83343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45281" y="2488406"/>
          <a:ext cx="7315200" cy="6217920"/>
        </a:xfrm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2345537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3A478C8C-E141-4F70-A440-F37639C1DD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0"/>
          <a:ext cx="10451312" cy="845344"/>
        </a:xfrm>
        <a:prstGeom prst="rect">
          <a:avLst/>
        </a:prstGeom>
      </xdr:spPr>
    </xdr:pic>
    <xdr:clientData/>
  </xdr:twoCellAnchor>
  <xdr:twoCellAnchor>
    <xdr:from>
      <xdr:col>2</xdr:col>
      <xdr:colOff>152926</xdr:colOff>
      <xdr:row>0</xdr:row>
      <xdr:rowOff>3974</xdr:rowOff>
    </xdr:from>
    <xdr:to>
      <xdr:col>6</xdr:col>
      <xdr:colOff>214313</xdr:colOff>
      <xdr:row>0</xdr:row>
      <xdr:rowOff>488158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417EF31E-1C61-4E3A-B4AE-AB6EA8897884}"/>
            </a:ext>
          </a:extLst>
        </xdr:cNvPr>
        <xdr:cNvSpPr txBox="1"/>
      </xdr:nvSpPr>
      <xdr:spPr>
        <a:xfrm>
          <a:off x="1581676" y="3974"/>
          <a:ext cx="9510187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189702</xdr:colOff>
      <xdr:row>0</xdr:row>
      <xdr:rowOff>312594</xdr:rowOff>
    </xdr:from>
    <xdr:to>
      <xdr:col>4</xdr:col>
      <xdr:colOff>107155</xdr:colOff>
      <xdr:row>0</xdr:row>
      <xdr:rowOff>642937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6635E744-BFD6-42B8-89AC-66C3605F740A}"/>
            </a:ext>
          </a:extLst>
        </xdr:cNvPr>
        <xdr:cNvSpPr txBox="1"/>
      </xdr:nvSpPr>
      <xdr:spPr>
        <a:xfrm>
          <a:off x="1618452" y="312594"/>
          <a:ext cx="6337303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35719</xdr:colOff>
      <xdr:row>6</xdr:row>
      <xdr:rowOff>107156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2" y="2488406"/>
          <a:ext cx="7315200" cy="6217920"/>
        </a:xfrm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488156</xdr:colOff>
      <xdr:row>1</xdr:row>
      <xdr:rowOff>96185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E22E0DFC-2515-4C65-9938-5D4E30FC8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089606" cy="972485"/>
        </a:xfrm>
        <a:prstGeom prst="rect">
          <a:avLst/>
        </a:prstGeom>
      </xdr:spPr>
    </xdr:pic>
    <xdr:clientData/>
  </xdr:twoCellAnchor>
  <xdr:twoCellAnchor>
    <xdr:from>
      <xdr:col>2</xdr:col>
      <xdr:colOff>255321</xdr:colOff>
      <xdr:row>0</xdr:row>
      <xdr:rowOff>75409</xdr:rowOff>
    </xdr:from>
    <xdr:to>
      <xdr:col>3</xdr:col>
      <xdr:colOff>571498</xdr:colOff>
      <xdr:row>0</xdr:row>
      <xdr:rowOff>583404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93119DF3-AA87-4822-9091-B0FF67DD2196}"/>
            </a:ext>
          </a:extLst>
        </xdr:cNvPr>
        <xdr:cNvSpPr txBox="1"/>
      </xdr:nvSpPr>
      <xdr:spPr>
        <a:xfrm>
          <a:off x="1684071" y="75409"/>
          <a:ext cx="579305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256376</xdr:colOff>
      <xdr:row>0</xdr:row>
      <xdr:rowOff>384030</xdr:rowOff>
    </xdr:from>
    <xdr:to>
      <xdr:col>3</xdr:col>
      <xdr:colOff>154780</xdr:colOff>
      <xdr:row>1</xdr:row>
      <xdr:rowOff>47623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4D4F6B7F-575D-4E99-90EC-650A950B0B13}"/>
            </a:ext>
          </a:extLst>
        </xdr:cNvPr>
        <xdr:cNvSpPr txBox="1"/>
      </xdr:nvSpPr>
      <xdr:spPr>
        <a:xfrm>
          <a:off x="1685126" y="384030"/>
          <a:ext cx="5375279" cy="5398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214312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405062"/>
          <a:ext cx="7315200" cy="6217920"/>
        </a:xfrm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35717</xdr:colOff>
      <xdr:row>0</xdr:row>
      <xdr:rowOff>0</xdr:rowOff>
    </xdr:from>
    <xdr:to>
      <xdr:col>7</xdr:col>
      <xdr:colOff>619124</xdr:colOff>
      <xdr:row>1</xdr:row>
      <xdr:rowOff>75261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12D6736C-8655-4160-862A-D2919F801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792" y="0"/>
          <a:ext cx="12127707" cy="980136"/>
        </a:xfrm>
        <a:prstGeom prst="rect">
          <a:avLst/>
        </a:prstGeom>
      </xdr:spPr>
    </xdr:pic>
    <xdr:clientData/>
  </xdr:twoCellAnchor>
  <xdr:twoCellAnchor editAs="absolute">
    <xdr:from>
      <xdr:col>2</xdr:col>
      <xdr:colOff>695853</xdr:colOff>
      <xdr:row>0</xdr:row>
      <xdr:rowOff>63503</xdr:rowOff>
    </xdr:from>
    <xdr:to>
      <xdr:col>3</xdr:col>
      <xdr:colOff>726280</xdr:colOff>
      <xdr:row>0</xdr:row>
      <xdr:rowOff>571498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BDF33604-3D40-423E-B3B5-CEA0D3826522}"/>
            </a:ext>
          </a:extLst>
        </xdr:cNvPr>
        <xdr:cNvSpPr txBox="1"/>
      </xdr:nvSpPr>
      <xdr:spPr>
        <a:xfrm>
          <a:off x="1972203" y="6350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732628</xdr:colOff>
      <xdr:row>0</xdr:row>
      <xdr:rowOff>372124</xdr:rowOff>
    </xdr:from>
    <xdr:to>
      <xdr:col>3</xdr:col>
      <xdr:colOff>369094</xdr:colOff>
      <xdr:row>0</xdr:row>
      <xdr:rowOff>714374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2DF97279-91EF-4F8A-89DF-739ED73BDB93}"/>
            </a:ext>
          </a:extLst>
        </xdr:cNvPr>
        <xdr:cNvSpPr txBox="1"/>
      </xdr:nvSpPr>
      <xdr:spPr>
        <a:xfrm>
          <a:off x="2008978" y="37212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202407</xdr:colOff>
      <xdr:row>6</xdr:row>
      <xdr:rowOff>154782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2407" y="2500313"/>
          <a:ext cx="7315200" cy="6217920"/>
        </a:xfrm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0</xdr:row>
      <xdr:rowOff>0</xdr:rowOff>
    </xdr:from>
    <xdr:to>
      <xdr:col>5</xdr:col>
      <xdr:colOff>2345537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75D200D6-4E56-4EEB-850B-094622FA46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0"/>
          <a:ext cx="10451312" cy="845344"/>
        </a:xfrm>
        <a:prstGeom prst="rect">
          <a:avLst/>
        </a:prstGeom>
      </xdr:spPr>
    </xdr:pic>
    <xdr:clientData fPrintsWithSheet="0"/>
  </xdr:twoCellAnchor>
  <xdr:twoCellAnchor editAs="absolute">
    <xdr:from>
      <xdr:col>2</xdr:col>
      <xdr:colOff>207698</xdr:colOff>
      <xdr:row>0</xdr:row>
      <xdr:rowOff>3973</xdr:rowOff>
    </xdr:from>
    <xdr:to>
      <xdr:col>3</xdr:col>
      <xdr:colOff>238125</xdr:colOff>
      <xdr:row>0</xdr:row>
      <xdr:rowOff>511968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63D604F6-9553-4ADD-B1E7-D51B47BB87F5}"/>
            </a:ext>
          </a:extLst>
        </xdr:cNvPr>
        <xdr:cNvSpPr txBox="1"/>
      </xdr:nvSpPr>
      <xdr:spPr>
        <a:xfrm>
          <a:off x="1636448" y="397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 fPrintsWithSheet="0"/>
  </xdr:twoCellAnchor>
  <xdr:twoCellAnchor editAs="absolute">
    <xdr:from>
      <xdr:col>2</xdr:col>
      <xdr:colOff>208753</xdr:colOff>
      <xdr:row>0</xdr:row>
      <xdr:rowOff>312594</xdr:rowOff>
    </xdr:from>
    <xdr:to>
      <xdr:col>2</xdr:col>
      <xdr:colOff>5322094</xdr:colOff>
      <xdr:row>0</xdr:row>
      <xdr:rowOff>654844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7A063A5F-290A-4C75-A064-6BE2399BB37F}"/>
            </a:ext>
          </a:extLst>
        </xdr:cNvPr>
        <xdr:cNvSpPr txBox="1"/>
      </xdr:nvSpPr>
      <xdr:spPr>
        <a:xfrm>
          <a:off x="1637503" y="31259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 fPrintsWithSheet="0"/>
  </xdr:twoCellAnchor>
  <xdr:oneCellAnchor>
    <xdr:from>
      <xdr:col>1</xdr:col>
      <xdr:colOff>11906</xdr:colOff>
      <xdr:row>6</xdr:row>
      <xdr:rowOff>321468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219" y="2643187"/>
          <a:ext cx="7315200" cy="6217920"/>
        </a:xfrm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642938</xdr:colOff>
      <xdr:row>1</xdr:row>
      <xdr:rowOff>122791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DE6C9402-2F59-411F-B046-1321C2871E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568238" cy="1018141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302945</xdr:colOff>
      <xdr:row>0</xdr:row>
      <xdr:rowOff>87316</xdr:rowOff>
    </xdr:from>
    <xdr:to>
      <xdr:col>3</xdr:col>
      <xdr:colOff>333372</xdr:colOff>
      <xdr:row>0</xdr:row>
      <xdr:rowOff>595311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5DBF3CBB-A1A1-4307-AC2B-B63B3B953EB9}"/>
            </a:ext>
          </a:extLst>
        </xdr:cNvPr>
        <xdr:cNvSpPr txBox="1"/>
      </xdr:nvSpPr>
      <xdr:spPr>
        <a:xfrm>
          <a:off x="1731695" y="87316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304000</xdr:colOff>
      <xdr:row>0</xdr:row>
      <xdr:rowOff>395937</xdr:rowOff>
    </xdr:from>
    <xdr:to>
      <xdr:col>2</xdr:col>
      <xdr:colOff>5417341</xdr:colOff>
      <xdr:row>0</xdr:row>
      <xdr:rowOff>738187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6098CDE7-A720-4FAB-8D57-26BB4544EB4A}"/>
            </a:ext>
          </a:extLst>
        </xdr:cNvPr>
        <xdr:cNvSpPr txBox="1"/>
      </xdr:nvSpPr>
      <xdr:spPr>
        <a:xfrm>
          <a:off x="1732750" y="395937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11906</xdr:colOff>
      <xdr:row>6</xdr:row>
      <xdr:rowOff>178594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219" y="2512219"/>
          <a:ext cx="7315200" cy="6217920"/>
        </a:xfrm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190497</xdr:colOff>
      <xdr:row>0</xdr:row>
      <xdr:rowOff>0</xdr:rowOff>
    </xdr:from>
    <xdr:to>
      <xdr:col>7</xdr:col>
      <xdr:colOff>857247</xdr:colOff>
      <xdr:row>1</xdr:row>
      <xdr:rowOff>76480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F41C92ED-87B8-4E22-A692-8EF27A57C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97" y="0"/>
          <a:ext cx="12439650" cy="1000405"/>
        </a:xfrm>
        <a:prstGeom prst="rect">
          <a:avLst/>
        </a:prstGeom>
      </xdr:spPr>
    </xdr:pic>
    <xdr:clientData/>
  </xdr:twoCellAnchor>
  <xdr:twoCellAnchor editAs="absolute">
    <xdr:from>
      <xdr:col>2</xdr:col>
      <xdr:colOff>624410</xdr:colOff>
      <xdr:row>0</xdr:row>
      <xdr:rowOff>75409</xdr:rowOff>
    </xdr:from>
    <xdr:to>
      <xdr:col>3</xdr:col>
      <xdr:colOff>654837</xdr:colOff>
      <xdr:row>0</xdr:row>
      <xdr:rowOff>583404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F585D71A-0F13-4CF5-BD09-42835F1A7263}"/>
            </a:ext>
          </a:extLst>
        </xdr:cNvPr>
        <xdr:cNvSpPr txBox="1"/>
      </xdr:nvSpPr>
      <xdr:spPr>
        <a:xfrm>
          <a:off x="1900760" y="75409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625465</xdr:colOff>
      <xdr:row>0</xdr:row>
      <xdr:rowOff>384030</xdr:rowOff>
    </xdr:from>
    <xdr:to>
      <xdr:col>3</xdr:col>
      <xdr:colOff>261931</xdr:colOff>
      <xdr:row>0</xdr:row>
      <xdr:rowOff>726280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5591CF76-9933-466A-AACB-9E3A1B922B5E}"/>
            </a:ext>
          </a:extLst>
        </xdr:cNvPr>
        <xdr:cNvSpPr txBox="1"/>
      </xdr:nvSpPr>
      <xdr:spPr>
        <a:xfrm>
          <a:off x="1901815" y="384030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47625</xdr:colOff>
      <xdr:row>6</xdr:row>
      <xdr:rowOff>178593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1938" y="2547937"/>
          <a:ext cx="7315200" cy="6217920"/>
        </a:xfrm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321469</xdr:colOff>
      <xdr:row>1</xdr:row>
      <xdr:rowOff>108701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9990A022-5F39-483B-A8DF-F7FD660110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46769" cy="994526"/>
        </a:xfrm>
        <a:prstGeom prst="rect">
          <a:avLst/>
        </a:prstGeom>
      </xdr:spPr>
    </xdr:pic>
    <xdr:clientData/>
  </xdr:twoCellAnchor>
  <xdr:twoCellAnchor editAs="absolute">
    <xdr:from>
      <xdr:col>2</xdr:col>
      <xdr:colOff>243413</xdr:colOff>
      <xdr:row>0</xdr:row>
      <xdr:rowOff>87315</xdr:rowOff>
    </xdr:from>
    <xdr:to>
      <xdr:col>3</xdr:col>
      <xdr:colOff>273840</xdr:colOff>
      <xdr:row>0</xdr:row>
      <xdr:rowOff>595310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452A6959-BB82-4DA1-BFFA-85B6802024A5}"/>
            </a:ext>
          </a:extLst>
        </xdr:cNvPr>
        <xdr:cNvSpPr txBox="1"/>
      </xdr:nvSpPr>
      <xdr:spPr>
        <a:xfrm>
          <a:off x="1672163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244468</xdr:colOff>
      <xdr:row>0</xdr:row>
      <xdr:rowOff>395936</xdr:rowOff>
    </xdr:from>
    <xdr:to>
      <xdr:col>2</xdr:col>
      <xdr:colOff>5357809</xdr:colOff>
      <xdr:row>0</xdr:row>
      <xdr:rowOff>738186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5A06B0A9-076B-42CB-B908-0ADF7673F0ED}"/>
            </a:ext>
          </a:extLst>
        </xdr:cNvPr>
        <xdr:cNvSpPr txBox="1"/>
      </xdr:nvSpPr>
      <xdr:spPr>
        <a:xfrm>
          <a:off x="1673218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190501</xdr:colOff>
      <xdr:row>6</xdr:row>
      <xdr:rowOff>71437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1" y="2393156"/>
          <a:ext cx="7315200" cy="6217920"/>
        </a:xfrm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440531</xdr:colOff>
      <xdr:row>1</xdr:row>
      <xdr:rowOff>94517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AB1DBBA-A274-40B2-AA34-924D16D666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65831" cy="999392"/>
        </a:xfrm>
        <a:prstGeom prst="rect">
          <a:avLst/>
        </a:prstGeom>
      </xdr:spPr>
    </xdr:pic>
    <xdr:clientData/>
  </xdr:twoCellAnchor>
  <xdr:twoCellAnchor editAs="absolute">
    <xdr:from>
      <xdr:col>2</xdr:col>
      <xdr:colOff>267225</xdr:colOff>
      <xdr:row>0</xdr:row>
      <xdr:rowOff>63503</xdr:rowOff>
    </xdr:from>
    <xdr:to>
      <xdr:col>3</xdr:col>
      <xdr:colOff>297652</xdr:colOff>
      <xdr:row>0</xdr:row>
      <xdr:rowOff>571498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361E4693-4230-426F-B433-FCEC5FE517EA}"/>
            </a:ext>
          </a:extLst>
        </xdr:cNvPr>
        <xdr:cNvSpPr txBox="1"/>
      </xdr:nvSpPr>
      <xdr:spPr>
        <a:xfrm>
          <a:off x="1695975" y="6350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268280</xdr:colOff>
      <xdr:row>0</xdr:row>
      <xdr:rowOff>372124</xdr:rowOff>
    </xdr:from>
    <xdr:to>
      <xdr:col>2</xdr:col>
      <xdr:colOff>5381621</xdr:colOff>
      <xdr:row>0</xdr:row>
      <xdr:rowOff>714374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8FBB2299-9E5C-472A-A484-A093C2AFC6B7}"/>
            </a:ext>
          </a:extLst>
        </xdr:cNvPr>
        <xdr:cNvSpPr txBox="1"/>
      </xdr:nvSpPr>
      <xdr:spPr>
        <a:xfrm>
          <a:off x="1697030" y="37212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166688</xdr:colOff>
      <xdr:row>6</xdr:row>
      <xdr:rowOff>202407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6688" y="2547938"/>
          <a:ext cx="7315200" cy="6217920"/>
        </a:xfrm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690563</xdr:colOff>
      <xdr:row>1</xdr:row>
      <xdr:rowOff>79016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BEE3ED32-AC41-419A-985D-229439045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615863" cy="1021991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302942</xdr:colOff>
      <xdr:row>0</xdr:row>
      <xdr:rowOff>75409</xdr:rowOff>
    </xdr:from>
    <xdr:to>
      <xdr:col>3</xdr:col>
      <xdr:colOff>333369</xdr:colOff>
      <xdr:row>0</xdr:row>
      <xdr:rowOff>583404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C1407950-0716-4796-97DA-D8910A0D01FC}"/>
            </a:ext>
          </a:extLst>
        </xdr:cNvPr>
        <xdr:cNvSpPr txBox="1"/>
      </xdr:nvSpPr>
      <xdr:spPr>
        <a:xfrm>
          <a:off x="1731692" y="75409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303997</xdr:colOff>
      <xdr:row>0</xdr:row>
      <xdr:rowOff>384030</xdr:rowOff>
    </xdr:from>
    <xdr:to>
      <xdr:col>2</xdr:col>
      <xdr:colOff>5417338</xdr:colOff>
      <xdr:row>0</xdr:row>
      <xdr:rowOff>726280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A16918C3-0AFF-4E8E-8BB5-021ECB030857}"/>
            </a:ext>
          </a:extLst>
        </xdr:cNvPr>
        <xdr:cNvSpPr txBox="1"/>
      </xdr:nvSpPr>
      <xdr:spPr>
        <a:xfrm>
          <a:off x="1732747" y="384030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142875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524125"/>
          <a:ext cx="7315200" cy="6217920"/>
        </a:xfrm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47625</xdr:colOff>
      <xdr:row>1</xdr:row>
      <xdr:rowOff>86557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DA6A443D-9F02-450B-A963-CEFDF1596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72925" cy="962857"/>
        </a:xfrm>
        <a:prstGeom prst="rect">
          <a:avLst/>
        </a:prstGeom>
      </xdr:spPr>
    </xdr:pic>
    <xdr:clientData/>
  </xdr:twoCellAnchor>
  <xdr:twoCellAnchor editAs="absolute">
    <xdr:from>
      <xdr:col>2</xdr:col>
      <xdr:colOff>183881</xdr:colOff>
      <xdr:row>0</xdr:row>
      <xdr:rowOff>51597</xdr:rowOff>
    </xdr:from>
    <xdr:to>
      <xdr:col>3</xdr:col>
      <xdr:colOff>214308</xdr:colOff>
      <xdr:row>0</xdr:row>
      <xdr:rowOff>559592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A402C723-011A-4D94-A5C8-420ECBF2CD50}"/>
            </a:ext>
          </a:extLst>
        </xdr:cNvPr>
        <xdr:cNvSpPr txBox="1"/>
      </xdr:nvSpPr>
      <xdr:spPr>
        <a:xfrm>
          <a:off x="1612631" y="5159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184936</xdr:colOff>
      <xdr:row>0</xdr:row>
      <xdr:rowOff>360218</xdr:rowOff>
    </xdr:from>
    <xdr:to>
      <xdr:col>2</xdr:col>
      <xdr:colOff>5298277</xdr:colOff>
      <xdr:row>0</xdr:row>
      <xdr:rowOff>702468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AAE3AD26-93CE-4549-A8DB-5FE51E60270E}"/>
            </a:ext>
          </a:extLst>
        </xdr:cNvPr>
        <xdr:cNvSpPr txBox="1"/>
      </xdr:nvSpPr>
      <xdr:spPr>
        <a:xfrm>
          <a:off x="1613686" y="36021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59531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381250"/>
          <a:ext cx="7315200" cy="6217920"/>
        </a:xfrm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523875</xdr:colOff>
      <xdr:row>0</xdr:row>
      <xdr:rowOff>1006132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3B1711DC-2FDA-46A0-B264-38108882A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49175" cy="1006132"/>
        </a:xfrm>
        <a:prstGeom prst="rect">
          <a:avLst/>
        </a:prstGeom>
      </xdr:spPr>
    </xdr:pic>
    <xdr:clientData/>
  </xdr:twoCellAnchor>
  <xdr:twoCellAnchor editAs="absolute">
    <xdr:from>
      <xdr:col>2</xdr:col>
      <xdr:colOff>338663</xdr:colOff>
      <xdr:row>0</xdr:row>
      <xdr:rowOff>111127</xdr:rowOff>
    </xdr:from>
    <xdr:to>
      <xdr:col>3</xdr:col>
      <xdr:colOff>369090</xdr:colOff>
      <xdr:row>0</xdr:row>
      <xdr:rowOff>619122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5732A428-AC73-41C8-ACEE-5B3B5B3FADB8}"/>
            </a:ext>
          </a:extLst>
        </xdr:cNvPr>
        <xdr:cNvSpPr txBox="1"/>
      </xdr:nvSpPr>
      <xdr:spPr>
        <a:xfrm>
          <a:off x="1767413" y="11112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339718</xdr:colOff>
      <xdr:row>0</xdr:row>
      <xdr:rowOff>419748</xdr:rowOff>
    </xdr:from>
    <xdr:to>
      <xdr:col>2</xdr:col>
      <xdr:colOff>5453059</xdr:colOff>
      <xdr:row>0</xdr:row>
      <xdr:rowOff>761998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4C5DA83B-EAD4-4315-B99A-F85DCD5FE853}"/>
            </a:ext>
          </a:extLst>
        </xdr:cNvPr>
        <xdr:cNvSpPr txBox="1"/>
      </xdr:nvSpPr>
      <xdr:spPr>
        <a:xfrm>
          <a:off x="1768468" y="41974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71437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536031"/>
          <a:ext cx="7315200" cy="6217920"/>
        </a:xfrm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309563</xdr:colOff>
      <xdr:row>1</xdr:row>
      <xdr:rowOff>83927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9E5FC4E-805C-4456-A165-F26339948A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34863" cy="988802"/>
        </a:xfrm>
        <a:prstGeom prst="rect">
          <a:avLst/>
        </a:prstGeom>
      </xdr:spPr>
    </xdr:pic>
    <xdr:clientData/>
  </xdr:twoCellAnchor>
  <xdr:twoCellAnchor editAs="absolute">
    <xdr:from>
      <xdr:col>2</xdr:col>
      <xdr:colOff>314853</xdr:colOff>
      <xdr:row>0</xdr:row>
      <xdr:rowOff>99221</xdr:rowOff>
    </xdr:from>
    <xdr:to>
      <xdr:col>3</xdr:col>
      <xdr:colOff>345280</xdr:colOff>
      <xdr:row>0</xdr:row>
      <xdr:rowOff>607216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C84366AF-D6A4-4E5E-A686-1ED6249C26F0}"/>
            </a:ext>
          </a:extLst>
        </xdr:cNvPr>
        <xdr:cNvSpPr txBox="1"/>
      </xdr:nvSpPr>
      <xdr:spPr>
        <a:xfrm>
          <a:off x="1743603" y="99221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315908</xdr:colOff>
      <xdr:row>0</xdr:row>
      <xdr:rowOff>407842</xdr:rowOff>
    </xdr:from>
    <xdr:to>
      <xdr:col>2</xdr:col>
      <xdr:colOff>5429249</xdr:colOff>
      <xdr:row>0</xdr:row>
      <xdr:rowOff>750092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AFB9D7D3-6BB2-4286-B657-4A33AEFB249B}"/>
            </a:ext>
          </a:extLst>
        </xdr:cNvPr>
        <xdr:cNvSpPr txBox="1"/>
      </xdr:nvSpPr>
      <xdr:spPr>
        <a:xfrm>
          <a:off x="1744658" y="407842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190500</xdr:colOff>
      <xdr:row>6</xdr:row>
      <xdr:rowOff>35719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" y="2381250"/>
          <a:ext cx="7315200" cy="6217920"/>
        </a:xfrm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416719</xdr:colOff>
      <xdr:row>1</xdr:row>
      <xdr:rowOff>44966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3F09FD81-4D3D-449C-99EE-D87C6C4353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42019" cy="997466"/>
        </a:xfrm>
        <a:prstGeom prst="rect">
          <a:avLst/>
        </a:prstGeom>
      </xdr:spPr>
    </xdr:pic>
    <xdr:clientData/>
  </xdr:twoCellAnchor>
  <xdr:twoCellAnchor editAs="absolute">
    <xdr:from>
      <xdr:col>2</xdr:col>
      <xdr:colOff>243411</xdr:colOff>
      <xdr:row>0</xdr:row>
      <xdr:rowOff>87315</xdr:rowOff>
    </xdr:from>
    <xdr:to>
      <xdr:col>3</xdr:col>
      <xdr:colOff>273838</xdr:colOff>
      <xdr:row>0</xdr:row>
      <xdr:rowOff>595310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97EF818D-EEB8-4929-B3F9-888C7DD5B812}"/>
            </a:ext>
          </a:extLst>
        </xdr:cNvPr>
        <xdr:cNvSpPr txBox="1"/>
      </xdr:nvSpPr>
      <xdr:spPr>
        <a:xfrm>
          <a:off x="1672161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244466</xdr:colOff>
      <xdr:row>0</xdr:row>
      <xdr:rowOff>395936</xdr:rowOff>
    </xdr:from>
    <xdr:to>
      <xdr:col>2</xdr:col>
      <xdr:colOff>5357807</xdr:colOff>
      <xdr:row>0</xdr:row>
      <xdr:rowOff>738186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BDB77788-C324-40DF-B6FA-B9E4E481F314}"/>
            </a:ext>
          </a:extLst>
        </xdr:cNvPr>
        <xdr:cNvSpPr txBox="1"/>
      </xdr:nvSpPr>
      <xdr:spPr>
        <a:xfrm>
          <a:off x="1673216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59532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452688"/>
          <a:ext cx="7315200" cy="6217920"/>
        </a:xfrm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523875</xdr:colOff>
      <xdr:row>1</xdr:row>
      <xdr:rowOff>17913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E840A2E6-7139-41F6-AA75-5D2322ED5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49175" cy="1008513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302943</xdr:colOff>
      <xdr:row>0</xdr:row>
      <xdr:rowOff>87315</xdr:rowOff>
    </xdr:from>
    <xdr:to>
      <xdr:col>3</xdr:col>
      <xdr:colOff>333370</xdr:colOff>
      <xdr:row>0</xdr:row>
      <xdr:rowOff>595310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5AC7853E-D604-4244-AE87-1D8ED4C62115}"/>
            </a:ext>
          </a:extLst>
        </xdr:cNvPr>
        <xdr:cNvSpPr txBox="1"/>
      </xdr:nvSpPr>
      <xdr:spPr>
        <a:xfrm>
          <a:off x="1731693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303998</xdr:colOff>
      <xdr:row>0</xdr:row>
      <xdr:rowOff>395936</xdr:rowOff>
    </xdr:from>
    <xdr:to>
      <xdr:col>2</xdr:col>
      <xdr:colOff>5417339</xdr:colOff>
      <xdr:row>0</xdr:row>
      <xdr:rowOff>738186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FE58B051-4581-4836-B962-9C57A8110172}"/>
            </a:ext>
          </a:extLst>
        </xdr:cNvPr>
        <xdr:cNvSpPr txBox="1"/>
      </xdr:nvSpPr>
      <xdr:spPr>
        <a:xfrm>
          <a:off x="1732748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202407</xdr:colOff>
      <xdr:row>6</xdr:row>
      <xdr:rowOff>250031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2407" y="2488406"/>
          <a:ext cx="7315200" cy="6217920"/>
        </a:xfrm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23812</xdr:rowOff>
    </xdr:from>
    <xdr:to>
      <xdr:col>7</xdr:col>
      <xdr:colOff>642938</xdr:colOff>
      <xdr:row>1</xdr:row>
      <xdr:rowOff>98978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C23457E9-6198-4779-B9D5-30332EFA59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812"/>
          <a:ext cx="12568238" cy="1018141"/>
        </a:xfrm>
        <a:prstGeom prst="rect">
          <a:avLst/>
        </a:prstGeom>
      </xdr:spPr>
    </xdr:pic>
    <xdr:clientData/>
  </xdr:twoCellAnchor>
  <xdr:twoCellAnchor editAs="absolute">
    <xdr:from>
      <xdr:col>2</xdr:col>
      <xdr:colOff>267223</xdr:colOff>
      <xdr:row>0</xdr:row>
      <xdr:rowOff>111127</xdr:rowOff>
    </xdr:from>
    <xdr:to>
      <xdr:col>3</xdr:col>
      <xdr:colOff>297650</xdr:colOff>
      <xdr:row>0</xdr:row>
      <xdr:rowOff>619122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26C17DBE-9DDD-4699-9D73-66C8574A9277}"/>
            </a:ext>
          </a:extLst>
        </xdr:cNvPr>
        <xdr:cNvSpPr txBox="1"/>
      </xdr:nvSpPr>
      <xdr:spPr>
        <a:xfrm>
          <a:off x="1695973" y="11112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268278</xdr:colOff>
      <xdr:row>0</xdr:row>
      <xdr:rowOff>419748</xdr:rowOff>
    </xdr:from>
    <xdr:to>
      <xdr:col>2</xdr:col>
      <xdr:colOff>5381619</xdr:colOff>
      <xdr:row>0</xdr:row>
      <xdr:rowOff>761998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2009B9CF-19C9-40AB-BED2-F8D6AABF6AF8}"/>
            </a:ext>
          </a:extLst>
        </xdr:cNvPr>
        <xdr:cNvSpPr txBox="1"/>
      </xdr:nvSpPr>
      <xdr:spPr>
        <a:xfrm>
          <a:off x="1697028" y="41974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47625</xdr:colOff>
      <xdr:row>6</xdr:row>
      <xdr:rowOff>59531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1938" y="2440781"/>
          <a:ext cx="7315200" cy="6217920"/>
        </a:xfrm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297656</xdr:colOff>
      <xdr:row>1</xdr:row>
      <xdr:rowOff>23432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2168217E-8FAF-49A7-A8EE-78B7072A54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22956" cy="985457"/>
        </a:xfrm>
        <a:prstGeom prst="rect">
          <a:avLst/>
        </a:prstGeom>
      </xdr:spPr>
    </xdr:pic>
    <xdr:clientData/>
  </xdr:twoCellAnchor>
  <xdr:twoCellAnchor>
    <xdr:from>
      <xdr:col>2</xdr:col>
      <xdr:colOff>362477</xdr:colOff>
      <xdr:row>0</xdr:row>
      <xdr:rowOff>63503</xdr:rowOff>
    </xdr:from>
    <xdr:to>
      <xdr:col>3</xdr:col>
      <xdr:colOff>678654</xdr:colOff>
      <xdr:row>0</xdr:row>
      <xdr:rowOff>571498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0B70A798-218D-4B5E-B2E0-097361D96F4A}"/>
            </a:ext>
          </a:extLst>
        </xdr:cNvPr>
        <xdr:cNvSpPr txBox="1"/>
      </xdr:nvSpPr>
      <xdr:spPr>
        <a:xfrm>
          <a:off x="1791227" y="63503"/>
          <a:ext cx="579305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363532</xdr:colOff>
      <xdr:row>0</xdr:row>
      <xdr:rowOff>372124</xdr:rowOff>
    </xdr:from>
    <xdr:to>
      <xdr:col>2</xdr:col>
      <xdr:colOff>5476873</xdr:colOff>
      <xdr:row>0</xdr:row>
      <xdr:rowOff>726280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A4A27B10-709D-4E0B-BF07-4EF502D4BFE5}"/>
            </a:ext>
          </a:extLst>
        </xdr:cNvPr>
        <xdr:cNvSpPr txBox="1"/>
      </xdr:nvSpPr>
      <xdr:spPr>
        <a:xfrm>
          <a:off x="1792282" y="372124"/>
          <a:ext cx="5113341" cy="354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11906</xdr:colOff>
      <xdr:row>5</xdr:row>
      <xdr:rowOff>261937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219" y="2393156"/>
          <a:ext cx="7315200" cy="6217920"/>
        </a:xfrm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1700</xdr:colOff>
      <xdr:row>0</xdr:row>
      <xdr:rowOff>0</xdr:rowOff>
    </xdr:from>
    <xdr:to>
      <xdr:col>7</xdr:col>
      <xdr:colOff>593611</xdr:colOff>
      <xdr:row>2</xdr:row>
      <xdr:rowOff>37223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702DB16-807C-4110-8E47-C779AB50B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1725" y="0"/>
          <a:ext cx="12736286" cy="1046873"/>
        </a:xfrm>
        <a:prstGeom prst="rect">
          <a:avLst/>
        </a:prstGeom>
      </xdr:spPr>
    </xdr:pic>
    <xdr:clientData/>
  </xdr:twoCellAnchor>
  <xdr:twoCellAnchor>
    <xdr:from>
      <xdr:col>2</xdr:col>
      <xdr:colOff>680546</xdr:colOff>
      <xdr:row>0</xdr:row>
      <xdr:rowOff>99224</xdr:rowOff>
    </xdr:from>
    <xdr:to>
      <xdr:col>5</xdr:col>
      <xdr:colOff>351408</xdr:colOff>
      <xdr:row>0</xdr:row>
      <xdr:rowOff>583408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2F0C712B-C3E1-4663-9006-59C4D85E843A}"/>
            </a:ext>
          </a:extLst>
        </xdr:cNvPr>
        <xdr:cNvSpPr txBox="1"/>
      </xdr:nvSpPr>
      <xdr:spPr>
        <a:xfrm>
          <a:off x="1928321" y="99224"/>
          <a:ext cx="7167037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681597</xdr:colOff>
      <xdr:row>0</xdr:row>
      <xdr:rowOff>435058</xdr:rowOff>
    </xdr:from>
    <xdr:to>
      <xdr:col>3</xdr:col>
      <xdr:colOff>437125</xdr:colOff>
      <xdr:row>1</xdr:row>
      <xdr:rowOff>122463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CEBEFB4E-656F-4A5E-A533-3C44B9B9FCCF}"/>
            </a:ext>
          </a:extLst>
        </xdr:cNvPr>
        <xdr:cNvSpPr txBox="1"/>
      </xdr:nvSpPr>
      <xdr:spPr>
        <a:xfrm>
          <a:off x="1929372" y="435058"/>
          <a:ext cx="5842003" cy="43035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2</xdr:col>
      <xdr:colOff>0</xdr:colOff>
      <xdr:row>6</xdr:row>
      <xdr:rowOff>23812</xdr:rowOff>
    </xdr:from>
    <xdr:ext cx="6217920" cy="53035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50156" y="2119312"/>
          <a:ext cx="6217920" cy="5303520"/>
        </a:xfrm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1012031</xdr:colOff>
      <xdr:row>2</xdr:row>
      <xdr:rowOff>43605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4988433F-41A2-4A97-8BF8-1CBA93A949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18256" cy="1043730"/>
        </a:xfrm>
        <a:prstGeom prst="rect">
          <a:avLst/>
        </a:prstGeom>
      </xdr:spPr>
    </xdr:pic>
    <xdr:clientData/>
  </xdr:twoCellAnchor>
  <xdr:twoCellAnchor>
    <xdr:from>
      <xdr:col>2</xdr:col>
      <xdr:colOff>700616</xdr:colOff>
      <xdr:row>0</xdr:row>
      <xdr:rowOff>111130</xdr:rowOff>
    </xdr:from>
    <xdr:to>
      <xdr:col>4</xdr:col>
      <xdr:colOff>357190</xdr:colOff>
      <xdr:row>0</xdr:row>
      <xdr:rowOff>595314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A13640E9-8DFA-4A29-B1E7-CFEB894E0D2C}"/>
            </a:ext>
          </a:extLst>
        </xdr:cNvPr>
        <xdr:cNvSpPr txBox="1"/>
      </xdr:nvSpPr>
      <xdr:spPr>
        <a:xfrm>
          <a:off x="1948391" y="111130"/>
          <a:ext cx="7086074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701671</xdr:colOff>
      <xdr:row>0</xdr:row>
      <xdr:rowOff>419750</xdr:rowOff>
    </xdr:from>
    <xdr:to>
      <xdr:col>3</xdr:col>
      <xdr:colOff>333375</xdr:colOff>
      <xdr:row>1</xdr:row>
      <xdr:rowOff>107155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C5F7A2FC-5095-4ED8-8E64-DE616035EDA8}"/>
            </a:ext>
          </a:extLst>
        </xdr:cNvPr>
        <xdr:cNvSpPr txBox="1"/>
      </xdr:nvSpPr>
      <xdr:spPr>
        <a:xfrm>
          <a:off x="1949446" y="419750"/>
          <a:ext cx="6127754" cy="4208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726282</xdr:colOff>
      <xdr:row>5</xdr:row>
      <xdr:rowOff>238125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8688" y="2095500"/>
          <a:ext cx="7315200" cy="6217920"/>
        </a:xfrm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142875</xdr:colOff>
      <xdr:row>0</xdr:row>
      <xdr:rowOff>0</xdr:rowOff>
    </xdr:from>
    <xdr:to>
      <xdr:col>7</xdr:col>
      <xdr:colOff>130969</xdr:colOff>
      <xdr:row>2</xdr:row>
      <xdr:rowOff>14906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3FCC6DD9-80DA-498F-B4DD-51A53076D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0"/>
          <a:ext cx="12656344" cy="1043606"/>
        </a:xfrm>
        <a:prstGeom prst="rect">
          <a:avLst/>
        </a:prstGeom>
      </xdr:spPr>
    </xdr:pic>
    <xdr:clientData/>
  </xdr:twoCellAnchor>
  <xdr:twoCellAnchor>
    <xdr:from>
      <xdr:col>2</xdr:col>
      <xdr:colOff>655369</xdr:colOff>
      <xdr:row>0</xdr:row>
      <xdr:rowOff>111128</xdr:rowOff>
    </xdr:from>
    <xdr:to>
      <xdr:col>5</xdr:col>
      <xdr:colOff>180974</xdr:colOff>
      <xdr:row>0</xdr:row>
      <xdr:rowOff>595312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A1914568-F7E7-4C0C-BD57-29110924EE2C}"/>
            </a:ext>
          </a:extLst>
        </xdr:cNvPr>
        <xdr:cNvSpPr txBox="1"/>
      </xdr:nvSpPr>
      <xdr:spPr>
        <a:xfrm>
          <a:off x="1903144" y="111128"/>
          <a:ext cx="7345630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656424</xdr:colOff>
      <xdr:row>0</xdr:row>
      <xdr:rowOff>419748</xdr:rowOff>
    </xdr:from>
    <xdr:to>
      <xdr:col>2</xdr:col>
      <xdr:colOff>5548309</xdr:colOff>
      <xdr:row>1</xdr:row>
      <xdr:rowOff>107153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BB4D7EC8-A803-41AA-AEE9-B2DFB99E1EC7}"/>
            </a:ext>
          </a:extLst>
        </xdr:cNvPr>
        <xdr:cNvSpPr txBox="1"/>
      </xdr:nvSpPr>
      <xdr:spPr>
        <a:xfrm>
          <a:off x="1904199" y="419748"/>
          <a:ext cx="4891885" cy="44940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726281</xdr:colOff>
      <xdr:row>6</xdr:row>
      <xdr:rowOff>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28687" y="2155032"/>
          <a:ext cx="7315200" cy="6217920"/>
        </a:xfrm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511968</xdr:colOff>
      <xdr:row>0</xdr:row>
      <xdr:rowOff>0</xdr:rowOff>
    </xdr:from>
    <xdr:to>
      <xdr:col>7</xdr:col>
      <xdr:colOff>761999</xdr:colOff>
      <xdr:row>1</xdr:row>
      <xdr:rowOff>92345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724CDB11-EA02-4400-8A7B-86B09E472D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968" y="0"/>
          <a:ext cx="12175331" cy="987695"/>
        </a:xfrm>
        <a:prstGeom prst="rect">
          <a:avLst/>
        </a:prstGeom>
      </xdr:spPr>
    </xdr:pic>
    <xdr:clientData/>
  </xdr:twoCellAnchor>
  <xdr:twoCellAnchor>
    <xdr:from>
      <xdr:col>2</xdr:col>
      <xdr:colOff>600606</xdr:colOff>
      <xdr:row>0</xdr:row>
      <xdr:rowOff>51598</xdr:rowOff>
    </xdr:from>
    <xdr:to>
      <xdr:col>5</xdr:col>
      <xdr:colOff>452443</xdr:colOff>
      <xdr:row>0</xdr:row>
      <xdr:rowOff>535782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56238A53-6E53-417F-A51C-AD4B277FA509}"/>
            </a:ext>
          </a:extLst>
        </xdr:cNvPr>
        <xdr:cNvSpPr txBox="1"/>
      </xdr:nvSpPr>
      <xdr:spPr>
        <a:xfrm>
          <a:off x="2172231" y="51598"/>
          <a:ext cx="6605062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601661</xdr:colOff>
      <xdr:row>0</xdr:row>
      <xdr:rowOff>360218</xdr:rowOff>
    </xdr:from>
    <xdr:to>
      <xdr:col>4</xdr:col>
      <xdr:colOff>35720</xdr:colOff>
      <xdr:row>0</xdr:row>
      <xdr:rowOff>690561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7CF7DC-05DC-42B1-85A5-9749BDEBDB91}"/>
            </a:ext>
          </a:extLst>
        </xdr:cNvPr>
        <xdr:cNvSpPr txBox="1"/>
      </xdr:nvSpPr>
      <xdr:spPr>
        <a:xfrm>
          <a:off x="2173286" y="360218"/>
          <a:ext cx="5711034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357188</xdr:colOff>
      <xdr:row>6</xdr:row>
      <xdr:rowOff>71437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57188" y="2476500"/>
          <a:ext cx="7315200" cy="6217920"/>
        </a:xfrm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0</xdr:rowOff>
    </xdr:from>
    <xdr:to>
      <xdr:col>5</xdr:col>
      <xdr:colOff>2345537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9C5156B7-2C9D-4941-87F3-D8A2AD71C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0"/>
          <a:ext cx="10451312" cy="845344"/>
        </a:xfrm>
        <a:prstGeom prst="rect">
          <a:avLst/>
        </a:prstGeom>
      </xdr:spPr>
    </xdr:pic>
    <xdr:clientData/>
  </xdr:twoCellAnchor>
  <xdr:twoCellAnchor>
    <xdr:from>
      <xdr:col>2</xdr:col>
      <xdr:colOff>152926</xdr:colOff>
      <xdr:row>0</xdr:row>
      <xdr:rowOff>3974</xdr:rowOff>
    </xdr:from>
    <xdr:to>
      <xdr:col>6</xdr:col>
      <xdr:colOff>214313</xdr:colOff>
      <xdr:row>0</xdr:row>
      <xdr:rowOff>488158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DFE56B13-E453-4EE7-BEFD-A300F3513E87}"/>
            </a:ext>
          </a:extLst>
        </xdr:cNvPr>
        <xdr:cNvSpPr txBox="1"/>
      </xdr:nvSpPr>
      <xdr:spPr>
        <a:xfrm>
          <a:off x="1581676" y="3974"/>
          <a:ext cx="9510187" cy="484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189702</xdr:colOff>
      <xdr:row>0</xdr:row>
      <xdr:rowOff>312594</xdr:rowOff>
    </xdr:from>
    <xdr:to>
      <xdr:col>4</xdr:col>
      <xdr:colOff>107155</xdr:colOff>
      <xdr:row>0</xdr:row>
      <xdr:rowOff>642937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7A87251B-D232-4B55-A4CD-1F1C52510143}"/>
            </a:ext>
          </a:extLst>
        </xdr:cNvPr>
        <xdr:cNvSpPr txBox="1"/>
      </xdr:nvSpPr>
      <xdr:spPr>
        <a:xfrm>
          <a:off x="1618452" y="312594"/>
          <a:ext cx="6337303" cy="3303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130969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512219"/>
          <a:ext cx="7315200" cy="6217920"/>
        </a:xfrm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488156</xdr:colOff>
      <xdr:row>1</xdr:row>
      <xdr:rowOff>96185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5283E43F-EFF5-4143-B281-529D6EB1F5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089606" cy="972485"/>
        </a:xfrm>
        <a:prstGeom prst="rect">
          <a:avLst/>
        </a:prstGeom>
      </xdr:spPr>
    </xdr:pic>
    <xdr:clientData/>
  </xdr:twoCellAnchor>
  <xdr:twoCellAnchor>
    <xdr:from>
      <xdr:col>2</xdr:col>
      <xdr:colOff>255321</xdr:colOff>
      <xdr:row>0</xdr:row>
      <xdr:rowOff>75409</xdr:rowOff>
    </xdr:from>
    <xdr:to>
      <xdr:col>3</xdr:col>
      <xdr:colOff>571498</xdr:colOff>
      <xdr:row>0</xdr:row>
      <xdr:rowOff>583404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BEB9ACBC-1628-4890-9B88-DA7DDACDDA5E}"/>
            </a:ext>
          </a:extLst>
        </xdr:cNvPr>
        <xdr:cNvSpPr txBox="1"/>
      </xdr:nvSpPr>
      <xdr:spPr>
        <a:xfrm>
          <a:off x="1684071" y="75409"/>
          <a:ext cx="579305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256376</xdr:colOff>
      <xdr:row>0</xdr:row>
      <xdr:rowOff>384030</xdr:rowOff>
    </xdr:from>
    <xdr:to>
      <xdr:col>3</xdr:col>
      <xdr:colOff>154780</xdr:colOff>
      <xdr:row>1</xdr:row>
      <xdr:rowOff>47623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68A30463-E32F-44C0-B379-AD53FD6A83D7}"/>
            </a:ext>
          </a:extLst>
        </xdr:cNvPr>
        <xdr:cNvSpPr txBox="1"/>
      </xdr:nvSpPr>
      <xdr:spPr>
        <a:xfrm>
          <a:off x="1685126" y="384030"/>
          <a:ext cx="5375279" cy="5398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95251</xdr:colOff>
      <xdr:row>6</xdr:row>
      <xdr:rowOff>238125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5251" y="2428875"/>
          <a:ext cx="7315200" cy="6217920"/>
        </a:xfrm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35717</xdr:colOff>
      <xdr:row>0</xdr:row>
      <xdr:rowOff>0</xdr:rowOff>
    </xdr:from>
    <xdr:to>
      <xdr:col>7</xdr:col>
      <xdr:colOff>619124</xdr:colOff>
      <xdr:row>1</xdr:row>
      <xdr:rowOff>75261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1BA35B93-E62B-48E5-99C5-9882A1B7D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792" y="0"/>
          <a:ext cx="12127707" cy="980136"/>
        </a:xfrm>
        <a:prstGeom prst="rect">
          <a:avLst/>
        </a:prstGeom>
      </xdr:spPr>
    </xdr:pic>
    <xdr:clientData/>
  </xdr:twoCellAnchor>
  <xdr:twoCellAnchor editAs="absolute">
    <xdr:from>
      <xdr:col>2</xdr:col>
      <xdr:colOff>695853</xdr:colOff>
      <xdr:row>0</xdr:row>
      <xdr:rowOff>63503</xdr:rowOff>
    </xdr:from>
    <xdr:to>
      <xdr:col>3</xdr:col>
      <xdr:colOff>726280</xdr:colOff>
      <xdr:row>0</xdr:row>
      <xdr:rowOff>571498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603769D4-F31D-4DC1-BB8E-C1D4DAE02DD6}"/>
            </a:ext>
          </a:extLst>
        </xdr:cNvPr>
        <xdr:cNvSpPr txBox="1"/>
      </xdr:nvSpPr>
      <xdr:spPr>
        <a:xfrm>
          <a:off x="1972203" y="6350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732628</xdr:colOff>
      <xdr:row>0</xdr:row>
      <xdr:rowOff>372124</xdr:rowOff>
    </xdr:from>
    <xdr:to>
      <xdr:col>3</xdr:col>
      <xdr:colOff>369094</xdr:colOff>
      <xdr:row>0</xdr:row>
      <xdr:rowOff>714374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96CDD855-590A-4DC2-AAE1-470E77CA42D3}"/>
            </a:ext>
          </a:extLst>
        </xdr:cNvPr>
        <xdr:cNvSpPr txBox="1"/>
      </xdr:nvSpPr>
      <xdr:spPr>
        <a:xfrm>
          <a:off x="2008978" y="37212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190500</xdr:colOff>
      <xdr:row>6</xdr:row>
      <xdr:rowOff>297657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" y="2643188"/>
          <a:ext cx="7315200" cy="6217920"/>
        </a:xfrm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0</xdr:row>
      <xdr:rowOff>0</xdr:rowOff>
    </xdr:from>
    <xdr:to>
      <xdr:col>5</xdr:col>
      <xdr:colOff>2345537</xdr:colOff>
      <xdr:row>0</xdr:row>
      <xdr:rowOff>845344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EF122EC3-F7F3-4001-8380-8D7775B302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075" y="0"/>
          <a:ext cx="10451312" cy="845344"/>
        </a:xfrm>
        <a:prstGeom prst="rect">
          <a:avLst/>
        </a:prstGeom>
      </xdr:spPr>
    </xdr:pic>
    <xdr:clientData fPrintsWithSheet="0"/>
  </xdr:twoCellAnchor>
  <xdr:twoCellAnchor editAs="absolute">
    <xdr:from>
      <xdr:col>2</xdr:col>
      <xdr:colOff>207698</xdr:colOff>
      <xdr:row>0</xdr:row>
      <xdr:rowOff>3973</xdr:rowOff>
    </xdr:from>
    <xdr:to>
      <xdr:col>3</xdr:col>
      <xdr:colOff>238125</xdr:colOff>
      <xdr:row>0</xdr:row>
      <xdr:rowOff>511968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BCF7EA33-F385-4CBB-8F7F-99356D268011}"/>
            </a:ext>
          </a:extLst>
        </xdr:cNvPr>
        <xdr:cNvSpPr txBox="1"/>
      </xdr:nvSpPr>
      <xdr:spPr>
        <a:xfrm>
          <a:off x="1636448" y="397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 fPrintsWithSheet="0"/>
  </xdr:twoCellAnchor>
  <xdr:twoCellAnchor editAs="absolute">
    <xdr:from>
      <xdr:col>2</xdr:col>
      <xdr:colOff>208753</xdr:colOff>
      <xdr:row>0</xdr:row>
      <xdr:rowOff>312594</xdr:rowOff>
    </xdr:from>
    <xdr:to>
      <xdr:col>2</xdr:col>
      <xdr:colOff>5322094</xdr:colOff>
      <xdr:row>0</xdr:row>
      <xdr:rowOff>654844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B6A6C242-0DE1-4845-B41B-5C9C47CA9425}"/>
            </a:ext>
          </a:extLst>
        </xdr:cNvPr>
        <xdr:cNvSpPr txBox="1"/>
      </xdr:nvSpPr>
      <xdr:spPr>
        <a:xfrm>
          <a:off x="1637503" y="31259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 fPrintsWithSheet="0"/>
  </xdr:twoCellAnchor>
  <xdr:oneCellAnchor>
    <xdr:from>
      <xdr:col>1</xdr:col>
      <xdr:colOff>11906</xdr:colOff>
      <xdr:row>6</xdr:row>
      <xdr:rowOff>178593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219" y="2500312"/>
          <a:ext cx="7315200" cy="6217920"/>
        </a:xfrm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642938</xdr:colOff>
      <xdr:row>1</xdr:row>
      <xdr:rowOff>122791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EFCD7742-A9D7-4620-8FED-5A88DA9118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568238" cy="1018141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302945</xdr:colOff>
      <xdr:row>0</xdr:row>
      <xdr:rowOff>87316</xdr:rowOff>
    </xdr:from>
    <xdr:to>
      <xdr:col>3</xdr:col>
      <xdr:colOff>333372</xdr:colOff>
      <xdr:row>0</xdr:row>
      <xdr:rowOff>595311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285E2FF2-C572-4FD2-96CA-B57E8D55DB32}"/>
            </a:ext>
          </a:extLst>
        </xdr:cNvPr>
        <xdr:cNvSpPr txBox="1"/>
      </xdr:nvSpPr>
      <xdr:spPr>
        <a:xfrm>
          <a:off x="1731695" y="87316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304000</xdr:colOff>
      <xdr:row>0</xdr:row>
      <xdr:rowOff>395937</xdr:rowOff>
    </xdr:from>
    <xdr:to>
      <xdr:col>2</xdr:col>
      <xdr:colOff>5417341</xdr:colOff>
      <xdr:row>0</xdr:row>
      <xdr:rowOff>738187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524B8FAB-4E8A-405B-A804-70277C24F44C}"/>
            </a:ext>
          </a:extLst>
        </xdr:cNvPr>
        <xdr:cNvSpPr txBox="1"/>
      </xdr:nvSpPr>
      <xdr:spPr>
        <a:xfrm>
          <a:off x="1732750" y="395937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11906</xdr:colOff>
      <xdr:row>6</xdr:row>
      <xdr:rowOff>142875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219" y="2476500"/>
          <a:ext cx="7315200" cy="6217920"/>
        </a:xfrm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190497</xdr:colOff>
      <xdr:row>0</xdr:row>
      <xdr:rowOff>0</xdr:rowOff>
    </xdr:from>
    <xdr:to>
      <xdr:col>7</xdr:col>
      <xdr:colOff>857247</xdr:colOff>
      <xdr:row>1</xdr:row>
      <xdr:rowOff>76480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B51A21E7-54B9-4A31-8FA4-272CCFED12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497" y="0"/>
          <a:ext cx="12439650" cy="1000405"/>
        </a:xfrm>
        <a:prstGeom prst="rect">
          <a:avLst/>
        </a:prstGeom>
      </xdr:spPr>
    </xdr:pic>
    <xdr:clientData/>
  </xdr:twoCellAnchor>
  <xdr:twoCellAnchor editAs="absolute">
    <xdr:from>
      <xdr:col>2</xdr:col>
      <xdr:colOff>624410</xdr:colOff>
      <xdr:row>0</xdr:row>
      <xdr:rowOff>75409</xdr:rowOff>
    </xdr:from>
    <xdr:to>
      <xdr:col>3</xdr:col>
      <xdr:colOff>654837</xdr:colOff>
      <xdr:row>0</xdr:row>
      <xdr:rowOff>583404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800903D2-0733-4B24-942B-6BC36945E4E7}"/>
            </a:ext>
          </a:extLst>
        </xdr:cNvPr>
        <xdr:cNvSpPr txBox="1"/>
      </xdr:nvSpPr>
      <xdr:spPr>
        <a:xfrm>
          <a:off x="1900760" y="75409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625465</xdr:colOff>
      <xdr:row>0</xdr:row>
      <xdr:rowOff>384030</xdr:rowOff>
    </xdr:from>
    <xdr:to>
      <xdr:col>3</xdr:col>
      <xdr:colOff>261931</xdr:colOff>
      <xdr:row>0</xdr:row>
      <xdr:rowOff>726280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B6232689-2031-416C-8562-14718023124E}"/>
            </a:ext>
          </a:extLst>
        </xdr:cNvPr>
        <xdr:cNvSpPr txBox="1"/>
      </xdr:nvSpPr>
      <xdr:spPr>
        <a:xfrm>
          <a:off x="1901815" y="384030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23813</xdr:colOff>
      <xdr:row>6</xdr:row>
      <xdr:rowOff>35718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6" y="2405062"/>
          <a:ext cx="7315200" cy="6217920"/>
        </a:xfrm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321469</xdr:colOff>
      <xdr:row>1</xdr:row>
      <xdr:rowOff>108701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199151A-1D56-4A2D-8B63-8EC59DA50A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46769" cy="994526"/>
        </a:xfrm>
        <a:prstGeom prst="rect">
          <a:avLst/>
        </a:prstGeom>
      </xdr:spPr>
    </xdr:pic>
    <xdr:clientData/>
  </xdr:twoCellAnchor>
  <xdr:twoCellAnchor editAs="absolute">
    <xdr:from>
      <xdr:col>2</xdr:col>
      <xdr:colOff>243413</xdr:colOff>
      <xdr:row>0</xdr:row>
      <xdr:rowOff>87315</xdr:rowOff>
    </xdr:from>
    <xdr:to>
      <xdr:col>3</xdr:col>
      <xdr:colOff>273840</xdr:colOff>
      <xdr:row>0</xdr:row>
      <xdr:rowOff>595310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A4F2C3BA-07C3-46EF-BA04-F7E0C4F7C64E}"/>
            </a:ext>
          </a:extLst>
        </xdr:cNvPr>
        <xdr:cNvSpPr txBox="1"/>
      </xdr:nvSpPr>
      <xdr:spPr>
        <a:xfrm>
          <a:off x="1672163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244468</xdr:colOff>
      <xdr:row>0</xdr:row>
      <xdr:rowOff>395936</xdr:rowOff>
    </xdr:from>
    <xdr:to>
      <xdr:col>2</xdr:col>
      <xdr:colOff>5357809</xdr:colOff>
      <xdr:row>0</xdr:row>
      <xdr:rowOff>738186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BF8DC85E-BA52-4A6F-BAF0-37E02969454E}"/>
            </a:ext>
          </a:extLst>
        </xdr:cNvPr>
        <xdr:cNvSpPr txBox="1"/>
      </xdr:nvSpPr>
      <xdr:spPr>
        <a:xfrm>
          <a:off x="1673218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202407</xdr:colOff>
      <xdr:row>6</xdr:row>
      <xdr:rowOff>23813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2407" y="2345532"/>
          <a:ext cx="7315200" cy="6217920"/>
        </a:xfrm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440531</xdr:colOff>
      <xdr:row>1</xdr:row>
      <xdr:rowOff>94517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6483013A-CEAD-4AEC-AB47-FD7F117E43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65831" cy="999392"/>
        </a:xfrm>
        <a:prstGeom prst="rect">
          <a:avLst/>
        </a:prstGeom>
      </xdr:spPr>
    </xdr:pic>
    <xdr:clientData/>
  </xdr:twoCellAnchor>
  <xdr:twoCellAnchor editAs="absolute">
    <xdr:from>
      <xdr:col>2</xdr:col>
      <xdr:colOff>267225</xdr:colOff>
      <xdr:row>0</xdr:row>
      <xdr:rowOff>63503</xdr:rowOff>
    </xdr:from>
    <xdr:to>
      <xdr:col>3</xdr:col>
      <xdr:colOff>297652</xdr:colOff>
      <xdr:row>0</xdr:row>
      <xdr:rowOff>571498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1D13CBEF-05CE-4A89-836F-9ABA19941128}"/>
            </a:ext>
          </a:extLst>
        </xdr:cNvPr>
        <xdr:cNvSpPr txBox="1"/>
      </xdr:nvSpPr>
      <xdr:spPr>
        <a:xfrm>
          <a:off x="1695975" y="63503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268280</xdr:colOff>
      <xdr:row>0</xdr:row>
      <xdr:rowOff>372124</xdr:rowOff>
    </xdr:from>
    <xdr:to>
      <xdr:col>2</xdr:col>
      <xdr:colOff>5381621</xdr:colOff>
      <xdr:row>0</xdr:row>
      <xdr:rowOff>714374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721B58B5-D289-4E26-A480-68EFF8039779}"/>
            </a:ext>
          </a:extLst>
        </xdr:cNvPr>
        <xdr:cNvSpPr txBox="1"/>
      </xdr:nvSpPr>
      <xdr:spPr>
        <a:xfrm>
          <a:off x="1697030" y="372124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250031</xdr:colOff>
      <xdr:row>6</xdr:row>
      <xdr:rowOff>59532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4344" y="2405063"/>
          <a:ext cx="7315200" cy="6217920"/>
        </a:xfrm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690563</xdr:colOff>
      <xdr:row>1</xdr:row>
      <xdr:rowOff>79016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014CA957-5575-44B3-89F4-BEE6E8AC0E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615863" cy="1021991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302942</xdr:colOff>
      <xdr:row>0</xdr:row>
      <xdr:rowOff>75409</xdr:rowOff>
    </xdr:from>
    <xdr:to>
      <xdr:col>3</xdr:col>
      <xdr:colOff>333369</xdr:colOff>
      <xdr:row>0</xdr:row>
      <xdr:rowOff>583404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B3010EB1-2357-4AB9-9A2E-EF8DD4CE5023}"/>
            </a:ext>
          </a:extLst>
        </xdr:cNvPr>
        <xdr:cNvSpPr txBox="1"/>
      </xdr:nvSpPr>
      <xdr:spPr>
        <a:xfrm>
          <a:off x="1731692" y="75409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303997</xdr:colOff>
      <xdr:row>0</xdr:row>
      <xdr:rowOff>384030</xdr:rowOff>
    </xdr:from>
    <xdr:to>
      <xdr:col>2</xdr:col>
      <xdr:colOff>5417338</xdr:colOff>
      <xdr:row>0</xdr:row>
      <xdr:rowOff>726280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B73AA9CA-A80C-4311-9F17-2E5D0E82144F}"/>
            </a:ext>
          </a:extLst>
        </xdr:cNvPr>
        <xdr:cNvSpPr txBox="1"/>
      </xdr:nvSpPr>
      <xdr:spPr>
        <a:xfrm>
          <a:off x="1732747" y="384030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202407</xdr:colOff>
      <xdr:row>6</xdr:row>
      <xdr:rowOff>166687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2407" y="2547937"/>
          <a:ext cx="7315200" cy="6217920"/>
        </a:xfrm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47625</xdr:colOff>
      <xdr:row>1</xdr:row>
      <xdr:rowOff>86557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383A84BF-1501-4CE8-AC7D-9B16845D5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1972925" cy="962857"/>
        </a:xfrm>
        <a:prstGeom prst="rect">
          <a:avLst/>
        </a:prstGeom>
      </xdr:spPr>
    </xdr:pic>
    <xdr:clientData/>
  </xdr:twoCellAnchor>
  <xdr:twoCellAnchor editAs="absolute">
    <xdr:from>
      <xdr:col>2</xdr:col>
      <xdr:colOff>183881</xdr:colOff>
      <xdr:row>0</xdr:row>
      <xdr:rowOff>51597</xdr:rowOff>
    </xdr:from>
    <xdr:to>
      <xdr:col>3</xdr:col>
      <xdr:colOff>214308</xdr:colOff>
      <xdr:row>0</xdr:row>
      <xdr:rowOff>559592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CB732384-C91C-409C-8423-6C1D1AD84021}"/>
            </a:ext>
          </a:extLst>
        </xdr:cNvPr>
        <xdr:cNvSpPr txBox="1"/>
      </xdr:nvSpPr>
      <xdr:spPr>
        <a:xfrm>
          <a:off x="1612631" y="5159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184936</xdr:colOff>
      <xdr:row>0</xdr:row>
      <xdr:rowOff>360218</xdr:rowOff>
    </xdr:from>
    <xdr:to>
      <xdr:col>2</xdr:col>
      <xdr:colOff>5298277</xdr:colOff>
      <xdr:row>0</xdr:row>
      <xdr:rowOff>702468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191E2C3A-89A8-4880-ACAF-16DCFE89C861}"/>
            </a:ext>
          </a:extLst>
        </xdr:cNvPr>
        <xdr:cNvSpPr txBox="1"/>
      </xdr:nvSpPr>
      <xdr:spPr>
        <a:xfrm>
          <a:off x="1613686" y="36021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35719</xdr:colOff>
      <xdr:row>6</xdr:row>
      <xdr:rowOff>59531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2" y="2381250"/>
          <a:ext cx="7315200" cy="6217920"/>
        </a:xfrm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523875</xdr:colOff>
      <xdr:row>0</xdr:row>
      <xdr:rowOff>1006132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B60E2EE-2BA0-45B1-A78B-C1F3E77C0C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49175" cy="1006132"/>
        </a:xfrm>
        <a:prstGeom prst="rect">
          <a:avLst/>
        </a:prstGeom>
      </xdr:spPr>
    </xdr:pic>
    <xdr:clientData/>
  </xdr:twoCellAnchor>
  <xdr:twoCellAnchor editAs="absolute">
    <xdr:from>
      <xdr:col>2</xdr:col>
      <xdr:colOff>338663</xdr:colOff>
      <xdr:row>0</xdr:row>
      <xdr:rowOff>111127</xdr:rowOff>
    </xdr:from>
    <xdr:to>
      <xdr:col>3</xdr:col>
      <xdr:colOff>369090</xdr:colOff>
      <xdr:row>0</xdr:row>
      <xdr:rowOff>619122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E6A2B002-5213-44B9-BC68-A2D786417725}"/>
            </a:ext>
          </a:extLst>
        </xdr:cNvPr>
        <xdr:cNvSpPr txBox="1"/>
      </xdr:nvSpPr>
      <xdr:spPr>
        <a:xfrm>
          <a:off x="1767413" y="11112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339718</xdr:colOff>
      <xdr:row>0</xdr:row>
      <xdr:rowOff>419748</xdr:rowOff>
    </xdr:from>
    <xdr:to>
      <xdr:col>2</xdr:col>
      <xdr:colOff>5453059</xdr:colOff>
      <xdr:row>0</xdr:row>
      <xdr:rowOff>761998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E35F0932-4CF9-4E96-916F-55375CE8A3C6}"/>
            </a:ext>
          </a:extLst>
        </xdr:cNvPr>
        <xdr:cNvSpPr txBox="1"/>
      </xdr:nvSpPr>
      <xdr:spPr>
        <a:xfrm>
          <a:off x="1768468" y="41974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11906</xdr:colOff>
      <xdr:row>6</xdr:row>
      <xdr:rowOff>226219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6219" y="2690813"/>
          <a:ext cx="7315200" cy="6217920"/>
        </a:xfrm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309563</xdr:colOff>
      <xdr:row>1</xdr:row>
      <xdr:rowOff>83927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C990E2F0-7DDA-4C06-B4C6-03EA4753C1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34863" cy="988802"/>
        </a:xfrm>
        <a:prstGeom prst="rect">
          <a:avLst/>
        </a:prstGeom>
      </xdr:spPr>
    </xdr:pic>
    <xdr:clientData/>
  </xdr:twoCellAnchor>
  <xdr:twoCellAnchor editAs="absolute">
    <xdr:from>
      <xdr:col>2</xdr:col>
      <xdr:colOff>314853</xdr:colOff>
      <xdr:row>0</xdr:row>
      <xdr:rowOff>99221</xdr:rowOff>
    </xdr:from>
    <xdr:to>
      <xdr:col>3</xdr:col>
      <xdr:colOff>345280</xdr:colOff>
      <xdr:row>0</xdr:row>
      <xdr:rowOff>607216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98128B0D-E3ED-4A2F-8928-8E2A88F495AE}"/>
            </a:ext>
          </a:extLst>
        </xdr:cNvPr>
        <xdr:cNvSpPr txBox="1"/>
      </xdr:nvSpPr>
      <xdr:spPr>
        <a:xfrm>
          <a:off x="1743603" y="99221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315908</xdr:colOff>
      <xdr:row>0</xdr:row>
      <xdr:rowOff>407842</xdr:rowOff>
    </xdr:from>
    <xdr:to>
      <xdr:col>2</xdr:col>
      <xdr:colOff>5429249</xdr:colOff>
      <xdr:row>0</xdr:row>
      <xdr:rowOff>750092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8E18BC09-212D-4656-910C-89F1DF5FDB33}"/>
            </a:ext>
          </a:extLst>
        </xdr:cNvPr>
        <xdr:cNvSpPr txBox="1"/>
      </xdr:nvSpPr>
      <xdr:spPr>
        <a:xfrm>
          <a:off x="1744658" y="407842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47625</xdr:colOff>
      <xdr:row>6</xdr:row>
      <xdr:rowOff>95251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1938" y="2440782"/>
          <a:ext cx="7315200" cy="6217920"/>
        </a:xfrm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416719</xdr:colOff>
      <xdr:row>1</xdr:row>
      <xdr:rowOff>44966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7C985146-2635-46A8-B085-2A6D579F36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342019" cy="997466"/>
        </a:xfrm>
        <a:prstGeom prst="rect">
          <a:avLst/>
        </a:prstGeom>
      </xdr:spPr>
    </xdr:pic>
    <xdr:clientData/>
  </xdr:twoCellAnchor>
  <xdr:twoCellAnchor editAs="absolute">
    <xdr:from>
      <xdr:col>2</xdr:col>
      <xdr:colOff>243411</xdr:colOff>
      <xdr:row>0</xdr:row>
      <xdr:rowOff>87315</xdr:rowOff>
    </xdr:from>
    <xdr:to>
      <xdr:col>3</xdr:col>
      <xdr:colOff>273838</xdr:colOff>
      <xdr:row>0</xdr:row>
      <xdr:rowOff>595310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EC57597F-6DBB-4150-8FAD-566C4143B6BE}"/>
            </a:ext>
          </a:extLst>
        </xdr:cNvPr>
        <xdr:cNvSpPr txBox="1"/>
      </xdr:nvSpPr>
      <xdr:spPr>
        <a:xfrm>
          <a:off x="1672161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244466</xdr:colOff>
      <xdr:row>0</xdr:row>
      <xdr:rowOff>395936</xdr:rowOff>
    </xdr:from>
    <xdr:to>
      <xdr:col>2</xdr:col>
      <xdr:colOff>5357807</xdr:colOff>
      <xdr:row>0</xdr:row>
      <xdr:rowOff>738186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78B2E760-FA00-41A3-BEBE-5510F16196DB}"/>
            </a:ext>
          </a:extLst>
        </xdr:cNvPr>
        <xdr:cNvSpPr txBox="1"/>
      </xdr:nvSpPr>
      <xdr:spPr>
        <a:xfrm>
          <a:off x="1673216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0</xdr:colOff>
      <xdr:row>6</xdr:row>
      <xdr:rowOff>83345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14313" y="2476501"/>
          <a:ext cx="7315200" cy="6217920"/>
        </a:xfrm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7</xdr:col>
      <xdr:colOff>523875</xdr:colOff>
      <xdr:row>1</xdr:row>
      <xdr:rowOff>17913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A208B04F-9CE5-40AC-B833-9D954B034D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449175" cy="1008513"/>
        </a:xfrm>
        <a:prstGeom prst="rect">
          <a:avLst/>
        </a:prstGeom>
      </xdr:spPr>
    </xdr:pic>
    <xdr:clientData/>
  </xdr:twoCellAnchor>
  <xdr:twoCellAnchor editAs="absolute">
    <xdr:from>
      <xdr:col>2</xdr:col>
      <xdr:colOff>302943</xdr:colOff>
      <xdr:row>0</xdr:row>
      <xdr:rowOff>87315</xdr:rowOff>
    </xdr:from>
    <xdr:to>
      <xdr:col>3</xdr:col>
      <xdr:colOff>333370</xdr:colOff>
      <xdr:row>0</xdr:row>
      <xdr:rowOff>595310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DCF4C384-2170-4CFC-82B1-04B1D846BEE8}"/>
            </a:ext>
          </a:extLst>
        </xdr:cNvPr>
        <xdr:cNvSpPr txBox="1"/>
      </xdr:nvSpPr>
      <xdr:spPr>
        <a:xfrm>
          <a:off x="1731693" y="87315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303998</xdr:colOff>
      <xdr:row>0</xdr:row>
      <xdr:rowOff>395936</xdr:rowOff>
    </xdr:from>
    <xdr:to>
      <xdr:col>2</xdr:col>
      <xdr:colOff>5417339</xdr:colOff>
      <xdr:row>0</xdr:row>
      <xdr:rowOff>738186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E86A6BEC-1B94-4FF4-BBEE-EC36CDCFA550}"/>
            </a:ext>
          </a:extLst>
        </xdr:cNvPr>
        <xdr:cNvSpPr txBox="1"/>
      </xdr:nvSpPr>
      <xdr:spPr>
        <a:xfrm>
          <a:off x="1732748" y="395936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0</xdr:col>
      <xdr:colOff>166688</xdr:colOff>
      <xdr:row>6</xdr:row>
      <xdr:rowOff>107156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66688" y="2345531"/>
          <a:ext cx="7315200" cy="6217920"/>
        </a:xfrm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23812</xdr:rowOff>
    </xdr:from>
    <xdr:to>
      <xdr:col>7</xdr:col>
      <xdr:colOff>642938</xdr:colOff>
      <xdr:row>1</xdr:row>
      <xdr:rowOff>98978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62A6473F-5A56-4718-82BF-4AD019934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3812"/>
          <a:ext cx="12568238" cy="1018141"/>
        </a:xfrm>
        <a:prstGeom prst="rect">
          <a:avLst/>
        </a:prstGeom>
      </xdr:spPr>
    </xdr:pic>
    <xdr:clientData/>
  </xdr:twoCellAnchor>
  <xdr:twoCellAnchor editAs="absolute">
    <xdr:from>
      <xdr:col>2</xdr:col>
      <xdr:colOff>267223</xdr:colOff>
      <xdr:row>0</xdr:row>
      <xdr:rowOff>111127</xdr:rowOff>
    </xdr:from>
    <xdr:to>
      <xdr:col>3</xdr:col>
      <xdr:colOff>297650</xdr:colOff>
      <xdr:row>0</xdr:row>
      <xdr:rowOff>619122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4FE9B0E7-97E7-49E6-AFE9-25BC9F6814BB}"/>
            </a:ext>
          </a:extLst>
        </xdr:cNvPr>
        <xdr:cNvSpPr txBox="1"/>
      </xdr:nvSpPr>
      <xdr:spPr>
        <a:xfrm>
          <a:off x="1695973" y="111127"/>
          <a:ext cx="550730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absolute">
    <xdr:from>
      <xdr:col>2</xdr:col>
      <xdr:colOff>268278</xdr:colOff>
      <xdr:row>0</xdr:row>
      <xdr:rowOff>419748</xdr:rowOff>
    </xdr:from>
    <xdr:to>
      <xdr:col>2</xdr:col>
      <xdr:colOff>5381619</xdr:colOff>
      <xdr:row>0</xdr:row>
      <xdr:rowOff>761998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99ABAAF3-E09F-4EE7-AC66-4A9E3B4E3AF8}"/>
            </a:ext>
          </a:extLst>
        </xdr:cNvPr>
        <xdr:cNvSpPr txBox="1"/>
      </xdr:nvSpPr>
      <xdr:spPr>
        <a:xfrm>
          <a:off x="1697028" y="419748"/>
          <a:ext cx="5113341" cy="3422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23812</xdr:colOff>
      <xdr:row>6</xdr:row>
      <xdr:rowOff>47624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8125" y="2428874"/>
          <a:ext cx="7315200" cy="6217920"/>
        </a:xfrm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297656</xdr:colOff>
      <xdr:row>1</xdr:row>
      <xdr:rowOff>23432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:r="http://schemas.openxmlformats.org/officeDocument/2006/relationships" xmlns="" id="{2ADD330B-0FE7-4302-8C71-B3DBAB7DD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222956" cy="985457"/>
        </a:xfrm>
        <a:prstGeom prst="rect">
          <a:avLst/>
        </a:prstGeom>
      </xdr:spPr>
    </xdr:pic>
    <xdr:clientData/>
  </xdr:twoCellAnchor>
  <xdr:twoCellAnchor>
    <xdr:from>
      <xdr:col>2</xdr:col>
      <xdr:colOff>362477</xdr:colOff>
      <xdr:row>0</xdr:row>
      <xdr:rowOff>63503</xdr:rowOff>
    </xdr:from>
    <xdr:to>
      <xdr:col>3</xdr:col>
      <xdr:colOff>678654</xdr:colOff>
      <xdr:row>0</xdr:row>
      <xdr:rowOff>571498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xmlns:r="http://schemas.openxmlformats.org/officeDocument/2006/relationships" xmlns="" id="{0B05BE23-8639-4C1D-B541-A80821E04FC0}"/>
            </a:ext>
          </a:extLst>
        </xdr:cNvPr>
        <xdr:cNvSpPr txBox="1"/>
      </xdr:nvSpPr>
      <xdr:spPr>
        <a:xfrm>
          <a:off x="1791227" y="63503"/>
          <a:ext cx="5793052" cy="5079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400" b="1" i="0">
              <a:solidFill>
                <a:srgbClr val="646480"/>
              </a:solidFill>
              <a:latin typeface="Century Gothic" panose="020B0502020202020204" pitchFamily="34" charset="0"/>
            </a:rPr>
            <a:t>Cuentas</a:t>
          </a:r>
          <a:r>
            <a:rPr lang="es-ES_tradnl" sz="2400" b="1" i="0" baseline="0">
              <a:solidFill>
                <a:srgbClr val="646480"/>
              </a:solidFill>
              <a:latin typeface="Century Gothic" panose="020B0502020202020204" pitchFamily="34" charset="0"/>
            </a:rPr>
            <a:t> Satélite de Educación</a:t>
          </a:r>
          <a:endParaRPr lang="es-ES_tradnl" sz="24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363532</xdr:colOff>
      <xdr:row>0</xdr:row>
      <xdr:rowOff>372124</xdr:rowOff>
    </xdr:from>
    <xdr:to>
      <xdr:col>2</xdr:col>
      <xdr:colOff>5476873</xdr:colOff>
      <xdr:row>0</xdr:row>
      <xdr:rowOff>726280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xmlns:r="http://schemas.openxmlformats.org/officeDocument/2006/relationships" xmlns="" id="{8E74EC4C-6543-44F1-B330-AAA1B355C5A2}"/>
            </a:ext>
          </a:extLst>
        </xdr:cNvPr>
        <xdr:cNvSpPr txBox="1"/>
      </xdr:nvSpPr>
      <xdr:spPr>
        <a:xfrm>
          <a:off x="1792282" y="372124"/>
          <a:ext cx="5113341" cy="35415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 baseline="0">
              <a:solidFill>
                <a:srgbClr val="646480"/>
              </a:solidFill>
              <a:latin typeface="Century Gothic" panose="020B0502020202020204" pitchFamily="34" charset="0"/>
            </a:rPr>
            <a:t>Indicadores Territoriales 2018-2019</a:t>
          </a:r>
          <a:endParaRPr lang="es-ES_tradnl" sz="2000" b="0" i="0">
            <a:solidFill>
              <a:srgbClr val="646480"/>
            </a:solidFill>
            <a:latin typeface="Century Gothic" panose="020B0502020202020204" pitchFamily="34" charset="0"/>
          </a:endParaRPr>
        </a:p>
      </xdr:txBody>
    </xdr:sp>
    <xdr:clientData/>
  </xdr:twoCellAnchor>
  <xdr:oneCellAnchor>
    <xdr:from>
      <xdr:col>1</xdr:col>
      <xdr:colOff>238125</xdr:colOff>
      <xdr:row>6</xdr:row>
      <xdr:rowOff>214312</xdr:rowOff>
    </xdr:from>
    <xdr:ext cx="7315200" cy="6217920"/>
    <xdr:pic>
      <xdr:nvPicPr>
        <xdr:cNvPr id="5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2438" y="2619375"/>
          <a:ext cx="7315200" cy="621792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7"/>
  <sheetViews>
    <sheetView showGridLines="0" tabSelected="1" zoomScale="80" zoomScaleNormal="80" workbookViewId="0">
      <pane ySplit="7" topLeftCell="A8" activePane="bottomLeft" state="frozen"/>
      <selection pane="bottomLeft" activeCell="B7" sqref="B7"/>
    </sheetView>
  </sheetViews>
  <sheetFormatPr baseColWidth="10" defaultRowHeight="12.75" x14ac:dyDescent="0.2"/>
  <cols>
    <col min="1" max="1" width="5" customWidth="1"/>
    <col min="2" max="2" width="14.85546875" customWidth="1"/>
    <col min="3" max="3" width="162.28515625" customWidth="1"/>
    <col min="4" max="4" width="8" customWidth="1"/>
    <col min="6" max="7" width="11.42578125" customWidth="1"/>
  </cols>
  <sheetData>
    <row r="1" spans="1:5" ht="51.75" customHeight="1" x14ac:dyDescent="0.2"/>
    <row r="2" spans="1:5" ht="15" customHeight="1" x14ac:dyDescent="0.2"/>
    <row r="3" spans="1:5" ht="15" customHeight="1" x14ac:dyDescent="0.35">
      <c r="B3" s="34"/>
      <c r="C3" s="34"/>
    </row>
    <row r="4" spans="1:5" ht="13.5" customHeight="1" x14ac:dyDescent="0.25">
      <c r="B4" s="33"/>
      <c r="C4" s="33"/>
    </row>
    <row r="5" spans="1:5" ht="21" customHeight="1" x14ac:dyDescent="0.25">
      <c r="B5" s="33"/>
      <c r="C5" s="33"/>
    </row>
    <row r="6" spans="1:5" ht="21" customHeight="1" x14ac:dyDescent="0.3">
      <c r="B6" s="6"/>
      <c r="C6" s="7"/>
    </row>
    <row r="7" spans="1:5" ht="29.25" customHeight="1" x14ac:dyDescent="0.2">
      <c r="B7" s="26" t="s">
        <v>2</v>
      </c>
      <c r="C7" s="26" t="s">
        <v>3</v>
      </c>
      <c r="E7" s="1"/>
    </row>
    <row r="8" spans="1:5" ht="33" customHeight="1" x14ac:dyDescent="0.2">
      <c r="B8" s="39" t="s">
        <v>72</v>
      </c>
      <c r="C8" s="40" t="s">
        <v>148</v>
      </c>
      <c r="E8" s="1"/>
    </row>
    <row r="9" spans="1:5" ht="33" customHeight="1" x14ac:dyDescent="0.2">
      <c r="B9" s="41" t="s">
        <v>34</v>
      </c>
      <c r="C9" s="42" t="s">
        <v>162</v>
      </c>
      <c r="E9" s="1"/>
    </row>
    <row r="10" spans="1:5" ht="34.5" customHeight="1" x14ac:dyDescent="0.2">
      <c r="A10" s="5"/>
      <c r="B10" s="39" t="s">
        <v>35</v>
      </c>
      <c r="C10" s="40" t="s">
        <v>149</v>
      </c>
      <c r="E10" s="1"/>
    </row>
    <row r="11" spans="1:5" ht="34.5" customHeight="1" x14ac:dyDescent="0.2">
      <c r="A11" s="5"/>
      <c r="B11" s="39" t="s">
        <v>36</v>
      </c>
      <c r="C11" s="40" t="s">
        <v>55</v>
      </c>
      <c r="E11" s="1"/>
    </row>
    <row r="12" spans="1:5" ht="34.5" customHeight="1" x14ac:dyDescent="0.2">
      <c r="A12" s="5"/>
      <c r="B12" s="39" t="s">
        <v>37</v>
      </c>
      <c r="C12" s="40" t="s">
        <v>56</v>
      </c>
      <c r="E12" s="1"/>
    </row>
    <row r="13" spans="1:5" ht="34.5" customHeight="1" x14ac:dyDescent="0.2">
      <c r="A13" s="5"/>
      <c r="B13" s="41" t="s">
        <v>4</v>
      </c>
      <c r="C13" s="42" t="s">
        <v>163</v>
      </c>
      <c r="E13" s="1"/>
    </row>
    <row r="14" spans="1:5" ht="34.5" customHeight="1" x14ac:dyDescent="0.2">
      <c r="A14" s="5"/>
      <c r="B14" s="39" t="s">
        <v>38</v>
      </c>
      <c r="C14" s="40" t="s">
        <v>6</v>
      </c>
      <c r="E14" s="1"/>
    </row>
    <row r="15" spans="1:5" ht="34.5" customHeight="1" x14ac:dyDescent="0.2">
      <c r="A15" s="5"/>
      <c r="B15" s="39" t="s">
        <v>41</v>
      </c>
      <c r="C15" s="40" t="s">
        <v>7</v>
      </c>
      <c r="E15" s="1"/>
    </row>
    <row r="16" spans="1:5" ht="33" customHeight="1" x14ac:dyDescent="0.2">
      <c r="B16" s="39" t="s">
        <v>39</v>
      </c>
      <c r="C16" s="40" t="s">
        <v>8</v>
      </c>
      <c r="E16" s="1"/>
    </row>
    <row r="17" spans="1:5" ht="34.5" customHeight="1" x14ac:dyDescent="0.2">
      <c r="A17" s="5"/>
      <c r="B17" s="39" t="s">
        <v>40</v>
      </c>
      <c r="C17" s="40" t="s">
        <v>9</v>
      </c>
      <c r="E17" s="1"/>
    </row>
    <row r="18" spans="1:5" ht="34.5" customHeight="1" x14ac:dyDescent="0.2">
      <c r="A18" s="5"/>
      <c r="B18" s="39" t="s">
        <v>42</v>
      </c>
      <c r="C18" s="40" t="s">
        <v>10</v>
      </c>
      <c r="E18" s="1"/>
    </row>
    <row r="19" spans="1:5" ht="34.5" customHeight="1" x14ac:dyDescent="0.2">
      <c r="A19" s="5"/>
      <c r="B19" s="39" t="s">
        <v>43</v>
      </c>
      <c r="C19" s="40" t="s">
        <v>11</v>
      </c>
      <c r="E19" s="1"/>
    </row>
    <row r="20" spans="1:5" ht="34.5" customHeight="1" x14ac:dyDescent="0.2">
      <c r="A20" s="5"/>
      <c r="B20" s="39" t="s">
        <v>44</v>
      </c>
      <c r="C20" s="40" t="s">
        <v>12</v>
      </c>
      <c r="E20" s="1"/>
    </row>
    <row r="21" spans="1:5" ht="34.5" customHeight="1" x14ac:dyDescent="0.2">
      <c r="A21" s="5"/>
      <c r="B21" s="39" t="s">
        <v>45</v>
      </c>
      <c r="C21" s="40" t="s">
        <v>13</v>
      </c>
      <c r="E21" s="1"/>
    </row>
    <row r="22" spans="1:5" ht="34.5" customHeight="1" x14ac:dyDescent="0.2">
      <c r="A22" s="5"/>
      <c r="B22" s="39" t="s">
        <v>46</v>
      </c>
      <c r="C22" s="40" t="s">
        <v>14</v>
      </c>
      <c r="E22" s="1"/>
    </row>
    <row r="23" spans="1:5" ht="34.5" customHeight="1" x14ac:dyDescent="0.2">
      <c r="A23" s="5"/>
      <c r="B23" s="39" t="s">
        <v>47</v>
      </c>
      <c r="C23" s="40" t="s">
        <v>15</v>
      </c>
      <c r="E23" s="1"/>
    </row>
    <row r="24" spans="1:5" ht="34.5" customHeight="1" x14ac:dyDescent="0.2">
      <c r="A24" s="5"/>
      <c r="B24" s="39" t="s">
        <v>48</v>
      </c>
      <c r="C24" s="40" t="s">
        <v>16</v>
      </c>
      <c r="E24" s="1"/>
    </row>
    <row r="25" spans="1:5" ht="34.5" customHeight="1" x14ac:dyDescent="0.2">
      <c r="A25" s="5"/>
      <c r="B25" s="39" t="s">
        <v>49</v>
      </c>
      <c r="C25" s="40" t="s">
        <v>17</v>
      </c>
      <c r="E25" s="1"/>
    </row>
    <row r="26" spans="1:5" ht="34.5" customHeight="1" x14ac:dyDescent="0.2">
      <c r="A26" s="5"/>
      <c r="B26" s="39" t="s">
        <v>50</v>
      </c>
      <c r="C26" s="40" t="s">
        <v>18</v>
      </c>
      <c r="E26" s="1"/>
    </row>
    <row r="27" spans="1:5" ht="34.5" customHeight="1" x14ac:dyDescent="0.2">
      <c r="A27" s="5"/>
      <c r="B27" s="39" t="s">
        <v>51</v>
      </c>
      <c r="C27" s="40" t="s">
        <v>19</v>
      </c>
      <c r="E27" s="1"/>
    </row>
    <row r="28" spans="1:5" ht="34.5" customHeight="1" x14ac:dyDescent="0.2">
      <c r="A28" s="5"/>
      <c r="B28" s="39" t="s">
        <v>52</v>
      </c>
      <c r="C28" s="40" t="s">
        <v>20</v>
      </c>
      <c r="E28" s="1"/>
    </row>
    <row r="29" spans="1:5" ht="34.5" customHeight="1" x14ac:dyDescent="0.2">
      <c r="A29" s="5"/>
      <c r="B29" s="39" t="s">
        <v>53</v>
      </c>
      <c r="C29" s="40" t="s">
        <v>21</v>
      </c>
      <c r="E29" s="1"/>
    </row>
    <row r="30" spans="1:5" ht="34.5" customHeight="1" x14ac:dyDescent="0.2">
      <c r="A30" s="5"/>
      <c r="B30" s="39" t="s">
        <v>54</v>
      </c>
      <c r="C30" s="40" t="s">
        <v>22</v>
      </c>
      <c r="E30" s="1"/>
    </row>
    <row r="31" spans="1:5" ht="34.5" customHeight="1" x14ac:dyDescent="0.2">
      <c r="A31" s="5"/>
      <c r="B31" s="41" t="s">
        <v>26</v>
      </c>
      <c r="C31" s="42" t="s">
        <v>164</v>
      </c>
      <c r="E31" s="1"/>
    </row>
    <row r="32" spans="1:5" ht="34.5" customHeight="1" x14ac:dyDescent="0.2">
      <c r="A32" s="5"/>
      <c r="B32" s="39" t="s">
        <v>31</v>
      </c>
      <c r="C32" s="40" t="s">
        <v>156</v>
      </c>
      <c r="E32" s="1"/>
    </row>
    <row r="33" spans="1:5" ht="34.5" customHeight="1" x14ac:dyDescent="0.2">
      <c r="A33" s="5"/>
      <c r="B33" s="39" t="s">
        <v>32</v>
      </c>
      <c r="C33" s="40" t="s">
        <v>74</v>
      </c>
      <c r="E33" s="1"/>
    </row>
    <row r="34" spans="1:5" ht="34.5" customHeight="1" x14ac:dyDescent="0.2">
      <c r="A34" s="5"/>
      <c r="B34" s="39" t="s">
        <v>33</v>
      </c>
      <c r="C34" s="40" t="s">
        <v>75</v>
      </c>
      <c r="E34" s="1"/>
    </row>
    <row r="35" spans="1:5" ht="34.5" customHeight="1" x14ac:dyDescent="0.2">
      <c r="A35" s="5"/>
      <c r="B35" s="41" t="s">
        <v>29</v>
      </c>
      <c r="C35" s="42" t="s">
        <v>165</v>
      </c>
      <c r="E35" s="1"/>
    </row>
    <row r="36" spans="1:5" ht="34.5" customHeight="1" x14ac:dyDescent="0.2">
      <c r="A36" s="5"/>
      <c r="B36" s="39" t="s">
        <v>31</v>
      </c>
      <c r="C36" s="40" t="s">
        <v>6</v>
      </c>
      <c r="E36" s="1"/>
    </row>
    <row r="37" spans="1:5" ht="34.5" customHeight="1" x14ac:dyDescent="0.2">
      <c r="A37" s="5"/>
      <c r="B37" s="39" t="s">
        <v>32</v>
      </c>
      <c r="C37" s="40" t="s">
        <v>7</v>
      </c>
      <c r="E37" s="1"/>
    </row>
    <row r="38" spans="1:5" ht="34.5" customHeight="1" x14ac:dyDescent="0.2">
      <c r="A38" s="5"/>
      <c r="B38" s="39" t="s">
        <v>33</v>
      </c>
      <c r="C38" s="40" t="s">
        <v>8</v>
      </c>
      <c r="E38" s="1"/>
    </row>
    <row r="39" spans="1:5" ht="34.5" customHeight="1" x14ac:dyDescent="0.2">
      <c r="A39" s="5"/>
      <c r="B39" s="39" t="s">
        <v>223</v>
      </c>
      <c r="C39" s="40" t="s">
        <v>9</v>
      </c>
      <c r="E39" s="1"/>
    </row>
    <row r="40" spans="1:5" ht="34.5" customHeight="1" x14ac:dyDescent="0.2">
      <c r="A40" s="5"/>
      <c r="B40" s="39" t="s">
        <v>224</v>
      </c>
      <c r="C40" s="40" t="s">
        <v>10</v>
      </c>
      <c r="E40" s="1"/>
    </row>
    <row r="41" spans="1:5" ht="34.5" customHeight="1" x14ac:dyDescent="0.2">
      <c r="A41" s="5"/>
      <c r="B41" s="39" t="s">
        <v>225</v>
      </c>
      <c r="C41" s="40" t="s">
        <v>11</v>
      </c>
      <c r="E41" s="1"/>
    </row>
    <row r="42" spans="1:5" ht="34.5" customHeight="1" x14ac:dyDescent="0.2">
      <c r="A42" s="5"/>
      <c r="B42" s="39" t="s">
        <v>226</v>
      </c>
      <c r="C42" s="40" t="s">
        <v>12</v>
      </c>
      <c r="E42" s="1"/>
    </row>
    <row r="43" spans="1:5" ht="34.5" customHeight="1" x14ac:dyDescent="0.2">
      <c r="A43" s="5"/>
      <c r="B43" s="39" t="s">
        <v>227</v>
      </c>
      <c r="C43" s="40" t="s">
        <v>13</v>
      </c>
      <c r="E43" s="1"/>
    </row>
    <row r="44" spans="1:5" ht="34.5" customHeight="1" x14ac:dyDescent="0.2">
      <c r="A44" s="5"/>
      <c r="B44" s="39" t="s">
        <v>228</v>
      </c>
      <c r="C44" s="40" t="s">
        <v>14</v>
      </c>
      <c r="E44" s="1"/>
    </row>
    <row r="45" spans="1:5" ht="34.5" customHeight="1" x14ac:dyDescent="0.2">
      <c r="A45" s="5"/>
      <c r="B45" s="39" t="s">
        <v>229</v>
      </c>
      <c r="C45" s="40" t="s">
        <v>15</v>
      </c>
      <c r="E45" s="1"/>
    </row>
    <row r="46" spans="1:5" ht="34.5" customHeight="1" x14ac:dyDescent="0.2">
      <c r="A46" s="5"/>
      <c r="B46" s="39" t="s">
        <v>230</v>
      </c>
      <c r="C46" s="40" t="s">
        <v>16</v>
      </c>
      <c r="E46" s="1"/>
    </row>
    <row r="47" spans="1:5" ht="34.5" customHeight="1" x14ac:dyDescent="0.2">
      <c r="A47" s="5"/>
      <c r="B47" s="39" t="s">
        <v>231</v>
      </c>
      <c r="C47" s="40" t="s">
        <v>17</v>
      </c>
      <c r="E47" s="1"/>
    </row>
    <row r="48" spans="1:5" ht="34.5" customHeight="1" x14ac:dyDescent="0.2">
      <c r="A48" s="5"/>
      <c r="B48" s="39" t="s">
        <v>232</v>
      </c>
      <c r="C48" s="40" t="s">
        <v>18</v>
      </c>
      <c r="E48" s="1"/>
    </row>
    <row r="49" spans="2:3" ht="34.5" customHeight="1" x14ac:dyDescent="0.2">
      <c r="B49" s="39" t="s">
        <v>233</v>
      </c>
      <c r="C49" s="40" t="s">
        <v>19</v>
      </c>
    </row>
    <row r="50" spans="2:3" ht="34.5" customHeight="1" x14ac:dyDescent="0.2">
      <c r="B50" s="39" t="s">
        <v>234</v>
      </c>
      <c r="C50" s="40" t="s">
        <v>20</v>
      </c>
    </row>
    <row r="51" spans="2:3" ht="34.5" customHeight="1" x14ac:dyDescent="0.2">
      <c r="B51" s="39" t="s">
        <v>235</v>
      </c>
      <c r="C51" s="40" t="s">
        <v>21</v>
      </c>
    </row>
    <row r="52" spans="2:3" ht="34.5" customHeight="1" x14ac:dyDescent="0.2">
      <c r="B52" s="39" t="s">
        <v>236</v>
      </c>
      <c r="C52" s="40" t="s">
        <v>22</v>
      </c>
    </row>
    <row r="53" spans="2:3" ht="34.5" customHeight="1" x14ac:dyDescent="0.2">
      <c r="B53" s="41" t="s">
        <v>95</v>
      </c>
      <c r="C53" s="42" t="s">
        <v>96</v>
      </c>
    </row>
    <row r="54" spans="2:3" ht="34.5" customHeight="1" x14ac:dyDescent="0.2">
      <c r="B54" s="39" t="s">
        <v>97</v>
      </c>
      <c r="C54" s="40" t="s">
        <v>157</v>
      </c>
    </row>
    <row r="55" spans="2:3" ht="34.5" customHeight="1" x14ac:dyDescent="0.2">
      <c r="B55" s="39" t="s">
        <v>98</v>
      </c>
      <c r="C55" s="40" t="s">
        <v>100</v>
      </c>
    </row>
    <row r="56" spans="2:3" ht="34.5" customHeight="1" x14ac:dyDescent="0.2">
      <c r="B56" s="39" t="s">
        <v>99</v>
      </c>
      <c r="C56" s="40" t="s">
        <v>77</v>
      </c>
    </row>
    <row r="57" spans="2:3" ht="34.5" customHeight="1" x14ac:dyDescent="0.2">
      <c r="B57" s="41" t="s">
        <v>104</v>
      </c>
      <c r="C57" s="42" t="s">
        <v>166</v>
      </c>
    </row>
    <row r="58" spans="2:3" ht="34.5" customHeight="1" x14ac:dyDescent="0.2">
      <c r="B58" s="39" t="s">
        <v>105</v>
      </c>
      <c r="C58" s="40" t="s">
        <v>6</v>
      </c>
    </row>
    <row r="59" spans="2:3" ht="34.5" customHeight="1" x14ac:dyDescent="0.2">
      <c r="B59" s="39" t="s">
        <v>106</v>
      </c>
      <c r="C59" s="40" t="s">
        <v>7</v>
      </c>
    </row>
    <row r="60" spans="2:3" ht="34.5" customHeight="1" x14ac:dyDescent="0.2">
      <c r="B60" s="39" t="s">
        <v>107</v>
      </c>
      <c r="C60" s="40" t="s">
        <v>8</v>
      </c>
    </row>
    <row r="61" spans="2:3" ht="34.5" customHeight="1" x14ac:dyDescent="0.2">
      <c r="B61" s="39" t="s">
        <v>108</v>
      </c>
      <c r="C61" s="40" t="s">
        <v>9</v>
      </c>
    </row>
    <row r="62" spans="2:3" ht="34.5" customHeight="1" x14ac:dyDescent="0.2">
      <c r="B62" s="39" t="s">
        <v>109</v>
      </c>
      <c r="C62" s="40" t="s">
        <v>10</v>
      </c>
    </row>
    <row r="63" spans="2:3" ht="34.5" customHeight="1" x14ac:dyDescent="0.2">
      <c r="B63" s="39" t="s">
        <v>110</v>
      </c>
      <c r="C63" s="40" t="s">
        <v>11</v>
      </c>
    </row>
    <row r="64" spans="2:3" ht="34.5" customHeight="1" x14ac:dyDescent="0.2">
      <c r="B64" s="39" t="s">
        <v>111</v>
      </c>
      <c r="C64" s="40" t="s">
        <v>12</v>
      </c>
    </row>
    <row r="65" spans="2:3" ht="34.5" customHeight="1" x14ac:dyDescent="0.2">
      <c r="B65" s="39" t="s">
        <v>112</v>
      </c>
      <c r="C65" s="40" t="s">
        <v>13</v>
      </c>
    </row>
    <row r="66" spans="2:3" ht="34.5" customHeight="1" x14ac:dyDescent="0.2">
      <c r="B66" s="39" t="s">
        <v>113</v>
      </c>
      <c r="C66" s="40" t="s">
        <v>14</v>
      </c>
    </row>
    <row r="67" spans="2:3" ht="34.5" customHeight="1" x14ac:dyDescent="0.2">
      <c r="B67" s="39" t="s">
        <v>114</v>
      </c>
      <c r="C67" s="40" t="s">
        <v>15</v>
      </c>
    </row>
    <row r="68" spans="2:3" ht="34.5" customHeight="1" x14ac:dyDescent="0.2">
      <c r="B68" s="39" t="s">
        <v>115</v>
      </c>
      <c r="C68" s="40" t="s">
        <v>16</v>
      </c>
    </row>
    <row r="69" spans="2:3" ht="34.5" customHeight="1" x14ac:dyDescent="0.2">
      <c r="B69" s="39" t="s">
        <v>116</v>
      </c>
      <c r="C69" s="40" t="s">
        <v>17</v>
      </c>
    </row>
    <row r="70" spans="2:3" ht="34.5" customHeight="1" x14ac:dyDescent="0.2">
      <c r="B70" s="39" t="s">
        <v>117</v>
      </c>
      <c r="C70" s="40" t="s">
        <v>18</v>
      </c>
    </row>
    <row r="71" spans="2:3" ht="34.5" customHeight="1" x14ac:dyDescent="0.2">
      <c r="B71" s="39" t="s">
        <v>118</v>
      </c>
      <c r="C71" s="40" t="s">
        <v>19</v>
      </c>
    </row>
    <row r="72" spans="2:3" ht="34.5" customHeight="1" x14ac:dyDescent="0.2">
      <c r="B72" s="39" t="s">
        <v>119</v>
      </c>
      <c r="C72" s="40" t="s">
        <v>20</v>
      </c>
    </row>
    <row r="73" spans="2:3" ht="34.5" customHeight="1" x14ac:dyDescent="0.2">
      <c r="B73" s="39" t="s">
        <v>120</v>
      </c>
      <c r="C73" s="40" t="s">
        <v>21</v>
      </c>
    </row>
    <row r="74" spans="2:3" ht="34.5" customHeight="1" x14ac:dyDescent="0.2">
      <c r="B74" s="39" t="s">
        <v>121</v>
      </c>
      <c r="C74" s="40" t="s">
        <v>22</v>
      </c>
    </row>
    <row r="76" spans="2:3" ht="13.5" customHeight="1" x14ac:dyDescent="0.2">
      <c r="B76" s="2" t="s">
        <v>170</v>
      </c>
      <c r="C76" s="3" t="s">
        <v>171</v>
      </c>
    </row>
    <row r="77" spans="2:3" ht="13.5" customHeight="1" x14ac:dyDescent="0.2">
      <c r="B77" s="4"/>
      <c r="C77" s="3" t="s">
        <v>172</v>
      </c>
    </row>
  </sheetData>
  <mergeCells count="3">
    <mergeCell ref="B4:C4"/>
    <mergeCell ref="B5:C5"/>
    <mergeCell ref="B3:C3"/>
  </mergeCells>
  <conditionalFormatting sqref="B7:C7">
    <cfRule type="containsText" dxfId="119" priority="4" stopIfTrue="1" operator="containsText" text="isflsh">
      <formula>NOT(ISERROR(SEARCH("isflsh",B7)))</formula>
    </cfRule>
  </conditionalFormatting>
  <hyperlinks>
    <hyperlink ref="C30" location="'1.2.17_P07.02.01'!A1" display="Actividades de servicios de otros tipos de enseñanza y de apoyo a la enseñanza público"/>
    <hyperlink ref="C29" location="'1.2.16_P07.01.01'!A1" display="Actividades de servicios de otros tipos de enseñanza y de apoyo a la enseñanza privado"/>
    <hyperlink ref="C28" location="'1.2.15_P06.02.01'!A1" display="Actividades de servicios de enseñanza superior público"/>
    <hyperlink ref="C27" location="'1.2.14_P06.01.01'!A1" display="Actividades de servicios de enseñanza superior privado"/>
    <hyperlink ref="C26" location="'1.2.13_P05.02.01'!A1" display="Actividades de servicios de enseñanza superior de ciclo corto público"/>
    <hyperlink ref="C25" location="'1.2.12_P05.01.01'!A1" display="Actividades de servicios de enseñanza superior de ciclo corto privado"/>
    <hyperlink ref="C24" location="'1.2.11_P04.02.02'!A1" display="Actividades de servicios de enseñanza secundaria alta público"/>
    <hyperlink ref="C23" location="'2.1.10_C4.01.02'!A1" display="Actividades de servicios de enseñanza secundaria alta privado"/>
    <hyperlink ref="C22" location="'1.2.9_P04.02.01'!A1" display="Actividades de servicios de enseñanza secundaria baja público"/>
    <hyperlink ref="C21" location="'1.2.8_P04.01.01'!A1" display="Actividades de servicios de enseñanza secundaria baja privado"/>
    <hyperlink ref="C20" location="'1.2.7_P03.02.01'!A1" display="Actividades de servicios de enseñanza primaria público"/>
    <hyperlink ref="C19" location="'1.2.6_P03.01.01'!A1" display="Actividades de servicios de enseñanza primaria privado"/>
    <hyperlink ref="C18" location="'1.2.5_P02.02.02'!A1" display="Actividades de servicios de enseñanza preprimaria público"/>
    <hyperlink ref="C17" location="'1.2.4_P02.01.02'!A1" display="Actividades de servicios de enseñanza preprimaria privado"/>
    <hyperlink ref="C16" location="'1.2.3_P02.02.01'!A1" display="Actividades de servicios de enseñanza de desarrollo infantil público"/>
    <hyperlink ref="C15" location="'1.2.2_P02.01.01'!A1" display="Actividades de servicios de enseñanza de desarrollo infantil privado"/>
    <hyperlink ref="C14" location="'1.2.1_P01.01.01'!A1" display="Actividades de regulación y administración de servicios de enseñanza"/>
    <hyperlink ref="C12" location="'1.1.3_Pcc_priv'!A1" display="Producción total de la educación de los sectores privado"/>
    <hyperlink ref="C10" location="'1.1.1_Pcc_per_cap'!A1" display="Producción a nivel provincial per cápita "/>
    <hyperlink ref="C11" location="'1.1.2_Pcc_publi'!A1" display="Producción total de la educación de los sectores público"/>
    <hyperlink ref="C52" location="'2.1.17_C7.02.01'!A1" display="Actividades de servicios de otros tipos de enseñanza y de apoyo a la enseñanza público"/>
    <hyperlink ref="C51" location="'2.1.16_C7.01.01'!A1" display="Actividades de servicios de otros tipos de enseñanza y de apoyo a la enseñanza privado"/>
    <hyperlink ref="C50" location="'2.1.15_C6.02.01'!A1" display="Actividades de servicios de enseñanza superior público"/>
    <hyperlink ref="C49" location="'2.1.14_C6.01.01'!A1" display="Actividades de servicios de enseñanza superior privado"/>
    <hyperlink ref="C48" location="'3.2.13_V5.02.01'!A1" display="Actividades de servicios de enseñanza superior de ciclo corto público"/>
    <hyperlink ref="C47" location="'2.1.12_C5.01.01'!A1" display="Actividades de servicios de enseñanza superior de ciclo corto privado"/>
    <hyperlink ref="C46" location="'2.1.11_C4.02.02'!A1" display="Actividades de servicios de enseñanza secundaria alta público"/>
    <hyperlink ref="C45" location="'2.1.10_C4.01.02'!A1" display="Actividades de servicios de enseñanza secundaria alta privado"/>
    <hyperlink ref="C44" location="'2.1.9_C4.02.01'!A1" display="Actividades de servicios de enseñanza secundaria baja público"/>
    <hyperlink ref="C43" location="'2.1.8_C4.01.01'!A1" display="Actividades de servicios de enseñanza secundaria baja privado"/>
    <hyperlink ref="C42" location="'2.1.7_C3.02.01'!A1" display="Actividades de servicios de enseñanza primaria público"/>
    <hyperlink ref="C41" location="'2.1.6_C3.01.01'!A1" display="Actividades de servicios de enseñanza primaria privado"/>
    <hyperlink ref="C40" location="'2.1.5_C2.02.02'!A1" display="Actividades de servicios de enseñanza preprimaria público"/>
    <hyperlink ref="C39" location="'2.1.4_C2.01.02'!A1" display="Actividades de servicios de enseñanza preprimaria privado"/>
    <hyperlink ref="C38" location="'2.1.3_C02.02.01'!A1" display="Actividades de servicios de enseñanza de desarrollo infantil público"/>
    <hyperlink ref="C37" location="'2.1.2_C02.01.01'!A1" display="Actividades de servicios de enseñanza de desarrollo infantil privado"/>
    <hyperlink ref="C36" location="'2.1.1_C01.01.01'!A1" display="Actividades de regulación y administración de servicios de enseñanza"/>
    <hyperlink ref="C32" location="'2.1.1_CI_prov_per_cap'!A1" display="Consumo Intermedio a nivel provincial per cápita"/>
    <hyperlink ref="C33" location="'2.1.2_CI_publi'!A1" display="Consumo intermedio de la educación del sector público"/>
    <hyperlink ref="C34" location="'2.1.3_CI_priv'!A1" display="Consumo intermedio de la educación delsector privado"/>
    <hyperlink ref="C54" location="'3.1.1_VAB_prov_per_cap'!A1" display="Valor agregado a nivel provincial per cápita"/>
    <hyperlink ref="C55" location="'3.1.2_VAB_publi'!A1" display="Valor agregado bruto de la educación del sector público"/>
    <hyperlink ref="C56" location="'3.1.3_VAB_priv'!A1" display="Valor agregado bruto de la educación del sector privado"/>
    <hyperlink ref="C74" location="'3.2.17_V7.02.01'!A1" display="Actividades de servicios de otros tipos de enseñanza y de apoyo a la enseñanza público"/>
    <hyperlink ref="C73" location="'3.2.16_V7.01.01'!A1" display="Actividades de servicios de otros tipos de enseñanza y de apoyo a la enseñanza privado"/>
    <hyperlink ref="C72" location="'3.2.15_V6.02.01'!A1" display="Actividades de servicios de enseñanza superior público"/>
    <hyperlink ref="C71" location="'3.2.14_V6.01.01'!A1" display="Actividades de servicios de enseñanza superior privado"/>
    <hyperlink ref="C70" location="'3.2.13_V5.02.01'!A1" display="Actividades de servicios de enseñanza superior de ciclo corto público"/>
    <hyperlink ref="C69" location="'3.2.12_V5.01.01'!A1" display="Actividades de servicios de enseñanza superior de ciclo corto privado"/>
    <hyperlink ref="C68" location="'3.2.11_V4.02.02'!A1" display="Actividades de servicios de enseñanza secundaria alta público"/>
    <hyperlink ref="C67" location="'3.2.10_V4.01.02'!A1" display="Actividades de servicios de enseñanza secundaria alta privado"/>
    <hyperlink ref="C66" location="'3.2.9_V4.02.01'!A1" display="Actividades de servicios de enseñanza secundaria baja público"/>
    <hyperlink ref="C65" location="'3.2.8_V4.01.01'!A1" display="Actividades de servicios de enseñanza secundaria baja privado"/>
    <hyperlink ref="C64" location="'3.2.7_V3.02.01'!A1" display="Actividades de servicios de enseñanza primaria público"/>
    <hyperlink ref="C63" location="'3.2.6_V3.01.01'!A1" display="Actividades de servicios de enseñanza primaria privado"/>
    <hyperlink ref="C62" location="'3.2.5_V2.02.02'!A1" display="Actividades de servicios de enseñanza preprimaria público"/>
    <hyperlink ref="C61" location="'3.2.4_V2.01.02'!A1" display="Actividades de servicios de enseñanza preprimaria privado"/>
    <hyperlink ref="C60" location="'3.2.3_V02.02.01'!A1" display="Actividades de servicios de enseñanza de desarrollo infantil público"/>
    <hyperlink ref="C59" location="'3.2.2_V02.01.01'!A1" display="Actividades de servicios de enseñanza de desarrollo infantil privado"/>
    <hyperlink ref="C58" location="'3.2.1_V01.01.01'!A1" display="Actividades de regulación y administración de servicios de enseñanza"/>
    <hyperlink ref="C8" location="'1.0_Pcc_prov'!A1" display="Producción a nivel provincial "/>
  </hyperlinks>
  <pageMargins left="0.7" right="0.7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4"/>
  <sheetViews>
    <sheetView showGridLines="0" zoomScale="80" zoomScaleNormal="80" zoomScaleSheetLayoutView="40" workbookViewId="0">
      <selection activeCell="B6" sqref="B6"/>
    </sheetView>
  </sheetViews>
  <sheetFormatPr baseColWidth="10" defaultRowHeight="27" customHeight="1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58.5" customHeight="1" x14ac:dyDescent="0.2"/>
    <row r="2" spans="2:10" ht="21" customHeight="1" x14ac:dyDescent="0.2">
      <c r="C2" s="9"/>
      <c r="D2" s="9"/>
      <c r="E2" s="9"/>
      <c r="F2" s="9"/>
    </row>
    <row r="3" spans="2:10" ht="21.75" customHeight="1" x14ac:dyDescent="0.25">
      <c r="C3" s="35" t="s">
        <v>150</v>
      </c>
      <c r="D3" s="35"/>
      <c r="E3" s="35"/>
      <c r="F3" s="35"/>
    </row>
    <row r="4" spans="2:10" ht="21.75" customHeight="1" x14ac:dyDescent="0.25">
      <c r="C4" s="35" t="s">
        <v>23</v>
      </c>
      <c r="D4" s="35"/>
      <c r="E4" s="35"/>
      <c r="F4" s="35"/>
    </row>
    <row r="5" spans="2:10" ht="21.75" customHeight="1" x14ac:dyDescent="0.25">
      <c r="C5" s="36" t="s">
        <v>1</v>
      </c>
      <c r="D5" s="36"/>
      <c r="E5" s="36"/>
      <c r="F5" s="36"/>
    </row>
    <row r="6" spans="2:10" ht="27" customHeight="1" x14ac:dyDescent="0.2">
      <c r="B6" s="11" t="s">
        <v>0</v>
      </c>
      <c r="C6" s="8"/>
      <c r="D6" s="8"/>
      <c r="E6" s="8"/>
      <c r="F6" s="8"/>
    </row>
    <row r="7" spans="2:10" ht="27" customHeight="1" x14ac:dyDescent="0.2">
      <c r="E7" s="15" t="s">
        <v>158</v>
      </c>
      <c r="F7" s="15" t="s">
        <v>159</v>
      </c>
      <c r="G7" s="15" t="s">
        <v>160</v>
      </c>
      <c r="H7" s="16" t="s">
        <v>167</v>
      </c>
      <c r="I7" s="15" t="s">
        <v>161</v>
      </c>
      <c r="J7" s="15" t="s">
        <v>167</v>
      </c>
    </row>
    <row r="8" spans="2:10" ht="27" customHeight="1" x14ac:dyDescent="0.2">
      <c r="E8" s="21" t="s">
        <v>173</v>
      </c>
      <c r="F8" s="17" t="s">
        <v>174</v>
      </c>
      <c r="G8" s="17">
        <v>415377</v>
      </c>
      <c r="H8" s="18">
        <v>5.7000000000000002E-2</v>
      </c>
      <c r="I8" s="17">
        <v>439060</v>
      </c>
      <c r="J8" s="18">
        <v>5.8000000000000003E-2</v>
      </c>
    </row>
    <row r="9" spans="2:10" ht="27" customHeight="1" x14ac:dyDescent="0.2">
      <c r="E9" s="21" t="s">
        <v>175</v>
      </c>
      <c r="F9" s="17" t="s">
        <v>176</v>
      </c>
      <c r="G9" s="17">
        <v>92369</v>
      </c>
      <c r="H9" s="18">
        <v>1.2999999999999999E-2</v>
      </c>
      <c r="I9" s="17">
        <v>98643</v>
      </c>
      <c r="J9" s="18">
        <v>1.2999999999999999E-2</v>
      </c>
    </row>
    <row r="10" spans="2:10" ht="27" customHeight="1" x14ac:dyDescent="0.2">
      <c r="E10" s="21" t="s">
        <v>177</v>
      </c>
      <c r="F10" s="17" t="s">
        <v>178</v>
      </c>
      <c r="G10" s="17">
        <v>115793</v>
      </c>
      <c r="H10" s="18">
        <v>1.6E-2</v>
      </c>
      <c r="I10" s="17">
        <v>128436</v>
      </c>
      <c r="J10" s="18">
        <v>1.7000000000000001E-2</v>
      </c>
    </row>
    <row r="11" spans="2:10" ht="27" customHeight="1" x14ac:dyDescent="0.2">
      <c r="E11" s="21" t="s">
        <v>179</v>
      </c>
      <c r="F11" s="17" t="s">
        <v>180</v>
      </c>
      <c r="G11" s="17">
        <v>87268</v>
      </c>
      <c r="H11" s="18">
        <v>1.2E-2</v>
      </c>
      <c r="I11" s="17">
        <v>94645</v>
      </c>
      <c r="J11" s="18">
        <v>1.2999999999999999E-2</v>
      </c>
    </row>
    <row r="12" spans="2:10" ht="27" customHeight="1" x14ac:dyDescent="0.2">
      <c r="E12" s="21" t="s">
        <v>181</v>
      </c>
      <c r="F12" s="17" t="s">
        <v>182</v>
      </c>
      <c r="G12" s="17">
        <v>184574</v>
      </c>
      <c r="H12" s="18">
        <v>2.5000000000000001E-2</v>
      </c>
      <c r="I12" s="17">
        <v>196065</v>
      </c>
      <c r="J12" s="18">
        <v>2.5999999999999999E-2</v>
      </c>
    </row>
    <row r="13" spans="2:10" ht="27" customHeight="1" x14ac:dyDescent="0.2">
      <c r="E13" s="21" t="s">
        <v>183</v>
      </c>
      <c r="F13" s="17" t="s">
        <v>184</v>
      </c>
      <c r="G13" s="17">
        <v>287633</v>
      </c>
      <c r="H13" s="18">
        <v>3.9E-2</v>
      </c>
      <c r="I13" s="17">
        <v>300361</v>
      </c>
      <c r="J13" s="18">
        <v>0.04</v>
      </c>
    </row>
    <row r="14" spans="2:10" ht="27" customHeight="1" x14ac:dyDescent="0.2">
      <c r="E14" s="21" t="s">
        <v>185</v>
      </c>
      <c r="F14" s="17" t="s">
        <v>186</v>
      </c>
      <c r="G14" s="17">
        <v>254087</v>
      </c>
      <c r="H14" s="18">
        <v>3.5000000000000003E-2</v>
      </c>
      <c r="I14" s="17">
        <v>274767</v>
      </c>
      <c r="J14" s="18">
        <v>3.5999999999999997E-2</v>
      </c>
    </row>
    <row r="15" spans="2:10" ht="27" customHeight="1" x14ac:dyDescent="0.2">
      <c r="E15" s="21" t="s">
        <v>187</v>
      </c>
      <c r="F15" s="17" t="s">
        <v>188</v>
      </c>
      <c r="G15" s="17">
        <v>263105</v>
      </c>
      <c r="H15" s="18">
        <v>3.5999999999999997E-2</v>
      </c>
      <c r="I15" s="17">
        <v>243931</v>
      </c>
      <c r="J15" s="18">
        <v>3.2000000000000001E-2</v>
      </c>
    </row>
    <row r="16" spans="2:10" ht="27" customHeight="1" x14ac:dyDescent="0.2">
      <c r="E16" s="21" t="s">
        <v>189</v>
      </c>
      <c r="F16" s="17" t="s">
        <v>190</v>
      </c>
      <c r="G16" s="17">
        <v>1520000</v>
      </c>
      <c r="H16" s="18">
        <v>0.20699999999999999</v>
      </c>
      <c r="I16" s="17">
        <v>1546286</v>
      </c>
      <c r="J16" s="18">
        <v>0.20499999999999999</v>
      </c>
    </row>
    <row r="17" spans="1:10" ht="27" customHeight="1" x14ac:dyDescent="0.2">
      <c r="E17" s="21" t="s">
        <v>191</v>
      </c>
      <c r="F17" s="17" t="s">
        <v>192</v>
      </c>
      <c r="G17" s="17">
        <v>239587</v>
      </c>
      <c r="H17" s="18">
        <v>3.3000000000000002E-2</v>
      </c>
      <c r="I17" s="17">
        <v>251081</v>
      </c>
      <c r="J17" s="18">
        <v>3.3000000000000002E-2</v>
      </c>
    </row>
    <row r="18" spans="1:10" ht="27" customHeight="1" x14ac:dyDescent="0.2">
      <c r="E18" s="21" t="s">
        <v>193</v>
      </c>
      <c r="F18" s="17" t="s">
        <v>194</v>
      </c>
      <c r="G18" s="17">
        <v>261252</v>
      </c>
      <c r="H18" s="18">
        <v>3.5999999999999997E-2</v>
      </c>
      <c r="I18" s="17">
        <v>289788</v>
      </c>
      <c r="J18" s="18">
        <v>3.7999999999999999E-2</v>
      </c>
    </row>
    <row r="19" spans="1:10" ht="27" customHeight="1" x14ac:dyDescent="0.2">
      <c r="E19" s="21" t="s">
        <v>195</v>
      </c>
      <c r="F19" s="17" t="s">
        <v>196</v>
      </c>
      <c r="G19" s="17">
        <v>284840</v>
      </c>
      <c r="H19" s="18">
        <v>3.9E-2</v>
      </c>
      <c r="I19" s="17">
        <v>287214</v>
      </c>
      <c r="J19" s="18">
        <v>3.7999999999999999E-2</v>
      </c>
    </row>
    <row r="20" spans="1:10" ht="27" customHeight="1" x14ac:dyDescent="0.2">
      <c r="E20" s="21" t="s">
        <v>197</v>
      </c>
      <c r="F20" s="17" t="s">
        <v>198</v>
      </c>
      <c r="G20" s="17">
        <v>639151</v>
      </c>
      <c r="H20" s="18">
        <v>8.6999999999999994E-2</v>
      </c>
      <c r="I20" s="17">
        <v>609531</v>
      </c>
      <c r="J20" s="18">
        <v>8.1000000000000003E-2</v>
      </c>
    </row>
    <row r="21" spans="1:10" ht="27" customHeight="1" x14ac:dyDescent="0.2">
      <c r="E21" s="21" t="s">
        <v>199</v>
      </c>
      <c r="F21" s="17" t="s">
        <v>200</v>
      </c>
      <c r="G21" s="17">
        <v>99935</v>
      </c>
      <c r="H21" s="18">
        <v>1.4E-2</v>
      </c>
      <c r="I21" s="17">
        <v>103923</v>
      </c>
      <c r="J21" s="18">
        <v>1.4E-2</v>
      </c>
    </row>
    <row r="22" spans="1:10" ht="27" customHeight="1" x14ac:dyDescent="0.2">
      <c r="E22" s="21" t="s">
        <v>201</v>
      </c>
      <c r="F22" s="17" t="s">
        <v>202</v>
      </c>
      <c r="G22" s="17">
        <v>99849</v>
      </c>
      <c r="H22" s="18">
        <v>1.4E-2</v>
      </c>
      <c r="I22" s="17">
        <v>103409</v>
      </c>
      <c r="J22" s="18">
        <v>1.4E-2</v>
      </c>
    </row>
    <row r="23" spans="1:10" ht="27" customHeight="1" x14ac:dyDescent="0.2">
      <c r="E23" s="21" t="s">
        <v>203</v>
      </c>
      <c r="F23" s="17" t="s">
        <v>204</v>
      </c>
      <c r="G23" s="17">
        <v>70148</v>
      </c>
      <c r="H23" s="18">
        <v>0.01</v>
      </c>
      <c r="I23" s="17">
        <v>71634</v>
      </c>
      <c r="J23" s="18">
        <v>8.9999999999999993E-3</v>
      </c>
    </row>
    <row r="24" spans="1:10" ht="27" customHeight="1" x14ac:dyDescent="0.2">
      <c r="E24" s="21" t="s">
        <v>205</v>
      </c>
      <c r="F24" s="17" t="s">
        <v>206</v>
      </c>
      <c r="G24" s="17">
        <v>1628243</v>
      </c>
      <c r="H24" s="18">
        <v>0.222</v>
      </c>
      <c r="I24" s="17">
        <v>1701985</v>
      </c>
      <c r="J24" s="18">
        <v>0.22500000000000001</v>
      </c>
    </row>
    <row r="25" spans="1:10" ht="27" customHeight="1" x14ac:dyDescent="0.2">
      <c r="E25" s="21" t="s">
        <v>207</v>
      </c>
      <c r="F25" s="17" t="s">
        <v>208</v>
      </c>
      <c r="G25" s="17">
        <v>266782</v>
      </c>
      <c r="H25" s="18">
        <v>3.5999999999999997E-2</v>
      </c>
      <c r="I25" s="17">
        <v>289287</v>
      </c>
      <c r="J25" s="18">
        <v>3.7999999999999999E-2</v>
      </c>
    </row>
    <row r="26" spans="1:10" ht="27" customHeight="1" x14ac:dyDescent="0.2">
      <c r="E26" s="21" t="s">
        <v>209</v>
      </c>
      <c r="F26" s="17" t="s">
        <v>210</v>
      </c>
      <c r="G26" s="17">
        <v>63334</v>
      </c>
      <c r="H26" s="18">
        <v>8.9999999999999993E-3</v>
      </c>
      <c r="I26" s="17">
        <v>67184</v>
      </c>
      <c r="J26" s="18">
        <v>8.9999999999999993E-3</v>
      </c>
    </row>
    <row r="27" spans="1:10" ht="27" customHeight="1" x14ac:dyDescent="0.2">
      <c r="E27" s="21" t="s">
        <v>211</v>
      </c>
      <c r="F27" s="17" t="s">
        <v>212</v>
      </c>
      <c r="G27" s="17">
        <v>29526</v>
      </c>
      <c r="H27" s="18">
        <v>4.0000000000000001E-3</v>
      </c>
      <c r="I27" s="17">
        <v>27645</v>
      </c>
      <c r="J27" s="18">
        <v>4.0000000000000001E-3</v>
      </c>
    </row>
    <row r="28" spans="1:10" ht="27" customHeight="1" x14ac:dyDescent="0.2">
      <c r="C28" s="5"/>
      <c r="E28" s="21" t="s">
        <v>213</v>
      </c>
      <c r="F28" s="17" t="s">
        <v>214</v>
      </c>
      <c r="G28" s="17">
        <v>71746</v>
      </c>
      <c r="H28" s="18">
        <v>0.01</v>
      </c>
      <c r="I28" s="17">
        <v>72646</v>
      </c>
      <c r="J28" s="18">
        <v>0.01</v>
      </c>
    </row>
    <row r="29" spans="1:10" ht="27" customHeight="1" x14ac:dyDescent="0.3">
      <c r="C29" s="10"/>
      <c r="D29" s="10"/>
      <c r="E29" s="21" t="s">
        <v>215</v>
      </c>
      <c r="F29" s="17" t="s">
        <v>216</v>
      </c>
      <c r="G29" s="17">
        <v>74681</v>
      </c>
      <c r="H29" s="18">
        <v>0.01</v>
      </c>
      <c r="I29" s="17">
        <v>76053</v>
      </c>
      <c r="J29" s="18">
        <v>0.01</v>
      </c>
    </row>
    <row r="30" spans="1:10" ht="27" customHeight="1" x14ac:dyDescent="0.3">
      <c r="A30" s="5"/>
      <c r="B30" s="5"/>
      <c r="C30" s="10"/>
      <c r="D30" s="10"/>
      <c r="E30" s="21" t="s">
        <v>217</v>
      </c>
      <c r="F30" s="17" t="s">
        <v>218</v>
      </c>
      <c r="G30" s="17">
        <v>164651</v>
      </c>
      <c r="H30" s="18">
        <v>2.1999999999999999E-2</v>
      </c>
      <c r="I30" s="17">
        <v>160339</v>
      </c>
      <c r="J30" s="18">
        <v>2.1000000000000001E-2</v>
      </c>
    </row>
    <row r="31" spans="1:10" ht="27" customHeight="1" x14ac:dyDescent="0.2">
      <c r="E31" s="21" t="s">
        <v>219</v>
      </c>
      <c r="F31" s="17" t="s">
        <v>220</v>
      </c>
      <c r="G31" s="17">
        <v>114863</v>
      </c>
      <c r="H31" s="18">
        <v>1.6E-2</v>
      </c>
      <c r="I31" s="17">
        <v>116426</v>
      </c>
      <c r="J31" s="18">
        <v>1.4999999999999999E-2</v>
      </c>
    </row>
    <row r="32" spans="1:10" ht="27" customHeight="1" x14ac:dyDescent="0.2">
      <c r="E32" s="22" t="s">
        <v>221</v>
      </c>
      <c r="F32" s="19" t="s">
        <v>222</v>
      </c>
      <c r="G32" s="19">
        <v>7328794</v>
      </c>
      <c r="H32" s="20">
        <v>1</v>
      </c>
      <c r="I32" s="19">
        <v>7550339</v>
      </c>
      <c r="J32" s="20">
        <v>1</v>
      </c>
    </row>
    <row r="34" spans="5:5" ht="27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118" priority="2" stopIfTrue="1" operator="containsText" text="isflsh">
      <formula>NOT(ISERROR(SEARCH("isflsh",F7)))</formula>
    </cfRule>
  </conditionalFormatting>
  <conditionalFormatting sqref="E7">
    <cfRule type="containsText" dxfId="117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24" right="0.17" top="0.31" bottom="0.33" header="0" footer="0"/>
  <pageSetup scale="26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55" workbookViewId="0">
      <selection sqref="A1:XFD1"/>
    </sheetView>
  </sheetViews>
  <sheetFormatPr baseColWidth="10" defaultRowHeight="12.75" x14ac:dyDescent="0.2"/>
  <cols>
    <col min="1" max="1" width="3.1406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58.5" customHeight="1" x14ac:dyDescent="0.2"/>
    <row r="2" spans="2:10" ht="21" customHeight="1" x14ac:dyDescent="0.2"/>
    <row r="3" spans="2:10" ht="21.75" customHeight="1" x14ac:dyDescent="0.25">
      <c r="C3" s="37" t="s">
        <v>59</v>
      </c>
      <c r="D3" s="37"/>
      <c r="E3" s="37"/>
      <c r="F3" s="37"/>
    </row>
    <row r="4" spans="2:10" ht="21.75" customHeight="1" x14ac:dyDescent="0.25">
      <c r="C4" s="37" t="s">
        <v>151</v>
      </c>
      <c r="D4" s="37"/>
      <c r="E4" s="37"/>
      <c r="F4" s="37"/>
    </row>
    <row r="5" spans="2:10" ht="21.75" customHeight="1" x14ac:dyDescent="0.25">
      <c r="C5" s="38" t="s">
        <v>1</v>
      </c>
      <c r="D5" s="38"/>
      <c r="E5" s="38"/>
      <c r="F5" s="38"/>
    </row>
    <row r="6" spans="2:10" ht="27" customHeight="1" x14ac:dyDescent="0.2">
      <c r="B6" s="11" t="s">
        <v>0</v>
      </c>
    </row>
    <row r="7" spans="2:10" ht="27" customHeight="1" x14ac:dyDescent="0.3">
      <c r="C7" s="23"/>
      <c r="E7" s="15" t="s">
        <v>30</v>
      </c>
      <c r="F7" s="15" t="s">
        <v>159</v>
      </c>
      <c r="G7" s="15" t="s">
        <v>152</v>
      </c>
      <c r="H7" s="16" t="s">
        <v>168</v>
      </c>
      <c r="I7" s="15" t="s">
        <v>153</v>
      </c>
      <c r="J7" s="16" t="s">
        <v>169</v>
      </c>
    </row>
    <row r="8" spans="2:10" ht="27" customHeight="1" x14ac:dyDescent="0.3">
      <c r="C8" s="23"/>
      <c r="E8" s="21" t="s">
        <v>173</v>
      </c>
      <c r="F8" s="17" t="s">
        <v>174</v>
      </c>
      <c r="G8" s="17">
        <v>487</v>
      </c>
      <c r="H8" s="17">
        <v>853070</v>
      </c>
      <c r="I8" s="17">
        <v>506</v>
      </c>
      <c r="J8" s="17">
        <v>867239</v>
      </c>
    </row>
    <row r="9" spans="2:10" ht="27" customHeight="1" x14ac:dyDescent="0.3">
      <c r="C9" s="23"/>
      <c r="E9" s="21" t="s">
        <v>175</v>
      </c>
      <c r="F9" s="17" t="s">
        <v>176</v>
      </c>
      <c r="G9" s="17">
        <v>447</v>
      </c>
      <c r="H9" s="17">
        <v>206771</v>
      </c>
      <c r="I9" s="17">
        <v>473</v>
      </c>
      <c r="J9" s="17">
        <v>208384</v>
      </c>
    </row>
    <row r="10" spans="2:10" ht="27" customHeight="1" x14ac:dyDescent="0.3">
      <c r="C10" s="23"/>
      <c r="E10" s="21" t="s">
        <v>177</v>
      </c>
      <c r="F10" s="17" t="s">
        <v>178</v>
      </c>
      <c r="G10" s="17">
        <v>425</v>
      </c>
      <c r="H10" s="17">
        <v>272236</v>
      </c>
      <c r="I10" s="17">
        <v>464</v>
      </c>
      <c r="J10" s="17">
        <v>276819</v>
      </c>
    </row>
    <row r="11" spans="2:10" ht="27" customHeight="1" x14ac:dyDescent="0.3">
      <c r="C11" s="23"/>
      <c r="E11" s="21" t="s">
        <v>179</v>
      </c>
      <c r="F11" s="17" t="s">
        <v>180</v>
      </c>
      <c r="G11" s="17">
        <v>474</v>
      </c>
      <c r="H11" s="17">
        <v>184136</v>
      </c>
      <c r="I11" s="17">
        <v>510</v>
      </c>
      <c r="J11" s="17">
        <v>185523</v>
      </c>
    </row>
    <row r="12" spans="2:10" ht="27" customHeight="1" x14ac:dyDescent="0.3">
      <c r="C12" s="23"/>
      <c r="E12" s="21" t="s">
        <v>181</v>
      </c>
      <c r="F12" s="17" t="s">
        <v>182</v>
      </c>
      <c r="G12" s="17">
        <v>387</v>
      </c>
      <c r="H12" s="17">
        <v>476428</v>
      </c>
      <c r="I12" s="17">
        <v>406</v>
      </c>
      <c r="J12" s="17">
        <v>482615</v>
      </c>
    </row>
    <row r="13" spans="2:10" ht="27" customHeight="1" x14ac:dyDescent="0.3">
      <c r="C13" s="23"/>
      <c r="E13" s="21" t="s">
        <v>183</v>
      </c>
      <c r="F13" s="17" t="s">
        <v>184</v>
      </c>
      <c r="G13" s="17">
        <v>558</v>
      </c>
      <c r="H13" s="17">
        <v>515417</v>
      </c>
      <c r="I13" s="17">
        <v>578</v>
      </c>
      <c r="J13" s="17">
        <v>519777</v>
      </c>
    </row>
    <row r="14" spans="2:10" ht="27" customHeight="1" x14ac:dyDescent="0.3">
      <c r="C14" s="23"/>
      <c r="E14" s="21" t="s">
        <v>185</v>
      </c>
      <c r="F14" s="17" t="s">
        <v>186</v>
      </c>
      <c r="G14" s="17">
        <v>364</v>
      </c>
      <c r="H14" s="17">
        <v>698545</v>
      </c>
      <c r="I14" s="17">
        <v>389</v>
      </c>
      <c r="J14" s="17">
        <v>707204</v>
      </c>
    </row>
    <row r="15" spans="2:10" ht="27" customHeight="1" x14ac:dyDescent="0.3">
      <c r="C15" s="23"/>
      <c r="E15" s="21" t="s">
        <v>187</v>
      </c>
      <c r="F15" s="17" t="s">
        <v>188</v>
      </c>
      <c r="G15" s="17">
        <v>420</v>
      </c>
      <c r="H15" s="17">
        <v>626626</v>
      </c>
      <c r="I15" s="17">
        <v>384</v>
      </c>
      <c r="J15" s="17">
        <v>635227</v>
      </c>
    </row>
    <row r="16" spans="2:10" ht="27" customHeight="1" x14ac:dyDescent="0.3">
      <c r="C16" s="23"/>
      <c r="E16" s="21" t="s">
        <v>189</v>
      </c>
      <c r="F16" s="17" t="s">
        <v>190</v>
      </c>
      <c r="G16" s="17">
        <v>356</v>
      </c>
      <c r="H16" s="17">
        <v>4267893</v>
      </c>
      <c r="I16" s="17">
        <v>357</v>
      </c>
      <c r="J16" s="17">
        <v>4327845</v>
      </c>
    </row>
    <row r="17" spans="3:10" ht="27" customHeight="1" x14ac:dyDescent="0.3">
      <c r="C17" s="23"/>
      <c r="E17" s="21" t="s">
        <v>191</v>
      </c>
      <c r="F17" s="17" t="s">
        <v>192</v>
      </c>
      <c r="G17" s="17">
        <v>516</v>
      </c>
      <c r="H17" s="17">
        <v>463957</v>
      </c>
      <c r="I17" s="17">
        <v>534</v>
      </c>
      <c r="J17" s="17">
        <v>470129</v>
      </c>
    </row>
    <row r="18" spans="3:10" ht="27" customHeight="1" x14ac:dyDescent="0.3">
      <c r="C18" s="23"/>
      <c r="E18" s="21" t="s">
        <v>193</v>
      </c>
      <c r="F18" s="17" t="s">
        <v>194</v>
      </c>
      <c r="G18" s="17">
        <v>511</v>
      </c>
      <c r="H18" s="17">
        <v>511184</v>
      </c>
      <c r="I18" s="17">
        <v>561</v>
      </c>
      <c r="J18" s="17">
        <v>516231</v>
      </c>
    </row>
    <row r="19" spans="3:10" ht="27" customHeight="1" x14ac:dyDescent="0.3">
      <c r="C19" s="23"/>
      <c r="E19" s="21" t="s">
        <v>195</v>
      </c>
      <c r="F19" s="17" t="s">
        <v>196</v>
      </c>
      <c r="G19" s="17">
        <v>317</v>
      </c>
      <c r="H19" s="17">
        <v>899632</v>
      </c>
      <c r="I19" s="17">
        <v>315</v>
      </c>
      <c r="J19" s="17">
        <v>910770</v>
      </c>
    </row>
    <row r="20" spans="3:10" ht="27" customHeight="1" x14ac:dyDescent="0.3">
      <c r="C20" s="23"/>
      <c r="E20" s="21" t="s">
        <v>197</v>
      </c>
      <c r="F20" s="17" t="s">
        <v>198</v>
      </c>
      <c r="G20" s="17">
        <v>416</v>
      </c>
      <c r="H20" s="17">
        <v>1537090</v>
      </c>
      <c r="I20" s="17">
        <v>393</v>
      </c>
      <c r="J20" s="17">
        <v>1549796</v>
      </c>
    </row>
    <row r="21" spans="3:10" ht="27" customHeight="1" x14ac:dyDescent="0.3">
      <c r="C21" s="23"/>
      <c r="E21" s="21" t="s">
        <v>199</v>
      </c>
      <c r="F21" s="17" t="s">
        <v>200</v>
      </c>
      <c r="G21" s="17">
        <v>531</v>
      </c>
      <c r="H21" s="17">
        <v>188028</v>
      </c>
      <c r="I21" s="17">
        <v>540</v>
      </c>
      <c r="J21" s="17">
        <v>192301</v>
      </c>
    </row>
    <row r="22" spans="3:10" ht="27" customHeight="1" x14ac:dyDescent="0.3">
      <c r="C22" s="23"/>
      <c r="E22" s="21" t="s">
        <v>201</v>
      </c>
      <c r="F22" s="17" t="s">
        <v>202</v>
      </c>
      <c r="G22" s="17">
        <v>779</v>
      </c>
      <c r="H22" s="17">
        <v>128252</v>
      </c>
      <c r="I22" s="17">
        <v>790</v>
      </c>
      <c r="J22" s="17">
        <v>130976</v>
      </c>
    </row>
    <row r="23" spans="3:10" ht="27" customHeight="1" x14ac:dyDescent="0.3">
      <c r="C23" s="23"/>
      <c r="E23" s="21" t="s">
        <v>203</v>
      </c>
      <c r="F23" s="17" t="s">
        <v>204</v>
      </c>
      <c r="G23" s="17">
        <v>647</v>
      </c>
      <c r="H23" s="17">
        <v>108365</v>
      </c>
      <c r="I23" s="17">
        <v>644</v>
      </c>
      <c r="J23" s="17">
        <v>111270</v>
      </c>
    </row>
    <row r="24" spans="3:10" ht="27" customHeight="1" x14ac:dyDescent="0.3">
      <c r="C24" s="23"/>
      <c r="E24" s="21" t="s">
        <v>205</v>
      </c>
      <c r="F24" s="17" t="s">
        <v>206</v>
      </c>
      <c r="G24" s="17">
        <v>523</v>
      </c>
      <c r="H24" s="17">
        <v>3116111</v>
      </c>
      <c r="I24" s="17">
        <v>537</v>
      </c>
      <c r="J24" s="17">
        <v>3172200</v>
      </c>
    </row>
    <row r="25" spans="3:10" ht="27" customHeight="1" x14ac:dyDescent="0.3">
      <c r="C25" s="23"/>
      <c r="E25" s="21" t="s">
        <v>207</v>
      </c>
      <c r="F25" s="17" t="s">
        <v>208</v>
      </c>
      <c r="G25" s="17">
        <v>462</v>
      </c>
      <c r="H25" s="17">
        <v>577551</v>
      </c>
      <c r="I25" s="17">
        <v>495</v>
      </c>
      <c r="J25" s="17">
        <v>584114</v>
      </c>
    </row>
    <row r="26" spans="3:10" ht="27" customHeight="1" x14ac:dyDescent="0.3">
      <c r="C26" s="23"/>
      <c r="E26" s="21" t="s">
        <v>209</v>
      </c>
      <c r="F26" s="17" t="s">
        <v>210</v>
      </c>
      <c r="G26" s="17">
        <v>549</v>
      </c>
      <c r="H26" s="17">
        <v>115368</v>
      </c>
      <c r="I26" s="17">
        <v>570</v>
      </c>
      <c r="J26" s="17">
        <v>117899</v>
      </c>
    </row>
    <row r="27" spans="3:10" ht="27" customHeight="1" x14ac:dyDescent="0.2">
      <c r="E27" s="21" t="s">
        <v>211</v>
      </c>
      <c r="F27" s="17" t="s">
        <v>212</v>
      </c>
      <c r="G27" s="17">
        <v>934</v>
      </c>
      <c r="H27" s="17">
        <v>31600</v>
      </c>
      <c r="I27" s="17">
        <v>855</v>
      </c>
      <c r="J27" s="17">
        <v>32320</v>
      </c>
    </row>
    <row r="28" spans="3:10" ht="27" customHeight="1" x14ac:dyDescent="0.2">
      <c r="E28" s="21" t="s">
        <v>213</v>
      </c>
      <c r="F28" s="17" t="s">
        <v>214</v>
      </c>
      <c r="G28" s="17">
        <v>325</v>
      </c>
      <c r="H28" s="17">
        <v>220483</v>
      </c>
      <c r="I28" s="17">
        <v>322</v>
      </c>
      <c r="J28" s="17">
        <v>225481</v>
      </c>
    </row>
    <row r="29" spans="3:10" ht="27" customHeight="1" x14ac:dyDescent="0.2">
      <c r="E29" s="21" t="s">
        <v>215</v>
      </c>
      <c r="F29" s="17" t="s">
        <v>216</v>
      </c>
      <c r="G29" s="17">
        <v>474</v>
      </c>
      <c r="H29" s="17">
        <v>157520</v>
      </c>
      <c r="I29" s="17">
        <v>477</v>
      </c>
      <c r="J29" s="17">
        <v>159479</v>
      </c>
    </row>
    <row r="30" spans="3:10" ht="27" customHeight="1" x14ac:dyDescent="0.2">
      <c r="E30" s="21" t="s">
        <v>217</v>
      </c>
      <c r="F30" s="17" t="s">
        <v>218</v>
      </c>
      <c r="G30" s="17">
        <v>372</v>
      </c>
      <c r="H30" s="17">
        <v>442788</v>
      </c>
      <c r="I30" s="17">
        <v>356</v>
      </c>
      <c r="J30" s="17">
        <v>450694</v>
      </c>
    </row>
    <row r="31" spans="3:10" ht="27" customHeight="1" x14ac:dyDescent="0.2">
      <c r="E31" s="21" t="s">
        <v>219</v>
      </c>
      <c r="F31" s="17" t="s">
        <v>220</v>
      </c>
      <c r="G31" s="17">
        <v>299</v>
      </c>
      <c r="H31" s="17">
        <v>384102</v>
      </c>
      <c r="I31" s="17">
        <v>297</v>
      </c>
      <c r="J31" s="17">
        <v>392611</v>
      </c>
    </row>
    <row r="32" spans="3:10" ht="27" customHeight="1" x14ac:dyDescent="0.2">
      <c r="E32" s="22" t="s">
        <v>221</v>
      </c>
      <c r="F32" s="19" t="s">
        <v>222</v>
      </c>
      <c r="G32" s="19">
        <v>432</v>
      </c>
      <c r="H32" s="19">
        <v>16983153</v>
      </c>
      <c r="I32" s="19">
        <v>438</v>
      </c>
      <c r="J32" s="19">
        <v>17226904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  <row r="54" ht="14.25" customHeight="1" x14ac:dyDescent="0.2"/>
  </sheetData>
  <mergeCells count="3">
    <mergeCell ref="C3:F3"/>
    <mergeCell ref="C4:F4"/>
    <mergeCell ref="C5:F5"/>
  </mergeCells>
  <hyperlinks>
    <hyperlink ref="B6" location="ÍNDICE!A1" display="Índice"/>
  </hyperlinks>
  <pageMargins left="0.78740157480314965" right="0.78740157480314965" top="0.98425196850393704" bottom="0.98425196850393704" header="0" footer="0"/>
  <pageSetup scale="29" orientation="landscape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" stopIfTrue="1" operator="containsText" text="isflsh" id="{7902085F-F9CD-45A0-AE3E-CDC9A8834A7D}">
            <xm:f>NOT(ISERROR(SEARCH("isflsh",'1.0_Pcc_prov'!E7)))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E7:J7</xm:sqref>
        </x14:conditionalFormatting>
      </x14:conditionalFormatting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G4" sqref="G4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57.75" customHeight="1" x14ac:dyDescent="0.2"/>
    <row r="2" spans="2:10" ht="21" customHeight="1" x14ac:dyDescent="0.2"/>
    <row r="3" spans="2:10" ht="22.5" customHeight="1" x14ac:dyDescent="0.25">
      <c r="C3" s="35" t="s">
        <v>58</v>
      </c>
      <c r="D3" s="35"/>
      <c r="E3" s="35"/>
      <c r="F3" s="35"/>
    </row>
    <row r="4" spans="2:10" ht="22.5" customHeight="1" x14ac:dyDescent="0.25">
      <c r="C4" s="35" t="s">
        <v>57</v>
      </c>
      <c r="D4" s="35"/>
      <c r="E4" s="35"/>
      <c r="F4" s="35"/>
    </row>
    <row r="5" spans="2:10" ht="22.5" customHeight="1" x14ac:dyDescent="0.25">
      <c r="C5" s="36" t="s">
        <v>1</v>
      </c>
      <c r="D5" s="36"/>
      <c r="E5" s="36"/>
      <c r="F5" s="36"/>
    </row>
    <row r="6" spans="2:10" ht="27" customHeight="1" x14ac:dyDescent="0.2">
      <c r="B6" s="11" t="s">
        <v>0</v>
      </c>
      <c r="C6" s="5"/>
      <c r="D6" s="5"/>
      <c r="E6" s="5"/>
    </row>
    <row r="7" spans="2:10" ht="27" customHeight="1" x14ac:dyDescent="0.2">
      <c r="B7" s="5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2">
      <c r="B8" s="5"/>
      <c r="C8" s="5"/>
      <c r="D8" s="5"/>
      <c r="E8" s="21" t="s">
        <v>173</v>
      </c>
      <c r="F8" s="17" t="s">
        <v>174</v>
      </c>
      <c r="G8" s="17">
        <v>252260</v>
      </c>
      <c r="H8" s="32">
        <v>5.0999999999999997E-2</v>
      </c>
      <c r="I8" s="17">
        <v>263801</v>
      </c>
      <c r="J8" s="32">
        <v>5.0999999999999997E-2</v>
      </c>
    </row>
    <row r="9" spans="2:10" ht="27" customHeight="1" x14ac:dyDescent="0.2">
      <c r="B9" s="5"/>
      <c r="C9" s="5"/>
      <c r="D9" s="5"/>
      <c r="E9" s="21" t="s">
        <v>175</v>
      </c>
      <c r="F9" s="17" t="s">
        <v>176</v>
      </c>
      <c r="G9" s="17">
        <v>82668</v>
      </c>
      <c r="H9" s="32">
        <v>1.7000000000000001E-2</v>
      </c>
      <c r="I9" s="17">
        <v>88646</v>
      </c>
      <c r="J9" s="32">
        <v>1.7000000000000001E-2</v>
      </c>
    </row>
    <row r="10" spans="2:10" ht="27" customHeight="1" x14ac:dyDescent="0.2">
      <c r="B10" s="5"/>
      <c r="C10" s="5"/>
      <c r="D10" s="5"/>
      <c r="E10" s="21" t="s">
        <v>177</v>
      </c>
      <c r="F10" s="17" t="s">
        <v>178</v>
      </c>
      <c r="G10" s="17">
        <v>90408</v>
      </c>
      <c r="H10" s="32">
        <v>1.7999999999999999E-2</v>
      </c>
      <c r="I10" s="17">
        <v>98499</v>
      </c>
      <c r="J10" s="32">
        <v>1.9E-2</v>
      </c>
    </row>
    <row r="11" spans="2:10" ht="27" customHeight="1" x14ac:dyDescent="0.2">
      <c r="B11" s="5"/>
      <c r="C11" s="5"/>
      <c r="D11" s="5"/>
      <c r="E11" s="21" t="s">
        <v>179</v>
      </c>
      <c r="F11" s="17" t="s">
        <v>180</v>
      </c>
      <c r="G11" s="17">
        <v>71726</v>
      </c>
      <c r="H11" s="32">
        <v>1.4E-2</v>
      </c>
      <c r="I11" s="17">
        <v>79102</v>
      </c>
      <c r="J11" s="32">
        <v>1.4999999999999999E-2</v>
      </c>
    </row>
    <row r="12" spans="2:10" ht="27" customHeight="1" x14ac:dyDescent="0.2">
      <c r="B12" s="5"/>
      <c r="C12" s="5"/>
      <c r="D12" s="5"/>
      <c r="E12" s="21" t="s">
        <v>181</v>
      </c>
      <c r="F12" s="17" t="s">
        <v>182</v>
      </c>
      <c r="G12" s="17">
        <v>156229</v>
      </c>
      <c r="H12" s="32">
        <v>3.1E-2</v>
      </c>
      <c r="I12" s="17">
        <v>166893</v>
      </c>
      <c r="J12" s="32">
        <v>3.3000000000000002E-2</v>
      </c>
    </row>
    <row r="13" spans="2:10" ht="27" customHeight="1" x14ac:dyDescent="0.2">
      <c r="B13" s="5"/>
      <c r="C13" s="5"/>
      <c r="D13" s="5"/>
      <c r="E13" s="21" t="s">
        <v>183</v>
      </c>
      <c r="F13" s="17" t="s">
        <v>184</v>
      </c>
      <c r="G13" s="17">
        <v>247886</v>
      </c>
      <c r="H13" s="32">
        <v>0.05</v>
      </c>
      <c r="I13" s="17">
        <v>259896</v>
      </c>
      <c r="J13" s="32">
        <v>5.0999999999999997E-2</v>
      </c>
    </row>
    <row r="14" spans="2:10" ht="27" customHeight="1" x14ac:dyDescent="0.2">
      <c r="B14" s="5"/>
      <c r="C14" s="5"/>
      <c r="D14" s="5"/>
      <c r="E14" s="21" t="s">
        <v>185</v>
      </c>
      <c r="F14" s="17" t="s">
        <v>186</v>
      </c>
      <c r="G14" s="17">
        <v>209447</v>
      </c>
      <c r="H14" s="32">
        <v>4.2000000000000003E-2</v>
      </c>
      <c r="I14" s="17">
        <v>229159</v>
      </c>
      <c r="J14" s="32">
        <v>4.4999999999999998E-2</v>
      </c>
    </row>
    <row r="15" spans="2:10" ht="27" customHeight="1" x14ac:dyDescent="0.2">
      <c r="B15" s="5"/>
      <c r="C15" s="5"/>
      <c r="D15" s="5"/>
      <c r="E15" s="21" t="s">
        <v>187</v>
      </c>
      <c r="F15" s="17" t="s">
        <v>188</v>
      </c>
      <c r="G15" s="17">
        <v>208166</v>
      </c>
      <c r="H15" s="32">
        <v>4.2000000000000003E-2</v>
      </c>
      <c r="I15" s="17">
        <v>189293</v>
      </c>
      <c r="J15" s="32">
        <v>3.6999999999999998E-2</v>
      </c>
    </row>
    <row r="16" spans="2:10" ht="27" customHeight="1" x14ac:dyDescent="0.2">
      <c r="B16" s="5"/>
      <c r="C16" s="5"/>
      <c r="D16" s="5"/>
      <c r="E16" s="21" t="s">
        <v>189</v>
      </c>
      <c r="F16" s="17" t="s">
        <v>190</v>
      </c>
      <c r="G16" s="17">
        <v>873233</v>
      </c>
      <c r="H16" s="32">
        <v>0.17499999999999999</v>
      </c>
      <c r="I16" s="17">
        <v>889081</v>
      </c>
      <c r="J16" s="32">
        <v>0.17299999999999999</v>
      </c>
    </row>
    <row r="17" spans="2:10" ht="27" customHeight="1" x14ac:dyDescent="0.2">
      <c r="B17" s="5"/>
      <c r="C17" s="5"/>
      <c r="D17" s="5"/>
      <c r="E17" s="21" t="s">
        <v>191</v>
      </c>
      <c r="F17" s="17" t="s">
        <v>192</v>
      </c>
      <c r="G17" s="17">
        <v>185991</v>
      </c>
      <c r="H17" s="32">
        <v>3.6999999999999998E-2</v>
      </c>
      <c r="I17" s="17">
        <v>195410</v>
      </c>
      <c r="J17" s="32">
        <v>3.7999999999999999E-2</v>
      </c>
    </row>
    <row r="18" spans="2:10" ht="27" customHeight="1" x14ac:dyDescent="0.2">
      <c r="B18" s="5"/>
      <c r="C18" s="5"/>
      <c r="D18" s="5"/>
      <c r="E18" s="21" t="s">
        <v>193</v>
      </c>
      <c r="F18" s="17" t="s">
        <v>194</v>
      </c>
      <c r="G18" s="17">
        <v>207455</v>
      </c>
      <c r="H18" s="32">
        <v>4.2000000000000003E-2</v>
      </c>
      <c r="I18" s="17">
        <v>235327</v>
      </c>
      <c r="J18" s="32">
        <v>4.5999999999999999E-2</v>
      </c>
    </row>
    <row r="19" spans="2:10" ht="27" customHeight="1" x14ac:dyDescent="0.2">
      <c r="B19" s="5"/>
      <c r="C19" s="5"/>
      <c r="D19" s="5"/>
      <c r="E19" s="21" t="s">
        <v>195</v>
      </c>
      <c r="F19" s="17" t="s">
        <v>196</v>
      </c>
      <c r="G19" s="17">
        <v>241955</v>
      </c>
      <c r="H19" s="32">
        <v>4.9000000000000002E-2</v>
      </c>
      <c r="I19" s="17">
        <v>243967</v>
      </c>
      <c r="J19" s="32">
        <v>4.8000000000000001E-2</v>
      </c>
    </row>
    <row r="20" spans="2:10" ht="27" customHeight="1" x14ac:dyDescent="0.2">
      <c r="B20" s="5"/>
      <c r="C20" s="5"/>
      <c r="D20" s="5"/>
      <c r="E20" s="21" t="s">
        <v>197</v>
      </c>
      <c r="F20" s="17" t="s">
        <v>198</v>
      </c>
      <c r="G20" s="17">
        <v>527440</v>
      </c>
      <c r="H20" s="32">
        <v>0.106</v>
      </c>
      <c r="I20" s="17">
        <v>494838</v>
      </c>
      <c r="J20" s="32">
        <v>9.7000000000000003E-2</v>
      </c>
    </row>
    <row r="21" spans="2:10" ht="27" customHeight="1" x14ac:dyDescent="0.2">
      <c r="B21" s="5"/>
      <c r="C21" s="5"/>
      <c r="D21" s="5"/>
      <c r="E21" s="21" t="s">
        <v>199</v>
      </c>
      <c r="F21" s="17" t="s">
        <v>200</v>
      </c>
      <c r="G21" s="17">
        <v>79071</v>
      </c>
      <c r="H21" s="32">
        <v>1.6E-2</v>
      </c>
      <c r="I21" s="17">
        <v>82003</v>
      </c>
      <c r="J21" s="32">
        <v>1.6E-2</v>
      </c>
    </row>
    <row r="22" spans="2:10" ht="27" customHeight="1" x14ac:dyDescent="0.2">
      <c r="B22" s="5"/>
      <c r="C22" s="5"/>
      <c r="D22" s="5"/>
      <c r="E22" s="21" t="s">
        <v>201</v>
      </c>
      <c r="F22" s="17" t="s">
        <v>202</v>
      </c>
      <c r="G22" s="17">
        <v>80859</v>
      </c>
      <c r="H22" s="32">
        <v>1.6E-2</v>
      </c>
      <c r="I22" s="17">
        <v>84433</v>
      </c>
      <c r="J22" s="32">
        <v>1.6E-2</v>
      </c>
    </row>
    <row r="23" spans="2:10" ht="27" customHeight="1" x14ac:dyDescent="0.2">
      <c r="B23" s="5"/>
      <c r="C23" s="5"/>
      <c r="D23" s="5"/>
      <c r="E23" s="21" t="s">
        <v>203</v>
      </c>
      <c r="F23" s="17" t="s">
        <v>204</v>
      </c>
      <c r="G23" s="17">
        <v>54188</v>
      </c>
      <c r="H23" s="32">
        <v>1.0999999999999999E-2</v>
      </c>
      <c r="I23" s="17">
        <v>55802</v>
      </c>
      <c r="J23" s="32">
        <v>1.0999999999999999E-2</v>
      </c>
    </row>
    <row r="24" spans="2:10" ht="27" customHeight="1" x14ac:dyDescent="0.2">
      <c r="B24" s="5"/>
      <c r="C24" s="5"/>
      <c r="D24" s="5"/>
      <c r="E24" s="21" t="s">
        <v>205</v>
      </c>
      <c r="F24" s="17" t="s">
        <v>206</v>
      </c>
      <c r="G24" s="17">
        <v>815807</v>
      </c>
      <c r="H24" s="32">
        <v>0.16400000000000001</v>
      </c>
      <c r="I24" s="17">
        <v>864041</v>
      </c>
      <c r="J24" s="32">
        <v>0.16900000000000001</v>
      </c>
    </row>
    <row r="25" spans="2:10" ht="27" customHeight="1" x14ac:dyDescent="0.2">
      <c r="B25" s="5"/>
      <c r="C25" s="5"/>
      <c r="D25" s="5"/>
      <c r="E25" s="21" t="s">
        <v>207</v>
      </c>
      <c r="F25" s="17" t="s">
        <v>208</v>
      </c>
      <c r="G25" s="17">
        <v>180912</v>
      </c>
      <c r="H25" s="32">
        <v>3.5999999999999997E-2</v>
      </c>
      <c r="I25" s="17">
        <v>194644</v>
      </c>
      <c r="J25" s="32">
        <v>3.7999999999999999E-2</v>
      </c>
    </row>
    <row r="26" spans="2:10" ht="27" customHeight="1" x14ac:dyDescent="0.2">
      <c r="B26" s="5"/>
      <c r="C26" s="5"/>
      <c r="D26" s="5"/>
      <c r="E26" s="21" t="s">
        <v>209</v>
      </c>
      <c r="F26" s="17" t="s">
        <v>210</v>
      </c>
      <c r="G26" s="17">
        <v>54086</v>
      </c>
      <c r="H26" s="32">
        <v>1.0999999999999999E-2</v>
      </c>
      <c r="I26" s="17">
        <v>57917</v>
      </c>
      <c r="J26" s="32">
        <v>1.0999999999999999E-2</v>
      </c>
    </row>
    <row r="27" spans="2:10" ht="27" customHeight="1" x14ac:dyDescent="0.2">
      <c r="B27" s="5"/>
      <c r="C27" s="5"/>
      <c r="D27" s="5"/>
      <c r="E27" s="21" t="s">
        <v>211</v>
      </c>
      <c r="F27" s="17" t="s">
        <v>212</v>
      </c>
      <c r="G27" s="17">
        <v>23606</v>
      </c>
      <c r="H27" s="32">
        <v>5.0000000000000001E-3</v>
      </c>
      <c r="I27" s="17">
        <v>21513</v>
      </c>
      <c r="J27" s="32">
        <v>4.0000000000000001E-3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63242</v>
      </c>
      <c r="H28" s="32">
        <v>1.2999999999999999E-2</v>
      </c>
      <c r="I28" s="17">
        <v>64016</v>
      </c>
      <c r="J28" s="32">
        <v>1.2E-2</v>
      </c>
    </row>
    <row r="29" spans="2:10" ht="27" customHeight="1" x14ac:dyDescent="0.2">
      <c r="E29" s="21" t="s">
        <v>215</v>
      </c>
      <c r="F29" s="17" t="s">
        <v>216</v>
      </c>
      <c r="G29" s="17">
        <v>62578</v>
      </c>
      <c r="H29" s="32">
        <v>1.2999999999999999E-2</v>
      </c>
      <c r="I29" s="17">
        <v>64052</v>
      </c>
      <c r="J29" s="32">
        <v>1.2E-2</v>
      </c>
    </row>
    <row r="30" spans="2:10" ht="27" customHeight="1" x14ac:dyDescent="0.2">
      <c r="E30" s="21" t="s">
        <v>217</v>
      </c>
      <c r="F30" s="17" t="s">
        <v>218</v>
      </c>
      <c r="G30" s="17">
        <v>120056</v>
      </c>
      <c r="H30" s="32">
        <v>2.4E-2</v>
      </c>
      <c r="I30" s="17">
        <v>115892</v>
      </c>
      <c r="J30" s="32">
        <v>2.3E-2</v>
      </c>
    </row>
    <row r="31" spans="2:10" ht="27" customHeight="1" x14ac:dyDescent="0.2">
      <c r="E31" s="21" t="s">
        <v>219</v>
      </c>
      <c r="F31" s="17" t="s">
        <v>220</v>
      </c>
      <c r="G31" s="17">
        <v>87616</v>
      </c>
      <c r="H31" s="32">
        <v>1.7999999999999999E-2</v>
      </c>
      <c r="I31" s="17">
        <v>89407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4976885</v>
      </c>
      <c r="H32" s="20">
        <v>0.999</v>
      </c>
      <c r="I32" s="19">
        <v>5127632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115" priority="2" stopIfTrue="1" operator="containsText" text="isflsh">
      <formula>NOT(ISERROR(SEARCH("isflsh",F7)))</formula>
    </cfRule>
  </conditionalFormatting>
  <conditionalFormatting sqref="E7">
    <cfRule type="containsText" dxfId="11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25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A6" sqref="A6:XFD6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"/>
    <row r="2" spans="2:10" ht="21" customHeight="1" x14ac:dyDescent="0.2"/>
    <row r="3" spans="2:10" ht="22.5" customHeight="1" x14ac:dyDescent="0.25">
      <c r="C3" s="35" t="s">
        <v>60</v>
      </c>
      <c r="D3" s="35"/>
      <c r="E3" s="35"/>
      <c r="F3" s="35"/>
    </row>
    <row r="4" spans="2:10" ht="22.5" customHeight="1" x14ac:dyDescent="0.25">
      <c r="C4" s="35" t="s">
        <v>61</v>
      </c>
      <c r="D4" s="35"/>
      <c r="E4" s="35"/>
      <c r="F4" s="35"/>
    </row>
    <row r="5" spans="2:10" ht="22.5" customHeight="1" x14ac:dyDescent="0.25">
      <c r="C5" s="36" t="s">
        <v>1</v>
      </c>
      <c r="D5" s="36"/>
      <c r="E5" s="36"/>
      <c r="F5" s="36"/>
    </row>
    <row r="6" spans="2:10" ht="27" customHeight="1" x14ac:dyDescent="0.2">
      <c r="B6" s="11" t="s">
        <v>0</v>
      </c>
      <c r="C6" s="5"/>
      <c r="D6" s="5"/>
      <c r="E6" s="5"/>
    </row>
    <row r="7" spans="2:10" ht="27" customHeight="1" x14ac:dyDescent="0.2">
      <c r="B7" s="5"/>
      <c r="C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2">
      <c r="B8" s="5"/>
      <c r="C8" s="5"/>
      <c r="E8" s="21" t="s">
        <v>173</v>
      </c>
      <c r="F8" s="17" t="s">
        <v>174</v>
      </c>
      <c r="G8" s="17">
        <v>163117</v>
      </c>
      <c r="H8" s="32">
        <f>G8/$G$32</f>
        <v>6.9355149370149957E-2</v>
      </c>
      <c r="I8" s="17">
        <v>175259</v>
      </c>
      <c r="J8" s="32">
        <v>7.1999999999999995E-2</v>
      </c>
    </row>
    <row r="9" spans="2:10" ht="27" customHeight="1" x14ac:dyDescent="0.2">
      <c r="B9" s="5"/>
      <c r="C9" s="5"/>
      <c r="E9" s="21" t="s">
        <v>175</v>
      </c>
      <c r="F9" s="17" t="s">
        <v>176</v>
      </c>
      <c r="G9" s="17">
        <v>9701</v>
      </c>
      <c r="H9" s="32">
        <v>4.0000000000000001E-3</v>
      </c>
      <c r="I9" s="17">
        <v>9997</v>
      </c>
      <c r="J9" s="32">
        <v>4.0000000000000001E-3</v>
      </c>
    </row>
    <row r="10" spans="2:10" ht="27" customHeight="1" x14ac:dyDescent="0.2">
      <c r="B10" s="5"/>
      <c r="C10" s="5"/>
      <c r="E10" s="21" t="s">
        <v>177</v>
      </c>
      <c r="F10" s="17" t="s">
        <v>178</v>
      </c>
      <c r="G10" s="17">
        <v>25385</v>
      </c>
      <c r="H10" s="32">
        <v>1.0999999999999999E-2</v>
      </c>
      <c r="I10" s="17">
        <v>29937</v>
      </c>
      <c r="J10" s="32">
        <v>1.2E-2</v>
      </c>
    </row>
    <row r="11" spans="2:10" ht="27" customHeight="1" x14ac:dyDescent="0.2">
      <c r="B11" s="5"/>
      <c r="C11" s="5"/>
      <c r="E11" s="21" t="s">
        <v>179</v>
      </c>
      <c r="F11" s="17" t="s">
        <v>180</v>
      </c>
      <c r="G11" s="17">
        <v>15542</v>
      </c>
      <c r="H11" s="32">
        <v>7.0000000000000001E-3</v>
      </c>
      <c r="I11" s="17">
        <v>15543</v>
      </c>
      <c r="J11" s="32">
        <v>6.0000000000000001E-3</v>
      </c>
    </row>
    <row r="12" spans="2:10" ht="27" customHeight="1" x14ac:dyDescent="0.2">
      <c r="B12" s="5"/>
      <c r="C12" s="5"/>
      <c r="E12" s="21" t="s">
        <v>181</v>
      </c>
      <c r="F12" s="17" t="s">
        <v>182</v>
      </c>
      <c r="G12" s="17">
        <v>28345</v>
      </c>
      <c r="H12" s="32">
        <v>1.2E-2</v>
      </c>
      <c r="I12" s="17">
        <v>29172</v>
      </c>
      <c r="J12" s="32">
        <v>1.2E-2</v>
      </c>
    </row>
    <row r="13" spans="2:10" ht="27" customHeight="1" x14ac:dyDescent="0.2">
      <c r="B13" s="5"/>
      <c r="C13" s="5"/>
      <c r="E13" s="21" t="s">
        <v>183</v>
      </c>
      <c r="F13" s="17" t="s">
        <v>184</v>
      </c>
      <c r="G13" s="17">
        <v>39747</v>
      </c>
      <c r="H13" s="32">
        <v>1.7000000000000001E-2</v>
      </c>
      <c r="I13" s="17">
        <v>40465</v>
      </c>
      <c r="J13" s="32">
        <v>1.7000000000000001E-2</v>
      </c>
    </row>
    <row r="14" spans="2:10" ht="27" customHeight="1" x14ac:dyDescent="0.2">
      <c r="B14" s="5"/>
      <c r="C14" s="5"/>
      <c r="E14" s="21" t="s">
        <v>185</v>
      </c>
      <c r="F14" s="17" t="s">
        <v>186</v>
      </c>
      <c r="G14" s="17">
        <v>44640</v>
      </c>
      <c r="H14" s="32">
        <v>1.9E-2</v>
      </c>
      <c r="I14" s="17">
        <v>45608</v>
      </c>
      <c r="J14" s="32">
        <v>1.9E-2</v>
      </c>
    </row>
    <row r="15" spans="2:10" ht="27" customHeight="1" x14ac:dyDescent="0.2">
      <c r="B15" s="5"/>
      <c r="C15" s="5"/>
      <c r="E15" s="21" t="s">
        <v>187</v>
      </c>
      <c r="F15" s="17" t="s">
        <v>188</v>
      </c>
      <c r="G15" s="17">
        <v>54939</v>
      </c>
      <c r="H15" s="32">
        <v>2.3E-2</v>
      </c>
      <c r="I15" s="17">
        <v>54638</v>
      </c>
      <c r="J15" s="32">
        <v>2.3E-2</v>
      </c>
    </row>
    <row r="16" spans="2:10" ht="27" customHeight="1" x14ac:dyDescent="0.2">
      <c r="B16" s="5"/>
      <c r="C16" s="5"/>
      <c r="E16" s="21" t="s">
        <v>189</v>
      </c>
      <c r="F16" s="17" t="s">
        <v>190</v>
      </c>
      <c r="G16" s="17">
        <v>646767</v>
      </c>
      <c r="H16" s="32">
        <v>0.27500000000000002</v>
      </c>
      <c r="I16" s="17">
        <v>657205</v>
      </c>
      <c r="J16" s="32">
        <v>0.27100000000000002</v>
      </c>
    </row>
    <row r="17" spans="2:10" ht="27" customHeight="1" x14ac:dyDescent="0.2">
      <c r="B17" s="5"/>
      <c r="C17" s="5"/>
      <c r="E17" s="21" t="s">
        <v>191</v>
      </c>
      <c r="F17" s="17" t="s">
        <v>192</v>
      </c>
      <c r="G17" s="17">
        <v>53596</v>
      </c>
      <c r="H17" s="32">
        <v>2.3E-2</v>
      </c>
      <c r="I17" s="17">
        <v>55671</v>
      </c>
      <c r="J17" s="32">
        <v>2.3E-2</v>
      </c>
    </row>
    <row r="18" spans="2:10" ht="27" customHeight="1" x14ac:dyDescent="0.2">
      <c r="B18" s="5"/>
      <c r="C18" s="5"/>
      <c r="E18" s="21" t="s">
        <v>193</v>
      </c>
      <c r="F18" s="17" t="s">
        <v>194</v>
      </c>
      <c r="G18" s="17">
        <v>53797</v>
      </c>
      <c r="H18" s="32">
        <v>2.3E-2</v>
      </c>
      <c r="I18" s="17">
        <v>54461</v>
      </c>
      <c r="J18" s="32">
        <v>2.1999999999999999E-2</v>
      </c>
    </row>
    <row r="19" spans="2:10" ht="27" customHeight="1" x14ac:dyDescent="0.2">
      <c r="B19" s="5"/>
      <c r="C19" s="5"/>
      <c r="E19" s="21" t="s">
        <v>195</v>
      </c>
      <c r="F19" s="17" t="s">
        <v>196</v>
      </c>
      <c r="G19" s="17">
        <v>42885</v>
      </c>
      <c r="H19" s="32">
        <v>1.7999999999999999E-2</v>
      </c>
      <c r="I19" s="17">
        <v>43247</v>
      </c>
      <c r="J19" s="32">
        <v>1.7999999999999999E-2</v>
      </c>
    </row>
    <row r="20" spans="2:10" ht="27" customHeight="1" x14ac:dyDescent="0.2">
      <c r="B20" s="5"/>
      <c r="C20" s="5"/>
      <c r="E20" s="21" t="s">
        <v>197</v>
      </c>
      <c r="F20" s="17" t="s">
        <v>198</v>
      </c>
      <c r="G20" s="17">
        <v>111711</v>
      </c>
      <c r="H20" s="32">
        <v>4.7E-2</v>
      </c>
      <c r="I20" s="17">
        <v>114693</v>
      </c>
      <c r="J20" s="32">
        <v>4.7E-2</v>
      </c>
    </row>
    <row r="21" spans="2:10" ht="27" customHeight="1" x14ac:dyDescent="0.2">
      <c r="B21" s="5"/>
      <c r="C21" s="5"/>
      <c r="E21" s="21" t="s">
        <v>199</v>
      </c>
      <c r="F21" s="17" t="s">
        <v>200</v>
      </c>
      <c r="G21" s="17">
        <v>20864</v>
      </c>
      <c r="H21" s="32">
        <v>8.9999999999999993E-3</v>
      </c>
      <c r="I21" s="17">
        <v>21920</v>
      </c>
      <c r="J21" s="32">
        <v>8.9999999999999993E-3</v>
      </c>
    </row>
    <row r="22" spans="2:10" ht="27" customHeight="1" x14ac:dyDescent="0.2">
      <c r="B22" s="5"/>
      <c r="C22" s="5"/>
      <c r="E22" s="21" t="s">
        <v>201</v>
      </c>
      <c r="F22" s="17" t="s">
        <v>202</v>
      </c>
      <c r="G22" s="17">
        <v>18990</v>
      </c>
      <c r="H22" s="32">
        <v>8.0000000000000002E-3</v>
      </c>
      <c r="I22" s="17">
        <v>18976</v>
      </c>
      <c r="J22" s="32">
        <v>8.0000000000000002E-3</v>
      </c>
    </row>
    <row r="23" spans="2:10" ht="27" customHeight="1" x14ac:dyDescent="0.2">
      <c r="B23" s="5"/>
      <c r="C23" s="5"/>
      <c r="E23" s="21" t="s">
        <v>203</v>
      </c>
      <c r="F23" s="17" t="s">
        <v>204</v>
      </c>
      <c r="G23" s="17">
        <v>15960</v>
      </c>
      <c r="H23" s="32">
        <v>7.0000000000000001E-3</v>
      </c>
      <c r="I23" s="17">
        <v>15832</v>
      </c>
      <c r="J23" s="32">
        <v>7.0000000000000001E-3</v>
      </c>
    </row>
    <row r="24" spans="2:10" ht="27" customHeight="1" x14ac:dyDescent="0.2">
      <c r="B24" s="5"/>
      <c r="C24" s="5"/>
      <c r="E24" s="21" t="s">
        <v>205</v>
      </c>
      <c r="F24" s="17" t="s">
        <v>206</v>
      </c>
      <c r="G24" s="17">
        <v>812436</v>
      </c>
      <c r="H24" s="32">
        <v>0.34499999999999997</v>
      </c>
      <c r="I24" s="17">
        <v>837944</v>
      </c>
      <c r="J24" s="32">
        <v>0.34599999999999997</v>
      </c>
    </row>
    <row r="25" spans="2:10" ht="27" customHeight="1" x14ac:dyDescent="0.2">
      <c r="B25" s="5"/>
      <c r="C25" s="5"/>
      <c r="E25" s="21" t="s">
        <v>207</v>
      </c>
      <c r="F25" s="17" t="s">
        <v>208</v>
      </c>
      <c r="G25" s="17">
        <v>85870</v>
      </c>
      <c r="H25" s="32">
        <v>3.6999999999999998E-2</v>
      </c>
      <c r="I25" s="17">
        <v>94643</v>
      </c>
      <c r="J25" s="32">
        <v>3.9E-2</v>
      </c>
    </row>
    <row r="26" spans="2:10" ht="27" customHeight="1" x14ac:dyDescent="0.2">
      <c r="B26" s="5"/>
      <c r="C26" s="5"/>
      <c r="E26" s="21" t="s">
        <v>209</v>
      </c>
      <c r="F26" s="17" t="s">
        <v>210</v>
      </c>
      <c r="G26" s="17">
        <v>9248</v>
      </c>
      <c r="H26" s="32">
        <v>4.0000000000000001E-3</v>
      </c>
      <c r="I26" s="17">
        <v>9267</v>
      </c>
      <c r="J26" s="32">
        <v>4.0000000000000001E-3</v>
      </c>
    </row>
    <row r="27" spans="2:10" ht="27" customHeight="1" x14ac:dyDescent="0.2">
      <c r="B27" s="5"/>
      <c r="C27" s="5"/>
      <c r="E27" s="21" t="s">
        <v>211</v>
      </c>
      <c r="F27" s="17" t="s">
        <v>212</v>
      </c>
      <c r="G27" s="17">
        <v>5920</v>
      </c>
      <c r="H27" s="32">
        <v>3.0000000000000001E-3</v>
      </c>
      <c r="I27" s="17">
        <v>6132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8504</v>
      </c>
      <c r="H28" s="32">
        <v>4.0000000000000001E-3</v>
      </c>
      <c r="I28" s="17">
        <v>8630</v>
      </c>
      <c r="J28" s="32">
        <v>4.0000000000000001E-3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12103</v>
      </c>
      <c r="H29" s="32">
        <v>5.0000000000000001E-3</v>
      </c>
      <c r="I29" s="17">
        <v>12001</v>
      </c>
      <c r="J29" s="32">
        <v>5.0000000000000001E-3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44595</v>
      </c>
      <c r="H30" s="32">
        <v>1.9E-2</v>
      </c>
      <c r="I30" s="17">
        <v>44447</v>
      </c>
      <c r="J30" s="32">
        <v>1.7999999999999999E-2</v>
      </c>
    </row>
    <row r="31" spans="2:10" ht="27" customHeight="1" x14ac:dyDescent="0.2">
      <c r="E31" s="21" t="s">
        <v>219</v>
      </c>
      <c r="F31" s="17" t="s">
        <v>220</v>
      </c>
      <c r="G31" s="17">
        <v>27247</v>
      </c>
      <c r="H31" s="32">
        <v>1.2E-2</v>
      </c>
      <c r="I31" s="17">
        <v>27019</v>
      </c>
      <c r="J31" s="32">
        <v>1.0999999999999999E-2</v>
      </c>
    </row>
    <row r="32" spans="2:10" ht="24" customHeight="1" x14ac:dyDescent="0.2">
      <c r="E32" s="22" t="s">
        <v>221</v>
      </c>
      <c r="F32" s="19" t="s">
        <v>222</v>
      </c>
      <c r="G32" s="19">
        <v>2351909</v>
      </c>
      <c r="H32" s="20">
        <v>1</v>
      </c>
      <c r="I32" s="19">
        <v>2422707</v>
      </c>
      <c r="J32" s="20">
        <v>1.0009999999999999</v>
      </c>
    </row>
    <row r="33" spans="5:5" ht="15.75" customHeight="1" x14ac:dyDescent="0.2"/>
    <row r="34" spans="5:5" ht="14.25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113" priority="2" stopIfTrue="1" operator="containsText" text="isflsh">
      <formula>NOT(ISERROR(SEARCH("isflsh",F7)))</formula>
    </cfRule>
  </conditionalFormatting>
  <conditionalFormatting sqref="E7">
    <cfRule type="containsText" dxfId="11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25"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67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D1" s="29"/>
      <c r="E1" s="29"/>
    </row>
    <row r="2" spans="2:10" ht="21" customHeight="1" x14ac:dyDescent="0.2"/>
    <row r="3" spans="2:10" ht="22.5" customHeight="1" x14ac:dyDescent="0.25">
      <c r="C3" s="35" t="s">
        <v>62</v>
      </c>
      <c r="D3" s="35"/>
      <c r="E3" s="35"/>
      <c r="F3" s="35"/>
    </row>
    <row r="4" spans="2:10" ht="22.5" customHeight="1" x14ac:dyDescent="0.25">
      <c r="C4" s="13" t="s">
        <v>25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D6" s="5"/>
    </row>
    <row r="7" spans="2:10" ht="27" customHeight="1" x14ac:dyDescent="0.3">
      <c r="C7" s="23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C8" s="23"/>
      <c r="D8" s="5"/>
      <c r="E8" s="21" t="s">
        <v>173</v>
      </c>
      <c r="F8" s="17" t="s">
        <v>174</v>
      </c>
      <c r="G8" s="17">
        <v>12856</v>
      </c>
      <c r="H8" s="32">
        <v>3.5999999999999997E-2</v>
      </c>
      <c r="I8" s="17">
        <v>12700</v>
      </c>
      <c r="J8" s="32">
        <v>3.5999999999999997E-2</v>
      </c>
    </row>
    <row r="9" spans="2:10" ht="27" customHeight="1" x14ac:dyDescent="0.3">
      <c r="C9" s="23"/>
      <c r="D9" s="5"/>
      <c r="E9" s="21" t="s">
        <v>175</v>
      </c>
      <c r="F9" s="17" t="s">
        <v>176</v>
      </c>
      <c r="G9" s="17">
        <v>7146</v>
      </c>
      <c r="H9" s="32">
        <v>0.02</v>
      </c>
      <c r="I9" s="17">
        <v>7060</v>
      </c>
      <c r="J9" s="32">
        <v>0.02</v>
      </c>
    </row>
    <row r="10" spans="2:10" ht="27" customHeight="1" x14ac:dyDescent="0.3">
      <c r="C10" s="23"/>
      <c r="D10" s="5"/>
      <c r="E10" s="21" t="s">
        <v>177</v>
      </c>
      <c r="F10" s="17" t="s">
        <v>178</v>
      </c>
      <c r="G10" s="17">
        <v>6277</v>
      </c>
      <c r="H10" s="32">
        <v>1.7000000000000001E-2</v>
      </c>
      <c r="I10" s="17">
        <v>6201</v>
      </c>
      <c r="J10" s="32">
        <v>1.7000000000000001E-2</v>
      </c>
    </row>
    <row r="11" spans="2:10" ht="27" customHeight="1" x14ac:dyDescent="0.3">
      <c r="C11" s="23"/>
      <c r="D11" s="5"/>
      <c r="E11" s="21" t="s">
        <v>179</v>
      </c>
      <c r="F11" s="17" t="s">
        <v>180</v>
      </c>
      <c r="G11" s="17">
        <v>5965</v>
      </c>
      <c r="H11" s="32">
        <v>1.7000000000000001E-2</v>
      </c>
      <c r="I11" s="17">
        <v>5893</v>
      </c>
      <c r="J11" s="32">
        <v>1.7000000000000001E-2</v>
      </c>
    </row>
    <row r="12" spans="2:10" ht="27" customHeight="1" x14ac:dyDescent="0.3">
      <c r="C12" s="23"/>
      <c r="D12" s="5"/>
      <c r="E12" s="21" t="s">
        <v>181</v>
      </c>
      <c r="F12" s="17" t="s">
        <v>182</v>
      </c>
      <c r="G12" s="17">
        <v>11787</v>
      </c>
      <c r="H12" s="32">
        <v>3.3000000000000002E-2</v>
      </c>
      <c r="I12" s="17">
        <v>11645</v>
      </c>
      <c r="J12" s="32">
        <v>3.3000000000000002E-2</v>
      </c>
    </row>
    <row r="13" spans="2:10" ht="27" customHeight="1" x14ac:dyDescent="0.3">
      <c r="C13" s="23"/>
      <c r="D13" s="5"/>
      <c r="E13" s="21" t="s">
        <v>183</v>
      </c>
      <c r="F13" s="17" t="s">
        <v>184</v>
      </c>
      <c r="G13" s="17">
        <v>15767</v>
      </c>
      <c r="H13" s="32">
        <v>4.3999999999999997E-2</v>
      </c>
      <c r="I13" s="17">
        <v>15577</v>
      </c>
      <c r="J13" s="32">
        <v>4.3999999999999997E-2</v>
      </c>
    </row>
    <row r="14" spans="2:10" ht="27" customHeight="1" x14ac:dyDescent="0.3">
      <c r="C14" s="23"/>
      <c r="D14" s="5"/>
      <c r="E14" s="21" t="s">
        <v>185</v>
      </c>
      <c r="F14" s="17" t="s">
        <v>186</v>
      </c>
      <c r="G14" s="17">
        <v>17242</v>
      </c>
      <c r="H14" s="32">
        <v>4.8000000000000001E-2</v>
      </c>
      <c r="I14" s="17">
        <v>17033</v>
      </c>
      <c r="J14" s="32">
        <v>4.8000000000000001E-2</v>
      </c>
    </row>
    <row r="15" spans="2:10" ht="27" customHeight="1" x14ac:dyDescent="0.3">
      <c r="C15" s="23"/>
      <c r="D15" s="5"/>
      <c r="E15" s="21" t="s">
        <v>187</v>
      </c>
      <c r="F15" s="17" t="s">
        <v>188</v>
      </c>
      <c r="G15" s="17">
        <v>16051</v>
      </c>
      <c r="H15" s="32">
        <v>4.3999999999999997E-2</v>
      </c>
      <c r="I15" s="17">
        <v>15857</v>
      </c>
      <c r="J15" s="32">
        <v>4.3999999999999997E-2</v>
      </c>
    </row>
    <row r="16" spans="2:10" ht="27" customHeight="1" x14ac:dyDescent="0.3">
      <c r="C16" s="23"/>
      <c r="D16" s="5"/>
      <c r="E16" s="21" t="s">
        <v>189</v>
      </c>
      <c r="F16" s="17" t="s">
        <v>190</v>
      </c>
      <c r="G16" s="17">
        <v>55648</v>
      </c>
      <c r="H16" s="32">
        <v>0.154</v>
      </c>
      <c r="I16" s="17">
        <v>54975</v>
      </c>
      <c r="J16" s="32">
        <v>0.154</v>
      </c>
    </row>
    <row r="17" spans="2:10" ht="27" customHeight="1" x14ac:dyDescent="0.3">
      <c r="C17" s="23"/>
      <c r="D17" s="5"/>
      <c r="E17" s="21" t="s">
        <v>191</v>
      </c>
      <c r="F17" s="17" t="s">
        <v>192</v>
      </c>
      <c r="G17" s="17">
        <v>13943</v>
      </c>
      <c r="H17" s="32">
        <v>3.9E-2</v>
      </c>
      <c r="I17" s="17">
        <v>13774</v>
      </c>
      <c r="J17" s="32">
        <v>3.9E-2</v>
      </c>
    </row>
    <row r="18" spans="2:10" ht="27" customHeight="1" x14ac:dyDescent="0.3">
      <c r="C18" s="23"/>
      <c r="D18" s="5"/>
      <c r="E18" s="21" t="s">
        <v>193</v>
      </c>
      <c r="F18" s="17" t="s">
        <v>194</v>
      </c>
      <c r="G18" s="17">
        <v>16835</v>
      </c>
      <c r="H18" s="32">
        <v>4.7E-2</v>
      </c>
      <c r="I18" s="17">
        <v>16632</v>
      </c>
      <c r="J18" s="32">
        <v>4.7E-2</v>
      </c>
    </row>
    <row r="19" spans="2:10" ht="27" customHeight="1" x14ac:dyDescent="0.3">
      <c r="C19" s="23"/>
      <c r="D19" s="5"/>
      <c r="E19" s="21" t="s">
        <v>195</v>
      </c>
      <c r="F19" s="17" t="s">
        <v>196</v>
      </c>
      <c r="G19" s="17">
        <v>15200</v>
      </c>
      <c r="H19" s="32">
        <v>4.2000000000000003E-2</v>
      </c>
      <c r="I19" s="17">
        <v>15016</v>
      </c>
      <c r="J19" s="32">
        <v>4.2000000000000003E-2</v>
      </c>
    </row>
    <row r="20" spans="2:10" ht="27" customHeight="1" x14ac:dyDescent="0.3">
      <c r="C20" s="23"/>
      <c r="D20" s="5"/>
      <c r="E20" s="21" t="s">
        <v>197</v>
      </c>
      <c r="F20" s="17" t="s">
        <v>198</v>
      </c>
      <c r="G20" s="17">
        <v>32281</v>
      </c>
      <c r="H20" s="32">
        <v>8.8999999999999996E-2</v>
      </c>
      <c r="I20" s="17">
        <v>31891</v>
      </c>
      <c r="J20" s="32">
        <v>8.8999999999999996E-2</v>
      </c>
    </row>
    <row r="21" spans="2:10" ht="27" customHeight="1" x14ac:dyDescent="0.3">
      <c r="C21" s="23"/>
      <c r="D21" s="5"/>
      <c r="E21" s="21" t="s">
        <v>199</v>
      </c>
      <c r="F21" s="17" t="s">
        <v>200</v>
      </c>
      <c r="G21" s="17">
        <v>5974</v>
      </c>
      <c r="H21" s="32">
        <v>1.7000000000000001E-2</v>
      </c>
      <c r="I21" s="17">
        <v>5902</v>
      </c>
      <c r="J21" s="32">
        <v>1.7000000000000001E-2</v>
      </c>
    </row>
    <row r="22" spans="2:10" ht="27" customHeight="1" x14ac:dyDescent="0.3">
      <c r="C22" s="23"/>
      <c r="D22" s="5"/>
      <c r="E22" s="21" t="s">
        <v>201</v>
      </c>
      <c r="F22" s="17" t="s">
        <v>202</v>
      </c>
      <c r="G22" s="17">
        <v>6503</v>
      </c>
      <c r="H22" s="32">
        <v>1.7999999999999999E-2</v>
      </c>
      <c r="I22" s="17">
        <v>6425</v>
      </c>
      <c r="J22" s="32">
        <v>1.7999999999999999E-2</v>
      </c>
    </row>
    <row r="23" spans="2:10" ht="27" customHeight="1" x14ac:dyDescent="0.3">
      <c r="C23" s="23"/>
      <c r="D23" s="5"/>
      <c r="E23" s="21" t="s">
        <v>203</v>
      </c>
      <c r="F23" s="17" t="s">
        <v>204</v>
      </c>
      <c r="G23" s="17">
        <v>3932</v>
      </c>
      <c r="H23" s="32">
        <v>1.0999999999999999E-2</v>
      </c>
      <c r="I23" s="17">
        <v>3885</v>
      </c>
      <c r="J23" s="32">
        <v>1.0999999999999999E-2</v>
      </c>
    </row>
    <row r="24" spans="2:10" ht="27" customHeight="1" x14ac:dyDescent="0.3">
      <c r="C24" s="23"/>
      <c r="D24" s="5"/>
      <c r="E24" s="21" t="s">
        <v>205</v>
      </c>
      <c r="F24" s="17" t="s">
        <v>206</v>
      </c>
      <c r="G24" s="17">
        <v>76178</v>
      </c>
      <c r="H24" s="32">
        <v>0.21099999999999999</v>
      </c>
      <c r="I24" s="17">
        <v>75257</v>
      </c>
      <c r="J24" s="32">
        <v>0.21099999999999999</v>
      </c>
    </row>
    <row r="25" spans="2:10" ht="27" customHeight="1" x14ac:dyDescent="0.3">
      <c r="C25" s="23"/>
      <c r="D25" s="5"/>
      <c r="E25" s="21" t="s">
        <v>207</v>
      </c>
      <c r="F25" s="17" t="s">
        <v>208</v>
      </c>
      <c r="G25" s="17">
        <v>13754</v>
      </c>
      <c r="H25" s="32">
        <v>3.7999999999999999E-2</v>
      </c>
      <c r="I25" s="17">
        <v>13587</v>
      </c>
      <c r="J25" s="32">
        <v>3.7999999999999999E-2</v>
      </c>
    </row>
    <row r="26" spans="2:10" ht="27" customHeight="1" x14ac:dyDescent="0.3">
      <c r="C26" s="23"/>
      <c r="D26" s="5"/>
      <c r="E26" s="21" t="s">
        <v>209</v>
      </c>
      <c r="F26" s="17" t="s">
        <v>210</v>
      </c>
      <c r="G26" s="17">
        <v>5104</v>
      </c>
      <c r="H26" s="32">
        <v>1.4E-2</v>
      </c>
      <c r="I26" s="17">
        <v>5043</v>
      </c>
      <c r="J26" s="32">
        <v>1.4E-2</v>
      </c>
    </row>
    <row r="27" spans="2:10" ht="27" customHeight="1" x14ac:dyDescent="0.3">
      <c r="B27" s="5"/>
      <c r="C27" s="28"/>
      <c r="D27" s="10"/>
      <c r="E27" s="21" t="s">
        <v>211</v>
      </c>
      <c r="F27" s="17" t="s">
        <v>212</v>
      </c>
      <c r="G27" s="17">
        <v>1276</v>
      </c>
      <c r="H27" s="32">
        <v>4.0000000000000001E-3</v>
      </c>
      <c r="I27" s="17">
        <v>1261</v>
      </c>
      <c r="J27" s="32">
        <v>4.0000000000000001E-3</v>
      </c>
    </row>
    <row r="28" spans="2:10" ht="27" customHeight="1" x14ac:dyDescent="0.3">
      <c r="C28" s="28"/>
      <c r="D28" s="10"/>
      <c r="E28" s="21" t="s">
        <v>213</v>
      </c>
      <c r="F28" s="17" t="s">
        <v>214</v>
      </c>
      <c r="G28" s="17">
        <v>4008</v>
      </c>
      <c r="H28" s="32">
        <v>1.0999999999999999E-2</v>
      </c>
      <c r="I28" s="17">
        <v>3959</v>
      </c>
      <c r="J28" s="32">
        <v>1.0999999999999999E-2</v>
      </c>
    </row>
    <row r="29" spans="2:10" ht="27" customHeight="1" x14ac:dyDescent="0.3">
      <c r="B29" s="5"/>
      <c r="C29" s="28"/>
      <c r="D29" s="10"/>
      <c r="E29" s="21" t="s">
        <v>215</v>
      </c>
      <c r="F29" s="17" t="s">
        <v>216</v>
      </c>
      <c r="G29" s="17">
        <v>3942</v>
      </c>
      <c r="H29" s="32">
        <v>1.0999999999999999E-2</v>
      </c>
      <c r="I29" s="17">
        <v>3894</v>
      </c>
      <c r="J29" s="32">
        <v>1.0999999999999999E-2</v>
      </c>
    </row>
    <row r="30" spans="2:10" ht="27" customHeight="1" x14ac:dyDescent="0.3">
      <c r="B30" s="5"/>
      <c r="C30" s="28"/>
      <c r="D30" s="10"/>
      <c r="E30" s="21" t="s">
        <v>217</v>
      </c>
      <c r="F30" s="17" t="s">
        <v>218</v>
      </c>
      <c r="G30" s="17">
        <v>9207</v>
      </c>
      <c r="H30" s="32">
        <v>2.5999999999999999E-2</v>
      </c>
      <c r="I30" s="17">
        <v>9096</v>
      </c>
      <c r="J30" s="32">
        <v>2.5999999999999999E-2</v>
      </c>
    </row>
    <row r="31" spans="2:10" ht="27" customHeight="1" x14ac:dyDescent="0.3">
      <c r="B31" s="5"/>
      <c r="C31" s="28"/>
      <c r="D31" s="10"/>
      <c r="E31" s="21" t="s">
        <v>219</v>
      </c>
      <c r="F31" s="17" t="s">
        <v>220</v>
      </c>
      <c r="G31" s="17">
        <v>3847</v>
      </c>
      <c r="H31" s="32">
        <v>1.0999999999999999E-2</v>
      </c>
      <c r="I31" s="17">
        <v>3801</v>
      </c>
      <c r="J31" s="32">
        <v>1.0999999999999999E-2</v>
      </c>
    </row>
    <row r="32" spans="2:10" ht="27" customHeight="1" x14ac:dyDescent="0.3">
      <c r="B32" s="5"/>
      <c r="C32" s="28"/>
      <c r="D32" s="10"/>
      <c r="E32" s="22" t="s">
        <v>221</v>
      </c>
      <c r="F32" s="19" t="s">
        <v>222</v>
      </c>
      <c r="G32" s="19">
        <v>360723</v>
      </c>
      <c r="H32" s="20">
        <v>1.002</v>
      </c>
      <c r="I32" s="19">
        <v>356364</v>
      </c>
      <c r="J32" s="20">
        <v>1.002</v>
      </c>
    </row>
    <row r="33" spans="2:5" ht="17.25" customHeight="1" x14ac:dyDescent="0.3">
      <c r="B33" s="5"/>
      <c r="C33" s="28"/>
      <c r="D33" s="10"/>
    </row>
    <row r="34" spans="2:5" ht="17.25" customHeight="1" x14ac:dyDescent="0.3">
      <c r="B34" s="5"/>
      <c r="C34" s="28"/>
      <c r="D34" s="10"/>
      <c r="E34" s="12" t="s">
        <v>5</v>
      </c>
    </row>
    <row r="35" spans="2:5" ht="33" customHeight="1" x14ac:dyDescent="0.3">
      <c r="B35" s="5"/>
      <c r="C35" s="28"/>
      <c r="D35" s="10"/>
      <c r="E35" s="10"/>
    </row>
    <row r="36" spans="2:5" ht="33" customHeight="1" x14ac:dyDescent="0.3">
      <c r="B36" s="5"/>
      <c r="C36" s="28"/>
      <c r="D36" s="10"/>
      <c r="E36" s="10"/>
    </row>
    <row r="37" spans="2:5" ht="33" customHeight="1" x14ac:dyDescent="0.3">
      <c r="B37" s="5"/>
      <c r="C37" s="28"/>
      <c r="D37" s="10"/>
      <c r="E37" s="10"/>
    </row>
    <row r="38" spans="2:5" ht="33" customHeight="1" x14ac:dyDescent="0.3">
      <c r="B38" s="5"/>
      <c r="C38" s="28"/>
      <c r="D38" s="10"/>
      <c r="E38" s="10"/>
    </row>
    <row r="39" spans="2:5" ht="33" customHeight="1" x14ac:dyDescent="0.3">
      <c r="B39" s="5"/>
      <c r="C39" s="28"/>
      <c r="D39" s="10"/>
      <c r="E39" s="10"/>
    </row>
    <row r="40" spans="2:5" ht="33" customHeight="1" x14ac:dyDescent="0.2"/>
    <row r="41" spans="2:5" ht="33" customHeight="1" x14ac:dyDescent="0.2"/>
    <row r="42" spans="2:5" ht="33" customHeight="1" x14ac:dyDescent="0.2"/>
    <row r="43" spans="2:5" ht="33" customHeight="1" x14ac:dyDescent="0.2"/>
    <row r="44" spans="2:5" ht="33" customHeight="1" x14ac:dyDescent="0.2"/>
    <row r="45" spans="2:5" ht="33" customHeight="1" x14ac:dyDescent="0.2"/>
    <row r="46" spans="2:5" ht="33" customHeight="1" x14ac:dyDescent="0.2"/>
    <row r="47" spans="2:5" ht="33" customHeight="1" x14ac:dyDescent="0.2"/>
    <row r="48" spans="2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19.5" customHeight="1" x14ac:dyDescent="0.2"/>
    <row r="54" ht="33" customHeight="1" x14ac:dyDescent="0.2"/>
    <row r="55" ht="33" customHeight="1" x14ac:dyDescent="0.2"/>
    <row r="56" ht="33" customHeight="1" x14ac:dyDescent="0.2"/>
    <row r="57" ht="33" customHeight="1" x14ac:dyDescent="0.2"/>
    <row r="58" ht="33" customHeight="1" x14ac:dyDescent="0.2"/>
    <row r="59" ht="33" customHeight="1" x14ac:dyDescent="0.2"/>
    <row r="60" ht="33" customHeight="1" x14ac:dyDescent="0.2"/>
    <row r="61" ht="33" customHeight="1" x14ac:dyDescent="0.2"/>
    <row r="62" ht="33" customHeight="1" x14ac:dyDescent="0.2"/>
    <row r="63" ht="33" customHeight="1" x14ac:dyDescent="0.2"/>
    <row r="64" ht="33" customHeight="1" x14ac:dyDescent="0.2"/>
    <row r="65" ht="33" customHeight="1" x14ac:dyDescent="0.2"/>
    <row r="66" ht="24" customHeight="1" x14ac:dyDescent="0.2"/>
    <row r="67" ht="15.75" customHeight="1" x14ac:dyDescent="0.2"/>
  </sheetData>
  <mergeCells count="1">
    <mergeCell ref="C3:F3"/>
  </mergeCells>
  <conditionalFormatting sqref="F7:J7">
    <cfRule type="containsText" dxfId="111" priority="2" stopIfTrue="1" operator="containsText" text="isflsh">
      <formula>NOT(ISERROR(SEARCH("isflsh",F7)))</formula>
    </cfRule>
  </conditionalFormatting>
  <conditionalFormatting sqref="E7">
    <cfRule type="containsText" dxfId="11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3"/>
  <sheetViews>
    <sheetView showGridLines="0" zoomScale="80" zoomScaleNormal="80" zoomScaleSheetLayoutView="40" workbookViewId="0">
      <selection activeCell="D8" sqref="D8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63</v>
      </c>
      <c r="D3" s="35"/>
      <c r="E3" s="35"/>
      <c r="F3" s="35"/>
    </row>
    <row r="4" spans="2:10" ht="22.5" customHeight="1" x14ac:dyDescent="0.25">
      <c r="C4" s="13" t="s">
        <v>7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30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30"/>
      <c r="E8" s="21" t="s">
        <v>173</v>
      </c>
      <c r="F8" s="17" t="s">
        <v>174</v>
      </c>
      <c r="G8" s="17">
        <v>1189</v>
      </c>
      <c r="H8" s="32">
        <v>3.1E-2</v>
      </c>
      <c r="I8" s="17">
        <v>1180</v>
      </c>
      <c r="J8" s="32">
        <v>3.1E-2</v>
      </c>
    </row>
    <row r="9" spans="2:10" ht="27" customHeight="1" x14ac:dyDescent="0.3">
      <c r="B9" s="30"/>
      <c r="E9" s="21" t="s">
        <v>175</v>
      </c>
      <c r="F9" s="17" t="s">
        <v>176</v>
      </c>
      <c r="G9" s="17">
        <v>1001</v>
      </c>
      <c r="H9" s="32">
        <v>2.5999999999999999E-2</v>
      </c>
      <c r="I9" s="17">
        <v>994</v>
      </c>
      <c r="J9" s="32">
        <v>2.5999999999999999E-2</v>
      </c>
    </row>
    <row r="10" spans="2:10" ht="27" customHeight="1" x14ac:dyDescent="0.3">
      <c r="B10" s="30"/>
      <c r="E10" s="21" t="s">
        <v>177</v>
      </c>
      <c r="F10" s="17" t="s">
        <v>178</v>
      </c>
      <c r="G10" s="17">
        <v>387</v>
      </c>
      <c r="H10" s="32">
        <v>0.01</v>
      </c>
      <c r="I10" s="17">
        <v>384</v>
      </c>
      <c r="J10" s="32">
        <v>0.01</v>
      </c>
    </row>
    <row r="11" spans="2:10" ht="27" customHeight="1" x14ac:dyDescent="0.3">
      <c r="B11" s="30"/>
      <c r="E11" s="21" t="s">
        <v>179</v>
      </c>
      <c r="F11" s="17" t="s">
        <v>180</v>
      </c>
      <c r="G11" s="17">
        <v>399</v>
      </c>
      <c r="H11" s="32">
        <v>0.01</v>
      </c>
      <c r="I11" s="17">
        <v>396</v>
      </c>
      <c r="J11" s="32">
        <v>0.01</v>
      </c>
    </row>
    <row r="12" spans="2:10" ht="27" customHeight="1" x14ac:dyDescent="0.3">
      <c r="B12" s="30"/>
      <c r="E12" s="21" t="s">
        <v>181</v>
      </c>
      <c r="F12" s="17" t="s">
        <v>182</v>
      </c>
      <c r="G12" s="17">
        <v>1969</v>
      </c>
      <c r="H12" s="32">
        <v>5.0999999999999997E-2</v>
      </c>
      <c r="I12" s="17">
        <v>1953</v>
      </c>
      <c r="J12" s="32">
        <v>5.0999999999999997E-2</v>
      </c>
    </row>
    <row r="13" spans="2:10" ht="27" customHeight="1" x14ac:dyDescent="0.3">
      <c r="B13" s="30"/>
      <c r="E13" s="21" t="s">
        <v>183</v>
      </c>
      <c r="F13" s="17" t="s">
        <v>184</v>
      </c>
      <c r="G13" s="17">
        <v>1686</v>
      </c>
      <c r="H13" s="32">
        <v>4.3999999999999997E-2</v>
      </c>
      <c r="I13" s="17">
        <v>1673</v>
      </c>
      <c r="J13" s="32">
        <v>4.3999999999999997E-2</v>
      </c>
    </row>
    <row r="14" spans="2:10" ht="27" customHeight="1" x14ac:dyDescent="0.3">
      <c r="B14" s="30"/>
      <c r="E14" s="21" t="s">
        <v>185</v>
      </c>
      <c r="F14" s="17" t="s">
        <v>186</v>
      </c>
      <c r="G14" s="17">
        <v>759</v>
      </c>
      <c r="H14" s="32">
        <v>0.02</v>
      </c>
      <c r="I14" s="17">
        <v>754</v>
      </c>
      <c r="J14" s="32">
        <v>0.02</v>
      </c>
    </row>
    <row r="15" spans="2:10" ht="27" customHeight="1" x14ac:dyDescent="0.3">
      <c r="B15" s="30"/>
      <c r="E15" s="21" t="s">
        <v>187</v>
      </c>
      <c r="F15" s="17" t="s">
        <v>188</v>
      </c>
      <c r="G15" s="17">
        <v>2067</v>
      </c>
      <c r="H15" s="32">
        <v>5.3999999999999999E-2</v>
      </c>
      <c r="I15" s="17">
        <v>2051</v>
      </c>
      <c r="J15" s="32">
        <v>5.3999999999999999E-2</v>
      </c>
    </row>
    <row r="16" spans="2:10" ht="27" customHeight="1" x14ac:dyDescent="0.3">
      <c r="B16" s="30"/>
      <c r="E16" s="21" t="s">
        <v>189</v>
      </c>
      <c r="F16" s="17" t="s">
        <v>190</v>
      </c>
      <c r="G16" s="17">
        <v>8012</v>
      </c>
      <c r="H16" s="32">
        <v>0.20699999999999999</v>
      </c>
      <c r="I16" s="17">
        <v>7947</v>
      </c>
      <c r="J16" s="32">
        <v>0.20699999999999999</v>
      </c>
    </row>
    <row r="17" spans="2:10" ht="27" customHeight="1" x14ac:dyDescent="0.3">
      <c r="B17" s="30"/>
      <c r="E17" s="21" t="s">
        <v>191</v>
      </c>
      <c r="F17" s="17" t="s">
        <v>192</v>
      </c>
      <c r="G17" s="17">
        <v>2357</v>
      </c>
      <c r="H17" s="32">
        <v>6.0999999999999999E-2</v>
      </c>
      <c r="I17" s="17">
        <v>2338</v>
      </c>
      <c r="J17" s="32">
        <v>6.0999999999999999E-2</v>
      </c>
    </row>
    <row r="18" spans="2:10" ht="27" customHeight="1" x14ac:dyDescent="0.3">
      <c r="B18" s="30"/>
      <c r="E18" s="21" t="s">
        <v>193</v>
      </c>
      <c r="F18" s="17" t="s">
        <v>194</v>
      </c>
      <c r="G18" s="17">
        <v>553</v>
      </c>
      <c r="H18" s="32">
        <v>1.4E-2</v>
      </c>
      <c r="I18" s="17">
        <v>549</v>
      </c>
      <c r="J18" s="32">
        <v>1.4E-2</v>
      </c>
    </row>
    <row r="19" spans="2:10" ht="27" customHeight="1" x14ac:dyDescent="0.3">
      <c r="B19" s="30"/>
      <c r="E19" s="21" t="s">
        <v>195</v>
      </c>
      <c r="F19" s="17" t="s">
        <v>196</v>
      </c>
      <c r="G19" s="17">
        <v>1633</v>
      </c>
      <c r="H19" s="32">
        <v>4.2000000000000003E-2</v>
      </c>
      <c r="I19" s="17">
        <v>1620</v>
      </c>
      <c r="J19" s="32">
        <v>4.2000000000000003E-2</v>
      </c>
    </row>
    <row r="20" spans="2:10" ht="27" customHeight="1" x14ac:dyDescent="0.3">
      <c r="B20" s="30"/>
      <c r="E20" s="21" t="s">
        <v>197</v>
      </c>
      <c r="F20" s="17" t="s">
        <v>198</v>
      </c>
      <c r="G20" s="17">
        <v>2839</v>
      </c>
      <c r="H20" s="32">
        <v>7.3999999999999996E-2</v>
      </c>
      <c r="I20" s="17">
        <v>2817</v>
      </c>
      <c r="J20" s="32">
        <v>7.3999999999999996E-2</v>
      </c>
    </row>
    <row r="21" spans="2:10" ht="27" customHeight="1" x14ac:dyDescent="0.3">
      <c r="B21" s="30"/>
      <c r="E21" s="21" t="s">
        <v>199</v>
      </c>
      <c r="F21" s="17" t="s">
        <v>200</v>
      </c>
      <c r="G21" s="17">
        <v>1007</v>
      </c>
      <c r="H21" s="32">
        <v>2.5999999999999999E-2</v>
      </c>
      <c r="I21" s="17">
        <v>1000</v>
      </c>
      <c r="J21" s="32">
        <v>2.5999999999999999E-2</v>
      </c>
    </row>
    <row r="22" spans="2:10" ht="27" customHeight="1" x14ac:dyDescent="0.3">
      <c r="B22" s="30"/>
      <c r="E22" s="21" t="s">
        <v>201</v>
      </c>
      <c r="F22" s="17" t="s">
        <v>202</v>
      </c>
      <c r="G22" s="17">
        <v>813</v>
      </c>
      <c r="H22" s="32">
        <v>2.1000000000000001E-2</v>
      </c>
      <c r="I22" s="17">
        <v>807</v>
      </c>
      <c r="J22" s="32">
        <v>2.1000000000000001E-2</v>
      </c>
    </row>
    <row r="23" spans="2:10" ht="27" customHeight="1" x14ac:dyDescent="0.3">
      <c r="B23" s="30"/>
      <c r="E23" s="21" t="s">
        <v>203</v>
      </c>
      <c r="F23" s="17" t="s">
        <v>204</v>
      </c>
      <c r="G23" s="17">
        <v>625</v>
      </c>
      <c r="H23" s="32">
        <v>1.6E-2</v>
      </c>
      <c r="I23" s="17">
        <v>620</v>
      </c>
      <c r="J23" s="32">
        <v>1.6E-2</v>
      </c>
    </row>
    <row r="24" spans="2:10" ht="27" customHeight="1" x14ac:dyDescent="0.3">
      <c r="B24" s="30"/>
      <c r="E24" s="21" t="s">
        <v>205</v>
      </c>
      <c r="F24" s="17" t="s">
        <v>206</v>
      </c>
      <c r="G24" s="17">
        <v>6838</v>
      </c>
      <c r="H24" s="32">
        <v>0.17699999999999999</v>
      </c>
      <c r="I24" s="17">
        <v>6785</v>
      </c>
      <c r="J24" s="32">
        <v>0.17699999999999999</v>
      </c>
    </row>
    <row r="25" spans="2:10" ht="27" customHeight="1" x14ac:dyDescent="0.3">
      <c r="B25" s="30"/>
      <c r="E25" s="21" t="s">
        <v>207</v>
      </c>
      <c r="F25" s="17" t="s">
        <v>208</v>
      </c>
      <c r="G25" s="17">
        <v>1159</v>
      </c>
      <c r="H25" s="32">
        <v>0.03</v>
      </c>
      <c r="I25" s="17">
        <v>1150</v>
      </c>
      <c r="J25" s="32">
        <v>0.03</v>
      </c>
    </row>
    <row r="26" spans="2:10" ht="27" customHeight="1" x14ac:dyDescent="0.3">
      <c r="B26" s="30"/>
      <c r="E26" s="21" t="s">
        <v>209</v>
      </c>
      <c r="F26" s="17" t="s">
        <v>210</v>
      </c>
      <c r="G26" s="17">
        <v>329</v>
      </c>
      <c r="H26" s="32">
        <v>8.9999999999999993E-3</v>
      </c>
      <c r="I26" s="17">
        <v>327</v>
      </c>
      <c r="J26" s="32">
        <v>8.9999999999999993E-3</v>
      </c>
    </row>
    <row r="27" spans="2:10" ht="27" customHeight="1" x14ac:dyDescent="0.2">
      <c r="E27" s="21" t="s">
        <v>211</v>
      </c>
      <c r="F27" s="17" t="s">
        <v>212</v>
      </c>
      <c r="G27" s="17">
        <v>44</v>
      </c>
      <c r="H27" s="32">
        <v>1E-3</v>
      </c>
      <c r="I27" s="17">
        <v>44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469</v>
      </c>
      <c r="H28" s="32">
        <v>1.2E-2</v>
      </c>
      <c r="I28" s="17">
        <v>465</v>
      </c>
      <c r="J28" s="32">
        <v>1.2E-2</v>
      </c>
    </row>
    <row r="29" spans="2:10" ht="27" customHeight="1" x14ac:dyDescent="0.2">
      <c r="E29" s="21" t="s">
        <v>215</v>
      </c>
      <c r="F29" s="17" t="s">
        <v>216</v>
      </c>
      <c r="G29" s="17">
        <v>306</v>
      </c>
      <c r="H29" s="32">
        <v>8.0000000000000002E-3</v>
      </c>
      <c r="I29" s="17">
        <v>304</v>
      </c>
      <c r="J29" s="32">
        <v>8.0000000000000002E-3</v>
      </c>
    </row>
    <row r="30" spans="2:10" ht="27" customHeight="1" x14ac:dyDescent="0.2">
      <c r="E30" s="21" t="s">
        <v>217</v>
      </c>
      <c r="F30" s="17" t="s">
        <v>218</v>
      </c>
      <c r="G30" s="17">
        <v>649</v>
      </c>
      <c r="H30" s="32">
        <v>1.7000000000000001E-2</v>
      </c>
      <c r="I30" s="17">
        <v>644</v>
      </c>
      <c r="J30" s="32">
        <v>1.7000000000000001E-2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1535</v>
      </c>
      <c r="H31" s="32">
        <v>0.04</v>
      </c>
      <c r="I31" s="17">
        <v>1523</v>
      </c>
      <c r="J31" s="32">
        <v>0.04</v>
      </c>
    </row>
    <row r="32" spans="2:10" ht="27" customHeight="1" x14ac:dyDescent="0.2">
      <c r="E32" s="22" t="s">
        <v>221</v>
      </c>
      <c r="F32" s="19" t="s">
        <v>222</v>
      </c>
      <c r="G32" s="19">
        <v>38625</v>
      </c>
      <c r="H32" s="20">
        <v>1.0009999999999999</v>
      </c>
      <c r="I32" s="19">
        <v>38325</v>
      </c>
      <c r="J32" s="20">
        <v>1.0009999999999999</v>
      </c>
    </row>
    <row r="34" spans="5:5" ht="14.25" customHeight="1" x14ac:dyDescent="0.3">
      <c r="E34" s="12" t="s">
        <v>5</v>
      </c>
    </row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</sheetData>
  <mergeCells count="1">
    <mergeCell ref="C3:F3"/>
  </mergeCells>
  <conditionalFormatting sqref="F7:J7">
    <cfRule type="containsText" dxfId="109" priority="2" stopIfTrue="1" operator="containsText" text="isflsh">
      <formula>NOT(ISERROR(SEARCH("isflsh",F7)))</formula>
    </cfRule>
  </conditionalFormatting>
  <conditionalFormatting sqref="E7">
    <cfRule type="containsText" dxfId="10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0"/>
  <sheetViews>
    <sheetView showGridLines="0" zoomScale="80" zoomScaleNormal="80" zoomScaleSheetLayoutView="40" workbookViewId="0">
      <selection activeCell="D8" sqref="D8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64</v>
      </c>
      <c r="D3" s="35"/>
      <c r="E3" s="35"/>
      <c r="F3" s="35"/>
    </row>
    <row r="4" spans="2:10" ht="22.5" customHeight="1" x14ac:dyDescent="0.25">
      <c r="C4" s="13" t="s">
        <v>8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8417</v>
      </c>
      <c r="H8" s="32">
        <v>0.05</v>
      </c>
      <c r="I8" s="17">
        <v>9431</v>
      </c>
      <c r="J8" s="32">
        <v>0.05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1738</v>
      </c>
      <c r="H9" s="32">
        <v>0.01</v>
      </c>
      <c r="I9" s="17">
        <v>1948</v>
      </c>
      <c r="J9" s="32">
        <v>0.01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4124</v>
      </c>
      <c r="H10" s="32">
        <v>2.5000000000000001E-2</v>
      </c>
      <c r="I10" s="17">
        <v>4621</v>
      </c>
      <c r="J10" s="32">
        <v>2.5000000000000001E-2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5606</v>
      </c>
      <c r="H11" s="32">
        <v>3.4000000000000002E-2</v>
      </c>
      <c r="I11" s="17">
        <v>6281</v>
      </c>
      <c r="J11" s="32">
        <v>3.4000000000000002E-2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3184</v>
      </c>
      <c r="H12" s="32">
        <v>1.9E-2</v>
      </c>
      <c r="I12" s="17">
        <v>3568</v>
      </c>
      <c r="J12" s="32">
        <v>1.9E-2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9686</v>
      </c>
      <c r="H13" s="32">
        <v>5.8000000000000003E-2</v>
      </c>
      <c r="I13" s="17">
        <v>10852</v>
      </c>
      <c r="J13" s="32">
        <v>5.8000000000000003E-2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6147</v>
      </c>
      <c r="H14" s="32">
        <v>3.6999999999999998E-2</v>
      </c>
      <c r="I14" s="17">
        <v>6887</v>
      </c>
      <c r="J14" s="32">
        <v>3.6999999999999998E-2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13056</v>
      </c>
      <c r="H15" s="32">
        <v>7.8E-2</v>
      </c>
      <c r="I15" s="17">
        <v>14629</v>
      </c>
      <c r="J15" s="32">
        <v>7.8E-2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16817</v>
      </c>
      <c r="H16" s="32">
        <v>0.10100000000000001</v>
      </c>
      <c r="I16" s="17">
        <v>18842</v>
      </c>
      <c r="J16" s="32">
        <v>0.10100000000000001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10493</v>
      </c>
      <c r="H17" s="32">
        <v>6.3E-2</v>
      </c>
      <c r="I17" s="17">
        <v>11756</v>
      </c>
      <c r="J17" s="32">
        <v>6.3E-2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5907</v>
      </c>
      <c r="H18" s="32">
        <v>3.5000000000000003E-2</v>
      </c>
      <c r="I18" s="17">
        <v>6619</v>
      </c>
      <c r="J18" s="32">
        <v>3.5000000000000003E-2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9313</v>
      </c>
      <c r="H19" s="32">
        <v>5.6000000000000001E-2</v>
      </c>
      <c r="I19" s="17">
        <v>10435</v>
      </c>
      <c r="J19" s="32">
        <v>5.6000000000000001E-2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14165</v>
      </c>
      <c r="H20" s="32">
        <v>8.5000000000000006E-2</v>
      </c>
      <c r="I20" s="17">
        <v>15871</v>
      </c>
      <c r="J20" s="32">
        <v>8.5000000000000006E-2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10874</v>
      </c>
      <c r="H21" s="32">
        <v>6.5000000000000002E-2</v>
      </c>
      <c r="I21" s="17">
        <v>12184</v>
      </c>
      <c r="J21" s="32">
        <v>6.5000000000000002E-2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10768</v>
      </c>
      <c r="H22" s="32">
        <v>6.4000000000000001E-2</v>
      </c>
      <c r="I22" s="17">
        <v>12065</v>
      </c>
      <c r="J22" s="32">
        <v>6.4000000000000001E-2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1224</v>
      </c>
      <c r="H23" s="32">
        <v>7.0000000000000001E-3</v>
      </c>
      <c r="I23" s="17">
        <v>1371</v>
      </c>
      <c r="J23" s="32">
        <v>7.0000000000000001E-3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12542</v>
      </c>
      <c r="H24" s="32">
        <v>7.4999999999999997E-2</v>
      </c>
      <c r="I24" s="17">
        <v>14052</v>
      </c>
      <c r="J24" s="32">
        <v>7.4999999999999997E-2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1871</v>
      </c>
      <c r="H25" s="32">
        <v>1.0999999999999999E-2</v>
      </c>
      <c r="I25" s="17">
        <v>2097</v>
      </c>
      <c r="J25" s="32">
        <v>1.0999999999999999E-2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1224</v>
      </c>
      <c r="H26" s="32">
        <v>7.0000000000000001E-3</v>
      </c>
      <c r="I26" s="17">
        <v>1371</v>
      </c>
      <c r="J26" s="32">
        <v>7.0000000000000001E-3</v>
      </c>
    </row>
    <row r="27" spans="2:10" ht="27" customHeight="1" x14ac:dyDescent="0.2">
      <c r="B27" s="8"/>
      <c r="C27" s="8"/>
      <c r="D27" s="8"/>
      <c r="E27" s="21" t="s">
        <v>211</v>
      </c>
      <c r="F27" s="17" t="s">
        <v>212</v>
      </c>
      <c r="G27" s="17">
        <v>2794</v>
      </c>
      <c r="H27" s="32">
        <v>1.7000000000000001E-2</v>
      </c>
      <c r="I27" s="17">
        <v>3130</v>
      </c>
      <c r="J27" s="32">
        <v>1.7000000000000001E-2</v>
      </c>
    </row>
    <row r="28" spans="2:10" ht="27" customHeight="1" x14ac:dyDescent="0.2">
      <c r="E28" s="21" t="s">
        <v>213</v>
      </c>
      <c r="F28" s="17" t="s">
        <v>214</v>
      </c>
      <c r="G28" s="17">
        <v>2297</v>
      </c>
      <c r="H28" s="32">
        <v>1.4E-2</v>
      </c>
      <c r="I28" s="17">
        <v>2574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9003</v>
      </c>
      <c r="H29" s="32">
        <v>5.3999999999999999E-2</v>
      </c>
      <c r="I29" s="17">
        <v>10087</v>
      </c>
      <c r="J29" s="32">
        <v>5.3999999999999999E-2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4825</v>
      </c>
      <c r="H30" s="32">
        <v>2.9000000000000001E-2</v>
      </c>
      <c r="I30" s="17">
        <v>5406</v>
      </c>
      <c r="J30" s="32">
        <v>2.9000000000000001E-2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1073</v>
      </c>
      <c r="H31" s="32">
        <v>6.0000000000000001E-3</v>
      </c>
      <c r="I31" s="17">
        <v>1202</v>
      </c>
      <c r="J31" s="32">
        <v>6.0000000000000001E-3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167148</v>
      </c>
      <c r="H32" s="20">
        <v>1</v>
      </c>
      <c r="I32" s="19">
        <v>187279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spans="2:2" ht="24" customHeight="1" x14ac:dyDescent="0.2"/>
    <row r="50" spans="2:2" ht="15.75" customHeight="1" x14ac:dyDescent="0.2">
      <c r="B50" s="5" t="s">
        <v>28</v>
      </c>
    </row>
  </sheetData>
  <mergeCells count="1">
    <mergeCell ref="C3:F3"/>
  </mergeCells>
  <conditionalFormatting sqref="F7:J7">
    <cfRule type="containsText" dxfId="107" priority="2" stopIfTrue="1" operator="containsText" text="isflsh">
      <formula>NOT(ISERROR(SEARCH("isflsh",F7)))</formula>
    </cfRule>
  </conditionalFormatting>
  <conditionalFormatting sqref="E7">
    <cfRule type="containsText" dxfId="10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D7" sqref="D7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D1" s="29"/>
      <c r="E1" s="29"/>
    </row>
    <row r="2" spans="2:10" ht="21" customHeight="1" x14ac:dyDescent="0.2"/>
    <row r="3" spans="2:10" ht="22.5" customHeight="1" x14ac:dyDescent="0.25">
      <c r="C3" s="35" t="s">
        <v>65</v>
      </c>
      <c r="D3" s="35"/>
      <c r="E3" s="35"/>
      <c r="F3" s="35"/>
    </row>
    <row r="4" spans="2:10" ht="22.5" customHeight="1" x14ac:dyDescent="0.25">
      <c r="C4" s="13" t="s">
        <v>9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D6" s="5"/>
      <c r="E6" s="5"/>
    </row>
    <row r="7" spans="2:10" ht="27" customHeight="1" x14ac:dyDescent="0.3">
      <c r="C7" s="23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C8" s="23"/>
      <c r="D8" s="5"/>
      <c r="E8" s="21" t="s">
        <v>173</v>
      </c>
      <c r="F8" s="17" t="s">
        <v>174</v>
      </c>
      <c r="G8" s="17">
        <v>9235</v>
      </c>
      <c r="H8" s="32">
        <v>5.1999999999999998E-2</v>
      </c>
      <c r="I8" s="17">
        <v>8981</v>
      </c>
      <c r="J8" s="32">
        <v>5.1999999999999998E-2</v>
      </c>
    </row>
    <row r="9" spans="2:10" ht="27" customHeight="1" x14ac:dyDescent="0.3">
      <c r="C9" s="23"/>
      <c r="D9" s="5"/>
      <c r="E9" s="21" t="s">
        <v>175</v>
      </c>
      <c r="F9" s="17" t="s">
        <v>176</v>
      </c>
      <c r="G9" s="17">
        <v>653</v>
      </c>
      <c r="H9" s="32">
        <v>4.0000000000000001E-3</v>
      </c>
      <c r="I9" s="17">
        <v>635</v>
      </c>
      <c r="J9" s="32">
        <v>4.0000000000000001E-3</v>
      </c>
    </row>
    <row r="10" spans="2:10" ht="27" customHeight="1" x14ac:dyDescent="0.3">
      <c r="C10" s="23"/>
      <c r="D10" s="5"/>
      <c r="E10" s="21" t="s">
        <v>177</v>
      </c>
      <c r="F10" s="17" t="s">
        <v>178</v>
      </c>
      <c r="G10" s="17">
        <v>1577</v>
      </c>
      <c r="H10" s="32">
        <v>8.9999999999999993E-3</v>
      </c>
      <c r="I10" s="17">
        <v>1534</v>
      </c>
      <c r="J10" s="32">
        <v>8.9999999999999993E-3</v>
      </c>
    </row>
    <row r="11" spans="2:10" ht="27" customHeight="1" x14ac:dyDescent="0.3">
      <c r="C11" s="23"/>
      <c r="D11" s="5"/>
      <c r="E11" s="21" t="s">
        <v>179</v>
      </c>
      <c r="F11" s="17" t="s">
        <v>180</v>
      </c>
      <c r="G11" s="17">
        <v>1248</v>
      </c>
      <c r="H11" s="32">
        <v>7.0000000000000001E-3</v>
      </c>
      <c r="I11" s="17">
        <v>1214</v>
      </c>
      <c r="J11" s="32">
        <v>7.0000000000000001E-3</v>
      </c>
    </row>
    <row r="12" spans="2:10" ht="27" customHeight="1" x14ac:dyDescent="0.3">
      <c r="C12" s="23"/>
      <c r="D12" s="5"/>
      <c r="E12" s="21" t="s">
        <v>181</v>
      </c>
      <c r="F12" s="17" t="s">
        <v>182</v>
      </c>
      <c r="G12" s="17">
        <v>2130</v>
      </c>
      <c r="H12" s="32">
        <v>1.2E-2</v>
      </c>
      <c r="I12" s="17">
        <v>2071</v>
      </c>
      <c r="J12" s="32">
        <v>1.2E-2</v>
      </c>
    </row>
    <row r="13" spans="2:10" ht="27" customHeight="1" x14ac:dyDescent="0.3">
      <c r="C13" s="23"/>
      <c r="D13" s="5"/>
      <c r="E13" s="21" t="s">
        <v>183</v>
      </c>
      <c r="F13" s="17" t="s">
        <v>184</v>
      </c>
      <c r="G13" s="17">
        <v>3850</v>
      </c>
      <c r="H13" s="32">
        <v>2.1999999999999999E-2</v>
      </c>
      <c r="I13" s="17">
        <v>3745</v>
      </c>
      <c r="J13" s="32">
        <v>2.1999999999999999E-2</v>
      </c>
    </row>
    <row r="14" spans="2:10" ht="27" customHeight="1" x14ac:dyDescent="0.3">
      <c r="C14" s="23"/>
      <c r="D14" s="5"/>
      <c r="E14" s="21" t="s">
        <v>185</v>
      </c>
      <c r="F14" s="17" t="s">
        <v>186</v>
      </c>
      <c r="G14" s="17">
        <v>5264</v>
      </c>
      <c r="H14" s="32">
        <v>0.03</v>
      </c>
      <c r="I14" s="17">
        <v>5120</v>
      </c>
      <c r="J14" s="32">
        <v>0.03</v>
      </c>
    </row>
    <row r="15" spans="2:10" ht="27" customHeight="1" x14ac:dyDescent="0.3">
      <c r="C15" s="23"/>
      <c r="D15" s="5"/>
      <c r="E15" s="21" t="s">
        <v>187</v>
      </c>
      <c r="F15" s="17" t="s">
        <v>188</v>
      </c>
      <c r="G15" s="17">
        <v>4417</v>
      </c>
      <c r="H15" s="32">
        <v>2.5000000000000001E-2</v>
      </c>
      <c r="I15" s="17">
        <v>4295</v>
      </c>
      <c r="J15" s="32">
        <v>2.5000000000000001E-2</v>
      </c>
    </row>
    <row r="16" spans="2:10" ht="27" customHeight="1" x14ac:dyDescent="0.3">
      <c r="C16" s="23"/>
      <c r="D16" s="5"/>
      <c r="E16" s="21" t="s">
        <v>189</v>
      </c>
      <c r="F16" s="17" t="s">
        <v>190</v>
      </c>
      <c r="G16" s="17">
        <v>62226</v>
      </c>
      <c r="H16" s="32">
        <v>0.35</v>
      </c>
      <c r="I16" s="17">
        <v>60520</v>
      </c>
      <c r="J16" s="32">
        <v>0.35</v>
      </c>
    </row>
    <row r="17" spans="2:10" ht="27" customHeight="1" x14ac:dyDescent="0.3">
      <c r="C17" s="23"/>
      <c r="D17" s="5"/>
      <c r="E17" s="21" t="s">
        <v>191</v>
      </c>
      <c r="F17" s="17" t="s">
        <v>192</v>
      </c>
      <c r="G17" s="17">
        <v>3721</v>
      </c>
      <c r="H17" s="32">
        <v>2.1000000000000001E-2</v>
      </c>
      <c r="I17" s="17">
        <v>3619</v>
      </c>
      <c r="J17" s="32">
        <v>2.1000000000000001E-2</v>
      </c>
    </row>
    <row r="18" spans="2:10" ht="27" customHeight="1" x14ac:dyDescent="0.3">
      <c r="C18" s="23"/>
      <c r="D18" s="5"/>
      <c r="E18" s="21" t="s">
        <v>193</v>
      </c>
      <c r="F18" s="17" t="s">
        <v>194</v>
      </c>
      <c r="G18" s="17">
        <v>5420</v>
      </c>
      <c r="H18" s="32">
        <v>3.1E-2</v>
      </c>
      <c r="I18" s="17">
        <v>5271</v>
      </c>
      <c r="J18" s="32">
        <v>3.1E-2</v>
      </c>
    </row>
    <row r="19" spans="2:10" ht="27" customHeight="1" x14ac:dyDescent="0.3">
      <c r="C19" s="23"/>
      <c r="D19" s="5"/>
      <c r="E19" s="21" t="s">
        <v>195</v>
      </c>
      <c r="F19" s="17" t="s">
        <v>196</v>
      </c>
      <c r="G19" s="17">
        <v>3542</v>
      </c>
      <c r="H19" s="32">
        <v>0.02</v>
      </c>
      <c r="I19" s="17">
        <v>3445</v>
      </c>
      <c r="J19" s="32">
        <v>0.02</v>
      </c>
    </row>
    <row r="20" spans="2:10" ht="27" customHeight="1" x14ac:dyDescent="0.3">
      <c r="C20" s="23"/>
      <c r="D20" s="5"/>
      <c r="E20" s="21" t="s">
        <v>197</v>
      </c>
      <c r="F20" s="17" t="s">
        <v>198</v>
      </c>
      <c r="G20" s="17">
        <v>10374</v>
      </c>
      <c r="H20" s="32">
        <v>5.8000000000000003E-2</v>
      </c>
      <c r="I20" s="17">
        <v>10089</v>
      </c>
      <c r="J20" s="32">
        <v>5.8000000000000003E-2</v>
      </c>
    </row>
    <row r="21" spans="2:10" ht="27" customHeight="1" x14ac:dyDescent="0.3">
      <c r="C21" s="23"/>
      <c r="D21" s="5"/>
      <c r="E21" s="21" t="s">
        <v>199</v>
      </c>
      <c r="F21" s="17" t="s">
        <v>200</v>
      </c>
      <c r="G21" s="17">
        <v>1698</v>
      </c>
      <c r="H21" s="32">
        <v>0.01</v>
      </c>
      <c r="I21" s="17">
        <v>1651</v>
      </c>
      <c r="J21" s="32">
        <v>0.01</v>
      </c>
    </row>
    <row r="22" spans="2:10" ht="27" customHeight="1" x14ac:dyDescent="0.3">
      <c r="C22" s="23"/>
      <c r="D22" s="5"/>
      <c r="E22" s="21" t="s">
        <v>201</v>
      </c>
      <c r="F22" s="17" t="s">
        <v>202</v>
      </c>
      <c r="G22" s="17">
        <v>2183</v>
      </c>
      <c r="H22" s="32">
        <v>1.2E-2</v>
      </c>
      <c r="I22" s="17">
        <v>2124</v>
      </c>
      <c r="J22" s="32">
        <v>1.2E-2</v>
      </c>
    </row>
    <row r="23" spans="2:10" ht="27" customHeight="1" x14ac:dyDescent="0.3">
      <c r="C23" s="23"/>
      <c r="D23" s="5"/>
      <c r="E23" s="21" t="s">
        <v>203</v>
      </c>
      <c r="F23" s="17" t="s">
        <v>204</v>
      </c>
      <c r="G23" s="17">
        <v>1220</v>
      </c>
      <c r="H23" s="32">
        <v>7.0000000000000001E-3</v>
      </c>
      <c r="I23" s="17">
        <v>1187</v>
      </c>
      <c r="J23" s="32">
        <v>7.0000000000000001E-3</v>
      </c>
    </row>
    <row r="24" spans="2:10" ht="27" customHeight="1" x14ac:dyDescent="0.3">
      <c r="C24" s="23"/>
      <c r="D24" s="5"/>
      <c r="E24" s="21" t="s">
        <v>205</v>
      </c>
      <c r="F24" s="17" t="s">
        <v>206</v>
      </c>
      <c r="G24" s="17">
        <v>44886</v>
      </c>
      <c r="H24" s="32">
        <v>0.253</v>
      </c>
      <c r="I24" s="17">
        <v>43654</v>
      </c>
      <c r="J24" s="32">
        <v>0.253</v>
      </c>
    </row>
    <row r="25" spans="2:10" ht="27" customHeight="1" x14ac:dyDescent="0.3">
      <c r="C25" s="23"/>
      <c r="D25" s="5"/>
      <c r="E25" s="21" t="s">
        <v>207</v>
      </c>
      <c r="F25" s="17" t="s">
        <v>208</v>
      </c>
      <c r="G25" s="17">
        <v>5152</v>
      </c>
      <c r="H25" s="32">
        <v>2.9000000000000001E-2</v>
      </c>
      <c r="I25" s="17">
        <v>5010</v>
      </c>
      <c r="J25" s="32">
        <v>2.9000000000000001E-2</v>
      </c>
    </row>
    <row r="26" spans="2:10" ht="27" customHeight="1" x14ac:dyDescent="0.3">
      <c r="C26" s="23"/>
      <c r="D26" s="5"/>
      <c r="E26" s="21" t="s">
        <v>209</v>
      </c>
      <c r="F26" s="17" t="s">
        <v>210</v>
      </c>
      <c r="G26" s="17">
        <v>934</v>
      </c>
      <c r="H26" s="32">
        <v>5.0000000000000001E-3</v>
      </c>
      <c r="I26" s="17">
        <v>908</v>
      </c>
      <c r="J26" s="32">
        <v>5.0000000000000001E-3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468</v>
      </c>
      <c r="H27" s="32">
        <v>3.0000000000000001E-3</v>
      </c>
      <c r="I27" s="17">
        <v>455</v>
      </c>
      <c r="J27" s="32">
        <v>3.0000000000000001E-3</v>
      </c>
    </row>
    <row r="28" spans="2:10" ht="27" customHeight="1" x14ac:dyDescent="0.2">
      <c r="B28" s="5"/>
      <c r="E28" s="21" t="s">
        <v>213</v>
      </c>
      <c r="F28" s="17" t="s">
        <v>214</v>
      </c>
      <c r="G28" s="17">
        <v>545</v>
      </c>
      <c r="H28" s="32">
        <v>3.0000000000000001E-3</v>
      </c>
      <c r="I28" s="17">
        <v>530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1079</v>
      </c>
      <c r="H29" s="32">
        <v>6.0000000000000001E-3</v>
      </c>
      <c r="I29" s="17">
        <v>1049</v>
      </c>
      <c r="J29" s="32">
        <v>6.0000000000000001E-3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3264</v>
      </c>
      <c r="H30" s="32">
        <v>1.7999999999999999E-2</v>
      </c>
      <c r="I30" s="17">
        <v>3175</v>
      </c>
      <c r="J30" s="32">
        <v>1.7999999999999999E-2</v>
      </c>
    </row>
    <row r="31" spans="2:10" ht="27" customHeight="1" x14ac:dyDescent="0.2">
      <c r="E31" s="21" t="s">
        <v>219</v>
      </c>
      <c r="F31" s="17" t="s">
        <v>220</v>
      </c>
      <c r="G31" s="17">
        <v>2555</v>
      </c>
      <c r="H31" s="32">
        <v>1.4E-2</v>
      </c>
      <c r="I31" s="17">
        <v>2484</v>
      </c>
      <c r="J31" s="32">
        <v>1.4E-2</v>
      </c>
    </row>
    <row r="32" spans="2:10" ht="27" customHeight="1" x14ac:dyDescent="0.2">
      <c r="E32" s="22" t="s">
        <v>221</v>
      </c>
      <c r="F32" s="19" t="s">
        <v>222</v>
      </c>
      <c r="G32" s="19">
        <v>177641</v>
      </c>
      <c r="H32" s="20">
        <v>1.0009999999999999</v>
      </c>
      <c r="I32" s="19">
        <v>172766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1">
    <mergeCell ref="C3:F3"/>
  </mergeCells>
  <conditionalFormatting sqref="F7:J7">
    <cfRule type="containsText" dxfId="105" priority="2" stopIfTrue="1" operator="containsText" text="isflsh">
      <formula>NOT(ISERROR(SEARCH("isflsh",F7)))</formula>
    </cfRule>
  </conditionalFormatting>
  <conditionalFormatting sqref="E7">
    <cfRule type="containsText" dxfId="10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4" sqref="F4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66</v>
      </c>
      <c r="D3" s="35"/>
      <c r="E3" s="35"/>
      <c r="F3" s="35"/>
    </row>
    <row r="4" spans="2:10" ht="22.5" customHeight="1" x14ac:dyDescent="0.25">
      <c r="C4" s="13" t="s">
        <v>10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23160</v>
      </c>
      <c r="H8" s="32">
        <v>5.2999999999999999E-2</v>
      </c>
      <c r="I8" s="17">
        <v>22989</v>
      </c>
      <c r="J8" s="32">
        <v>5.2999999999999999E-2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6695</v>
      </c>
      <c r="H9" s="32">
        <v>1.4999999999999999E-2</v>
      </c>
      <c r="I9" s="17">
        <v>6538</v>
      </c>
      <c r="J9" s="32">
        <v>1.4999999999999999E-2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9737</v>
      </c>
      <c r="H10" s="32">
        <v>2.1999999999999999E-2</v>
      </c>
      <c r="I10" s="17">
        <v>10304</v>
      </c>
      <c r="J10" s="32">
        <v>2.4E-2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6908</v>
      </c>
      <c r="H11" s="32">
        <v>1.6E-2</v>
      </c>
      <c r="I11" s="17">
        <v>7693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12057</v>
      </c>
      <c r="H12" s="32">
        <v>2.8000000000000001E-2</v>
      </c>
      <c r="I12" s="17">
        <v>12813</v>
      </c>
      <c r="J12" s="32">
        <v>0.03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17209</v>
      </c>
      <c r="H13" s="32">
        <v>3.9E-2</v>
      </c>
      <c r="I13" s="17">
        <v>17533</v>
      </c>
      <c r="J13" s="32">
        <v>4.1000000000000002E-2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22942</v>
      </c>
      <c r="H14" s="32">
        <v>5.1999999999999998E-2</v>
      </c>
      <c r="I14" s="17">
        <v>25031</v>
      </c>
      <c r="J14" s="32">
        <v>5.8000000000000003E-2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22735</v>
      </c>
      <c r="H15" s="32">
        <v>5.1999999999999998E-2</v>
      </c>
      <c r="I15" s="17">
        <v>18114</v>
      </c>
      <c r="J15" s="32">
        <v>4.2000000000000003E-2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67278</v>
      </c>
      <c r="H16" s="32">
        <v>0.154</v>
      </c>
      <c r="I16" s="17">
        <v>64262</v>
      </c>
      <c r="J16" s="32">
        <v>0.14899999999999999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14303</v>
      </c>
      <c r="H17" s="32">
        <v>3.3000000000000002E-2</v>
      </c>
      <c r="I17" s="17">
        <v>14993</v>
      </c>
      <c r="J17" s="32">
        <v>3.5000000000000003E-2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18144</v>
      </c>
      <c r="H18" s="32">
        <v>4.1000000000000002E-2</v>
      </c>
      <c r="I18" s="17">
        <v>20301</v>
      </c>
      <c r="J18" s="32">
        <v>4.7E-2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21230</v>
      </c>
      <c r="H19" s="32">
        <v>4.9000000000000002E-2</v>
      </c>
      <c r="I19" s="17">
        <v>20241</v>
      </c>
      <c r="J19" s="32">
        <v>4.7E-2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47559</v>
      </c>
      <c r="H20" s="32">
        <v>0.109</v>
      </c>
      <c r="I20" s="17">
        <v>41409</v>
      </c>
      <c r="J20" s="32">
        <v>9.6000000000000002E-2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8276</v>
      </c>
      <c r="H21" s="32">
        <v>1.9E-2</v>
      </c>
      <c r="I21" s="17">
        <v>8370</v>
      </c>
      <c r="J21" s="32">
        <v>1.9E-2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8417</v>
      </c>
      <c r="H22" s="32">
        <v>1.9E-2</v>
      </c>
      <c r="I22" s="17">
        <v>8431</v>
      </c>
      <c r="J22" s="32">
        <v>0.02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5790</v>
      </c>
      <c r="H23" s="32">
        <v>1.2999999999999999E-2</v>
      </c>
      <c r="I23" s="17">
        <v>5712</v>
      </c>
      <c r="J23" s="32">
        <v>1.2999999999999999E-2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64376</v>
      </c>
      <c r="H24" s="32">
        <v>0.14699999999999999</v>
      </c>
      <c r="I24" s="17">
        <v>67604</v>
      </c>
      <c r="J24" s="32">
        <v>0.156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15997</v>
      </c>
      <c r="H25" s="32">
        <v>3.6999999999999998E-2</v>
      </c>
      <c r="I25" s="17">
        <v>16803</v>
      </c>
      <c r="J25" s="32">
        <v>3.9E-2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5907</v>
      </c>
      <c r="H26" s="32">
        <v>1.2999999999999999E-2</v>
      </c>
      <c r="I26" s="17">
        <v>6160</v>
      </c>
      <c r="J26" s="32">
        <v>1.4E-2</v>
      </c>
    </row>
    <row r="27" spans="2:10" ht="27" customHeight="1" x14ac:dyDescent="0.2">
      <c r="E27" s="21" t="s">
        <v>211</v>
      </c>
      <c r="F27" s="17" t="s">
        <v>212</v>
      </c>
      <c r="G27" s="17">
        <v>2837</v>
      </c>
      <c r="H27" s="32">
        <v>6.0000000000000001E-3</v>
      </c>
      <c r="I27" s="17">
        <v>2547</v>
      </c>
      <c r="J27" s="32">
        <v>6.0000000000000001E-3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7266</v>
      </c>
      <c r="H28" s="32">
        <v>1.7000000000000001E-2</v>
      </c>
      <c r="I28" s="17">
        <v>7001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6488</v>
      </c>
      <c r="H29" s="32">
        <v>1.4999999999999999E-2</v>
      </c>
      <c r="I29" s="17">
        <v>6268</v>
      </c>
      <c r="J29" s="32">
        <v>1.4999999999999999E-2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13473</v>
      </c>
      <c r="H30" s="32">
        <v>3.1E-2</v>
      </c>
      <c r="I30" s="17">
        <v>12198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8901</v>
      </c>
      <c r="H31" s="32">
        <v>0.02</v>
      </c>
      <c r="I31" s="17">
        <v>8757</v>
      </c>
      <c r="J31" s="32">
        <v>0.02</v>
      </c>
    </row>
    <row r="32" spans="2:10" ht="27" customHeight="1" x14ac:dyDescent="0.2">
      <c r="E32" s="22" t="s">
        <v>221</v>
      </c>
      <c r="F32" s="19" t="s">
        <v>222</v>
      </c>
      <c r="G32" s="19">
        <v>437685</v>
      </c>
      <c r="H32" s="20">
        <v>1</v>
      </c>
      <c r="I32" s="19">
        <v>432072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1">
    <mergeCell ref="C3:F3"/>
  </mergeCells>
  <conditionalFormatting sqref="F7:J7">
    <cfRule type="containsText" dxfId="103" priority="2" stopIfTrue="1" operator="containsText" text="isflsh">
      <formula>NOT(ISERROR(SEARCH("isflsh",F7)))</formula>
    </cfRule>
  </conditionalFormatting>
  <conditionalFormatting sqref="E7">
    <cfRule type="containsText" dxfId="10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5"/>
  <sheetViews>
    <sheetView showGridLines="0" zoomScale="80" zoomScaleNormal="80" zoomScaleSheetLayoutView="40" workbookViewId="0">
      <selection activeCell="E5" sqref="E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67</v>
      </c>
      <c r="D3" s="35"/>
      <c r="E3" s="35"/>
      <c r="F3" s="35"/>
    </row>
    <row r="4" spans="2:10" ht="22.5" customHeight="1" x14ac:dyDescent="0.25">
      <c r="C4" s="13" t="s">
        <v>11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24064</v>
      </c>
      <c r="H8" s="32">
        <v>4.5999999999999999E-2</v>
      </c>
      <c r="I8" s="17">
        <v>23988</v>
      </c>
      <c r="J8" s="32">
        <v>4.5999999999999999E-2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2102</v>
      </c>
      <c r="H9" s="32">
        <v>4.0000000000000001E-3</v>
      </c>
      <c r="I9" s="17">
        <v>2096</v>
      </c>
      <c r="J9" s="32">
        <v>4.0000000000000001E-3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4718</v>
      </c>
      <c r="H10" s="32">
        <v>8.9999999999999993E-3</v>
      </c>
      <c r="I10" s="17">
        <v>4703</v>
      </c>
      <c r="J10" s="32">
        <v>8.9999999999999993E-3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4059</v>
      </c>
      <c r="H11" s="32">
        <v>8.0000000000000002E-3</v>
      </c>
      <c r="I11" s="17">
        <v>4046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5612</v>
      </c>
      <c r="H12" s="32">
        <v>1.0999999999999999E-2</v>
      </c>
      <c r="I12" s="17">
        <v>5594</v>
      </c>
      <c r="J12" s="32">
        <v>1.0999999999999999E-2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11198</v>
      </c>
      <c r="H13" s="32">
        <v>2.1000000000000001E-2</v>
      </c>
      <c r="I13" s="17">
        <v>11162</v>
      </c>
      <c r="J13" s="32">
        <v>2.1000000000000001E-2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14322</v>
      </c>
      <c r="H14" s="32">
        <v>2.7E-2</v>
      </c>
      <c r="I14" s="17">
        <v>14277</v>
      </c>
      <c r="J14" s="32">
        <v>2.7E-2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18891</v>
      </c>
      <c r="H15" s="32">
        <v>3.5999999999999997E-2</v>
      </c>
      <c r="I15" s="17">
        <v>18831</v>
      </c>
      <c r="J15" s="32">
        <v>3.5999999999999997E-2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186183</v>
      </c>
      <c r="H16" s="32">
        <v>0.35699999999999998</v>
      </c>
      <c r="I16" s="17">
        <v>185596</v>
      </c>
      <c r="J16" s="32">
        <v>0.35699999999999998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11803</v>
      </c>
      <c r="H17" s="32">
        <v>2.3E-2</v>
      </c>
      <c r="I17" s="17">
        <v>11766</v>
      </c>
      <c r="J17" s="32">
        <v>2.3E-2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17264</v>
      </c>
      <c r="H18" s="32">
        <v>3.3000000000000002E-2</v>
      </c>
      <c r="I18" s="17">
        <v>17210</v>
      </c>
      <c r="J18" s="32">
        <v>3.3000000000000002E-2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13052</v>
      </c>
      <c r="H19" s="32">
        <v>2.5000000000000001E-2</v>
      </c>
      <c r="I19" s="17">
        <v>13011</v>
      </c>
      <c r="J19" s="32">
        <v>2.5000000000000001E-2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31689</v>
      </c>
      <c r="H20" s="32">
        <v>6.0999999999999999E-2</v>
      </c>
      <c r="I20" s="17">
        <v>31589</v>
      </c>
      <c r="J20" s="32">
        <v>6.0999999999999999E-2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7528</v>
      </c>
      <c r="H21" s="32">
        <v>1.4E-2</v>
      </c>
      <c r="I21" s="17">
        <v>7504</v>
      </c>
      <c r="J21" s="32">
        <v>1.4E-2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7034</v>
      </c>
      <c r="H22" s="32">
        <v>1.2999999999999999E-2</v>
      </c>
      <c r="I22" s="17">
        <v>7011</v>
      </c>
      <c r="J22" s="32">
        <v>1.2999999999999999E-2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4474</v>
      </c>
      <c r="H23" s="32">
        <v>8.9999999999999993E-3</v>
      </c>
      <c r="I23" s="17">
        <v>4460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114196</v>
      </c>
      <c r="H24" s="32">
        <v>0.219</v>
      </c>
      <c r="I24" s="17">
        <v>113836</v>
      </c>
      <c r="J24" s="32">
        <v>0.219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14824</v>
      </c>
      <c r="H25" s="32">
        <v>2.8000000000000001E-2</v>
      </c>
      <c r="I25" s="17">
        <v>14777</v>
      </c>
      <c r="J25" s="32">
        <v>2.8000000000000001E-2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3334</v>
      </c>
      <c r="H26" s="32">
        <v>6.0000000000000001E-3</v>
      </c>
      <c r="I26" s="17">
        <v>3323</v>
      </c>
      <c r="J26" s="32">
        <v>6.0000000000000001E-3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1385</v>
      </c>
      <c r="H27" s="32">
        <v>3.0000000000000001E-3</v>
      </c>
      <c r="I27" s="17">
        <v>1380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1606</v>
      </c>
      <c r="H28" s="32">
        <v>3.0000000000000001E-3</v>
      </c>
      <c r="I28" s="17">
        <v>1601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3341</v>
      </c>
      <c r="H29" s="32">
        <v>6.0000000000000001E-3</v>
      </c>
      <c r="I29" s="17">
        <v>3331</v>
      </c>
      <c r="J29" s="32">
        <v>6.0000000000000001E-3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10169</v>
      </c>
      <c r="H30" s="32">
        <v>0.02</v>
      </c>
      <c r="I30" s="17">
        <v>10137</v>
      </c>
      <c r="J30" s="32">
        <v>0.02</v>
      </c>
    </row>
    <row r="31" spans="2:10" ht="27" customHeight="1" x14ac:dyDescent="0.2">
      <c r="E31" s="21" t="s">
        <v>219</v>
      </c>
      <c r="F31" s="17" t="s">
        <v>220</v>
      </c>
      <c r="G31" s="17">
        <v>8455</v>
      </c>
      <c r="H31" s="32">
        <v>1.6E-2</v>
      </c>
      <c r="I31" s="17">
        <v>8428</v>
      </c>
      <c r="J31" s="32">
        <v>1.6E-2</v>
      </c>
    </row>
    <row r="32" spans="2:10" ht="27" customHeight="1" x14ac:dyDescent="0.2">
      <c r="E32" s="22" t="s">
        <v>221</v>
      </c>
      <c r="F32" s="19" t="s">
        <v>222</v>
      </c>
      <c r="G32" s="19">
        <v>521303</v>
      </c>
      <c r="H32" s="20">
        <v>0.998</v>
      </c>
      <c r="I32" s="19">
        <v>519657</v>
      </c>
      <c r="J32" s="20">
        <v>0.998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33" customHeight="1" x14ac:dyDescent="0.2"/>
    <row r="54" ht="24" customHeight="1" x14ac:dyDescent="0.2"/>
    <row r="55" ht="15.75" customHeight="1" x14ac:dyDescent="0.2"/>
  </sheetData>
  <mergeCells count="1">
    <mergeCell ref="C3:F3"/>
  </mergeCells>
  <conditionalFormatting sqref="F7:J7">
    <cfRule type="containsText" dxfId="101" priority="2" stopIfTrue="1" operator="containsText" text="isflsh">
      <formula>NOT(ISERROR(SEARCH("isflsh",F7)))</formula>
    </cfRule>
  </conditionalFormatting>
  <conditionalFormatting sqref="E7">
    <cfRule type="containsText" dxfId="10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68</v>
      </c>
      <c r="D3" s="35"/>
      <c r="E3" s="35"/>
      <c r="F3" s="35"/>
    </row>
    <row r="4" spans="2:10" ht="22.5" customHeight="1" x14ac:dyDescent="0.25">
      <c r="C4" s="13" t="s">
        <v>12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68409</v>
      </c>
      <c r="H8" s="32">
        <v>4.8000000000000001E-2</v>
      </c>
      <c r="I8" s="17">
        <v>71956</v>
      </c>
      <c r="J8" s="32">
        <v>4.9000000000000002E-2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25897</v>
      </c>
      <c r="H9" s="32">
        <v>1.7999999999999999E-2</v>
      </c>
      <c r="I9" s="17">
        <v>27586</v>
      </c>
      <c r="J9" s="32">
        <v>1.9E-2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27954</v>
      </c>
      <c r="H10" s="32">
        <v>1.9E-2</v>
      </c>
      <c r="I10" s="17">
        <v>30508</v>
      </c>
      <c r="J10" s="32">
        <v>2.1000000000000001E-2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21284</v>
      </c>
      <c r="H11" s="32">
        <v>1.4999999999999999E-2</v>
      </c>
      <c r="I11" s="17">
        <v>23897</v>
      </c>
      <c r="J11" s="32">
        <v>1.6E-2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44846</v>
      </c>
      <c r="H12" s="32">
        <v>3.1E-2</v>
      </c>
      <c r="I12" s="17">
        <v>49136</v>
      </c>
      <c r="J12" s="32">
        <v>3.3000000000000002E-2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54710</v>
      </c>
      <c r="H13" s="32">
        <v>3.7999999999999999E-2</v>
      </c>
      <c r="I13" s="17">
        <v>58539</v>
      </c>
      <c r="J13" s="32">
        <v>0.04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67509</v>
      </c>
      <c r="H14" s="32">
        <v>4.7E-2</v>
      </c>
      <c r="I14" s="17">
        <v>75750</v>
      </c>
      <c r="J14" s="32">
        <v>5.0999999999999997E-2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75589</v>
      </c>
      <c r="H15" s="32">
        <v>5.2999999999999999E-2</v>
      </c>
      <c r="I15" s="17">
        <v>66140</v>
      </c>
      <c r="J15" s="32">
        <v>4.4999999999999998E-2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240234</v>
      </c>
      <c r="H16" s="32">
        <v>0.16700000000000001</v>
      </c>
      <c r="I16" s="17">
        <v>234718</v>
      </c>
      <c r="J16" s="32">
        <v>0.16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45136</v>
      </c>
      <c r="H17" s="32">
        <v>3.1E-2</v>
      </c>
      <c r="I17" s="17">
        <v>49747</v>
      </c>
      <c r="J17" s="32">
        <v>3.4000000000000002E-2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65169</v>
      </c>
      <c r="H18" s="32">
        <v>4.4999999999999998E-2</v>
      </c>
      <c r="I18" s="17">
        <v>76189</v>
      </c>
      <c r="J18" s="32">
        <v>5.1999999999999998E-2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78006</v>
      </c>
      <c r="H19" s="32">
        <v>5.3999999999999999E-2</v>
      </c>
      <c r="I19" s="17">
        <v>76926</v>
      </c>
      <c r="J19" s="32">
        <v>5.1999999999999998E-2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149549</v>
      </c>
      <c r="H20" s="32">
        <v>0.104</v>
      </c>
      <c r="I20" s="17">
        <v>133702</v>
      </c>
      <c r="J20" s="32">
        <v>9.0999999999999998E-2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29454</v>
      </c>
      <c r="H21" s="32">
        <v>0.02</v>
      </c>
      <c r="I21" s="17">
        <v>30328</v>
      </c>
      <c r="J21" s="32">
        <v>2.1000000000000001E-2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23196</v>
      </c>
      <c r="H22" s="32">
        <v>1.6E-2</v>
      </c>
      <c r="I22" s="17">
        <v>24514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18342</v>
      </c>
      <c r="H23" s="32">
        <v>1.2999999999999999E-2</v>
      </c>
      <c r="I23" s="17">
        <v>18447</v>
      </c>
      <c r="J23" s="32">
        <v>1.2999999999999999E-2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208252</v>
      </c>
      <c r="H24" s="32">
        <v>0.14499999999999999</v>
      </c>
      <c r="I24" s="17">
        <v>222376</v>
      </c>
      <c r="J24" s="32">
        <v>0.151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44819</v>
      </c>
      <c r="H25" s="32">
        <v>3.1E-2</v>
      </c>
      <c r="I25" s="17">
        <v>51736</v>
      </c>
      <c r="J25" s="32">
        <v>3.5000000000000003E-2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20136</v>
      </c>
      <c r="H26" s="32">
        <v>1.4E-2</v>
      </c>
      <c r="I26" s="17">
        <v>21794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7711</v>
      </c>
      <c r="H27" s="32">
        <v>5.0000000000000001E-3</v>
      </c>
      <c r="I27" s="17">
        <v>6758</v>
      </c>
      <c r="J27" s="32">
        <v>5.0000000000000001E-3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25496</v>
      </c>
      <c r="H28" s="32">
        <v>1.7999999999999999E-2</v>
      </c>
      <c r="I28" s="17">
        <v>25409</v>
      </c>
      <c r="J28" s="32">
        <v>1.7000000000000001E-2</v>
      </c>
    </row>
    <row r="29" spans="2:10" ht="27" customHeight="1" x14ac:dyDescent="0.2">
      <c r="E29" s="21" t="s">
        <v>215</v>
      </c>
      <c r="F29" s="17" t="s">
        <v>216</v>
      </c>
      <c r="G29" s="17">
        <v>23121</v>
      </c>
      <c r="H29" s="32">
        <v>1.6E-2</v>
      </c>
      <c r="I29" s="17">
        <v>23181</v>
      </c>
      <c r="J29" s="32">
        <v>1.6E-2</v>
      </c>
    </row>
    <row r="30" spans="2:10" ht="27" customHeight="1" x14ac:dyDescent="0.2">
      <c r="E30" s="21" t="s">
        <v>217</v>
      </c>
      <c r="F30" s="17" t="s">
        <v>218</v>
      </c>
      <c r="G30" s="17">
        <v>43456</v>
      </c>
      <c r="H30" s="32">
        <v>0.03</v>
      </c>
      <c r="I30" s="17">
        <v>40528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31121</v>
      </c>
      <c r="H31" s="32">
        <v>2.1999999999999999E-2</v>
      </c>
      <c r="I31" s="17">
        <v>31280</v>
      </c>
      <c r="J31" s="32">
        <v>2.1000000000000001E-2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1439396</v>
      </c>
      <c r="H32" s="20">
        <v>1</v>
      </c>
      <c r="I32" s="19">
        <v>1471145</v>
      </c>
      <c r="J32" s="20">
        <v>1.002</v>
      </c>
    </row>
    <row r="34" spans="5:5" ht="14.25" customHeight="1" x14ac:dyDescent="0.3">
      <c r="E34" s="12" t="s">
        <v>5</v>
      </c>
    </row>
  </sheetData>
  <mergeCells count="1">
    <mergeCell ref="C3:F3"/>
  </mergeCells>
  <conditionalFormatting sqref="F7:J7">
    <cfRule type="containsText" dxfId="99" priority="2" stopIfTrue="1" operator="containsText" text="isflsh">
      <formula>NOT(ISERROR(SEARCH("isflsh",F7)))</formula>
    </cfRule>
  </conditionalFormatting>
  <conditionalFormatting sqref="E7">
    <cfRule type="containsText" dxfId="9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69</v>
      </c>
      <c r="D3" s="35"/>
      <c r="E3" s="35"/>
      <c r="F3" s="35"/>
    </row>
    <row r="4" spans="2:10" ht="22.5" customHeight="1" x14ac:dyDescent="0.25">
      <c r="C4" s="13" t="s">
        <v>13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10631</v>
      </c>
      <c r="H8" s="32">
        <v>5.7000000000000002E-2</v>
      </c>
      <c r="I8" s="17">
        <v>10746</v>
      </c>
      <c r="J8" s="32">
        <v>5.7000000000000002E-2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1123</v>
      </c>
      <c r="H9" s="32">
        <v>6.0000000000000001E-3</v>
      </c>
      <c r="I9" s="17">
        <v>1136</v>
      </c>
      <c r="J9" s="32">
        <v>6.0000000000000001E-3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2087</v>
      </c>
      <c r="H10" s="32">
        <v>1.0999999999999999E-2</v>
      </c>
      <c r="I10" s="17">
        <v>2110</v>
      </c>
      <c r="J10" s="32">
        <v>1.0999999999999999E-2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1511</v>
      </c>
      <c r="H11" s="32">
        <v>8.0000000000000002E-3</v>
      </c>
      <c r="I11" s="17">
        <v>1527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3320</v>
      </c>
      <c r="H12" s="32">
        <v>1.7999999999999999E-2</v>
      </c>
      <c r="I12" s="17">
        <v>3356</v>
      </c>
      <c r="J12" s="32">
        <v>1.7999999999999999E-2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4309</v>
      </c>
      <c r="H13" s="32">
        <v>2.3E-2</v>
      </c>
      <c r="I13" s="17">
        <v>4356</v>
      </c>
      <c r="J13" s="32">
        <v>2.3E-2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5727</v>
      </c>
      <c r="H14" s="32">
        <v>0.03</v>
      </c>
      <c r="I14" s="17">
        <v>5789</v>
      </c>
      <c r="J14" s="32">
        <v>0.03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7509</v>
      </c>
      <c r="H15" s="32">
        <v>0.04</v>
      </c>
      <c r="I15" s="17">
        <v>7591</v>
      </c>
      <c r="J15" s="32">
        <v>0.04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55597</v>
      </c>
      <c r="H16" s="32">
        <v>0.29599999999999999</v>
      </c>
      <c r="I16" s="17">
        <v>56199</v>
      </c>
      <c r="J16" s="32">
        <v>0.29599999999999999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5300</v>
      </c>
      <c r="H17" s="32">
        <v>2.8000000000000001E-2</v>
      </c>
      <c r="I17" s="17">
        <v>5358</v>
      </c>
      <c r="J17" s="32">
        <v>2.8000000000000001E-2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8374</v>
      </c>
      <c r="H18" s="32">
        <v>4.4999999999999998E-2</v>
      </c>
      <c r="I18" s="17">
        <v>8465</v>
      </c>
      <c r="J18" s="32">
        <v>4.4999999999999998E-2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4260</v>
      </c>
      <c r="H19" s="32">
        <v>2.3E-2</v>
      </c>
      <c r="I19" s="17">
        <v>4307</v>
      </c>
      <c r="J19" s="32">
        <v>2.3E-2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11474</v>
      </c>
      <c r="H20" s="32">
        <v>6.0999999999999999E-2</v>
      </c>
      <c r="I20" s="17">
        <v>11599</v>
      </c>
      <c r="J20" s="32">
        <v>6.0999999999999999E-2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2951</v>
      </c>
      <c r="H21" s="32">
        <v>1.6E-2</v>
      </c>
      <c r="I21" s="17">
        <v>2983</v>
      </c>
      <c r="J21" s="32">
        <v>1.6E-2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2891</v>
      </c>
      <c r="H22" s="32">
        <v>1.4999999999999999E-2</v>
      </c>
      <c r="I22" s="17">
        <v>2923</v>
      </c>
      <c r="J22" s="32">
        <v>1.4999999999999999E-2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2294</v>
      </c>
      <c r="H23" s="32">
        <v>1.2E-2</v>
      </c>
      <c r="I23" s="17">
        <v>2319</v>
      </c>
      <c r="J23" s="32">
        <v>1.2E-2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40056</v>
      </c>
      <c r="H24" s="32">
        <v>0.21299999999999999</v>
      </c>
      <c r="I24" s="17">
        <v>40491</v>
      </c>
      <c r="J24" s="32">
        <v>0.21299999999999999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5396</v>
      </c>
      <c r="H25" s="32">
        <v>2.9000000000000001E-2</v>
      </c>
      <c r="I25" s="17">
        <v>5454</v>
      </c>
      <c r="J25" s="32">
        <v>2.9000000000000001E-2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1588</v>
      </c>
      <c r="H26" s="32">
        <v>8.0000000000000002E-3</v>
      </c>
      <c r="I26" s="17">
        <v>1606</v>
      </c>
      <c r="J26" s="32">
        <v>8.0000000000000002E-3</v>
      </c>
    </row>
    <row r="27" spans="2:10" ht="27" customHeight="1" x14ac:dyDescent="0.2">
      <c r="E27" s="21" t="s">
        <v>211</v>
      </c>
      <c r="F27" s="17" t="s">
        <v>212</v>
      </c>
      <c r="G27" s="17">
        <v>559</v>
      </c>
      <c r="H27" s="32">
        <v>3.0000000000000001E-3</v>
      </c>
      <c r="I27" s="17">
        <v>565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1195</v>
      </c>
      <c r="H28" s="32">
        <v>6.0000000000000001E-3</v>
      </c>
      <c r="I28" s="17">
        <v>1208</v>
      </c>
      <c r="J28" s="32">
        <v>6.0000000000000001E-3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1982</v>
      </c>
      <c r="H29" s="32">
        <v>1.0999999999999999E-2</v>
      </c>
      <c r="I29" s="17">
        <v>2004</v>
      </c>
      <c r="J29" s="32">
        <v>1.0999999999999999E-2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4484</v>
      </c>
      <c r="H30" s="32">
        <v>2.4E-2</v>
      </c>
      <c r="I30" s="17">
        <v>4533</v>
      </c>
      <c r="J30" s="32">
        <v>2.4E-2</v>
      </c>
    </row>
    <row r="31" spans="2:10" ht="27" customHeight="1" x14ac:dyDescent="0.2">
      <c r="E31" s="21" t="s">
        <v>219</v>
      </c>
      <c r="F31" s="17" t="s">
        <v>220</v>
      </c>
      <c r="G31" s="17">
        <v>3249</v>
      </c>
      <c r="H31" s="32">
        <v>1.7000000000000001E-2</v>
      </c>
      <c r="I31" s="17">
        <v>3284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187867</v>
      </c>
      <c r="H32" s="20">
        <v>1</v>
      </c>
      <c r="I32" s="19">
        <v>189909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97" priority="2" stopIfTrue="1" operator="containsText" text="isflsh">
      <formula>NOT(ISERROR(SEARCH("isflsh",F7)))</formula>
    </cfRule>
  </conditionalFormatting>
  <conditionalFormatting sqref="E7">
    <cfRule type="containsText" dxfId="9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78</v>
      </c>
      <c r="D3" s="35"/>
      <c r="E3" s="35"/>
      <c r="F3" s="35"/>
    </row>
    <row r="4" spans="2:10" ht="22.5" customHeight="1" x14ac:dyDescent="0.25">
      <c r="C4" s="13" t="s">
        <v>14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35954</v>
      </c>
      <c r="H8" s="32">
        <v>5.0999999999999997E-2</v>
      </c>
      <c r="I8" s="17">
        <v>37204</v>
      </c>
      <c r="J8" s="32">
        <v>0.05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13551</v>
      </c>
      <c r="H9" s="32">
        <v>1.9E-2</v>
      </c>
      <c r="I9" s="17">
        <v>14542</v>
      </c>
      <c r="J9" s="32">
        <v>0.02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12945</v>
      </c>
      <c r="H10" s="32">
        <v>1.7999999999999999E-2</v>
      </c>
      <c r="I10" s="17">
        <v>14694</v>
      </c>
      <c r="J10" s="32">
        <v>0.02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11461</v>
      </c>
      <c r="H11" s="32">
        <v>1.6E-2</v>
      </c>
      <c r="I11" s="17">
        <v>13133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23992</v>
      </c>
      <c r="H12" s="32">
        <v>3.4000000000000002E-2</v>
      </c>
      <c r="I12" s="17">
        <v>26252</v>
      </c>
      <c r="J12" s="32">
        <v>3.5000000000000003E-2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29926</v>
      </c>
      <c r="H13" s="32">
        <v>4.2000000000000003E-2</v>
      </c>
      <c r="I13" s="17">
        <v>32269</v>
      </c>
      <c r="J13" s="32">
        <v>4.3999999999999997E-2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31706</v>
      </c>
      <c r="H14" s="32">
        <v>4.4999999999999998E-2</v>
      </c>
      <c r="I14" s="17">
        <v>36184</v>
      </c>
      <c r="J14" s="32">
        <v>4.9000000000000002E-2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33294</v>
      </c>
      <c r="H15" s="32">
        <v>4.7E-2</v>
      </c>
      <c r="I15" s="17">
        <v>29560</v>
      </c>
      <c r="J15" s="32">
        <v>0.04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113483</v>
      </c>
      <c r="H16" s="32">
        <v>0.16</v>
      </c>
      <c r="I16" s="17">
        <v>121430</v>
      </c>
      <c r="J16" s="32">
        <v>0.16400000000000001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25364</v>
      </c>
      <c r="H17" s="32">
        <v>3.5999999999999997E-2</v>
      </c>
      <c r="I17" s="17">
        <v>27553</v>
      </c>
      <c r="J17" s="32">
        <v>3.6999999999999998E-2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34266</v>
      </c>
      <c r="H18" s="32">
        <v>4.8000000000000001E-2</v>
      </c>
      <c r="I18" s="17">
        <v>40596</v>
      </c>
      <c r="J18" s="32">
        <v>5.5E-2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33668</v>
      </c>
      <c r="H19" s="32">
        <v>4.8000000000000001E-2</v>
      </c>
      <c r="I19" s="17">
        <v>34907</v>
      </c>
      <c r="J19" s="32">
        <v>4.7E-2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72881</v>
      </c>
      <c r="H20" s="32">
        <v>0.10299999999999999</v>
      </c>
      <c r="I20" s="17">
        <v>65904</v>
      </c>
      <c r="J20" s="32">
        <v>8.8999999999999996E-2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12481</v>
      </c>
      <c r="H21" s="32">
        <v>1.7999999999999999E-2</v>
      </c>
      <c r="I21" s="17">
        <v>12997</v>
      </c>
      <c r="J21" s="32">
        <v>1.7999999999999999E-2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11411</v>
      </c>
      <c r="H22" s="32">
        <v>1.6E-2</v>
      </c>
      <c r="I22" s="17">
        <v>12090</v>
      </c>
      <c r="J22" s="32">
        <v>1.6E-2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7826</v>
      </c>
      <c r="H23" s="32">
        <v>1.0999999999999999E-2</v>
      </c>
      <c r="I23" s="17">
        <v>8427</v>
      </c>
      <c r="J23" s="32">
        <v>1.0999999999999999E-2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109135</v>
      </c>
      <c r="H24" s="32">
        <v>0.154</v>
      </c>
      <c r="I24" s="17">
        <v>116795</v>
      </c>
      <c r="J24" s="32">
        <v>0.158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24955</v>
      </c>
      <c r="H25" s="32">
        <v>3.5000000000000003E-2</v>
      </c>
      <c r="I25" s="17">
        <v>27715</v>
      </c>
      <c r="J25" s="32">
        <v>3.6999999999999998E-2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10668</v>
      </c>
      <c r="H26" s="32">
        <v>1.4999999999999999E-2</v>
      </c>
      <c r="I26" s="17">
        <v>11082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4141</v>
      </c>
      <c r="H27" s="32">
        <v>6.0000000000000001E-3</v>
      </c>
      <c r="I27" s="17">
        <v>3230</v>
      </c>
      <c r="J27" s="32">
        <v>4.0000000000000001E-3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11850</v>
      </c>
      <c r="H28" s="32">
        <v>1.7000000000000001E-2</v>
      </c>
      <c r="I28" s="17">
        <v>11917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9775</v>
      </c>
      <c r="H29" s="32">
        <v>1.4E-2</v>
      </c>
      <c r="I29" s="17">
        <v>9787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20823</v>
      </c>
      <c r="H30" s="32">
        <v>2.9000000000000001E-2</v>
      </c>
      <c r="I30" s="17">
        <v>20395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11700</v>
      </c>
      <c r="H31" s="32">
        <v>1.7000000000000001E-2</v>
      </c>
      <c r="I31" s="17">
        <v>12753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707256</v>
      </c>
      <c r="H32" s="20">
        <v>0.999</v>
      </c>
      <c r="I32" s="19">
        <v>741416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95" priority="2" stopIfTrue="1" operator="containsText" text="isflsh">
      <formula>NOT(ISERROR(SEARCH("isflsh",F7)))</formula>
    </cfRule>
  </conditionalFormatting>
  <conditionalFormatting sqref="E7">
    <cfRule type="containsText" dxfId="9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79</v>
      </c>
      <c r="D3" s="35"/>
      <c r="E3" s="35"/>
      <c r="F3" s="35"/>
    </row>
    <row r="4" spans="2:10" ht="22.5" customHeight="1" x14ac:dyDescent="0.25">
      <c r="C4" s="24" t="s">
        <v>15</v>
      </c>
      <c r="D4" s="24"/>
      <c r="E4" s="24"/>
      <c r="F4" s="9"/>
    </row>
    <row r="5" spans="2:10" ht="25.5" customHeight="1" x14ac:dyDescent="0.25">
      <c r="C5" s="25" t="s">
        <v>27</v>
      </c>
      <c r="D5" s="25"/>
      <c r="E5" s="25"/>
      <c r="F5" s="8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12074</v>
      </c>
      <c r="H8" s="32">
        <v>6.2E-2</v>
      </c>
      <c r="I8" s="17">
        <v>11650</v>
      </c>
      <c r="J8" s="32">
        <v>6.2E-2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1616</v>
      </c>
      <c r="H9" s="32">
        <v>8.0000000000000002E-3</v>
      </c>
      <c r="I9" s="17">
        <v>1559</v>
      </c>
      <c r="J9" s="32">
        <v>8.0000000000000002E-3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1872</v>
      </c>
      <c r="H10" s="32">
        <v>0.01</v>
      </c>
      <c r="I10" s="17">
        <v>1806</v>
      </c>
      <c r="J10" s="32">
        <v>0.01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1508</v>
      </c>
      <c r="H11" s="32">
        <v>8.0000000000000002E-3</v>
      </c>
      <c r="I11" s="17">
        <v>1455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3925</v>
      </c>
      <c r="H12" s="32">
        <v>0.02</v>
      </c>
      <c r="I12" s="17">
        <v>3787</v>
      </c>
      <c r="J12" s="32">
        <v>0.02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4976</v>
      </c>
      <c r="H13" s="32">
        <v>2.5999999999999999E-2</v>
      </c>
      <c r="I13" s="17">
        <v>4801</v>
      </c>
      <c r="J13" s="32">
        <v>2.5999999999999999E-2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5972</v>
      </c>
      <c r="H14" s="32">
        <v>3.1E-2</v>
      </c>
      <c r="I14" s="17">
        <v>5762</v>
      </c>
      <c r="J14" s="32">
        <v>3.1E-2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6934</v>
      </c>
      <c r="H15" s="32">
        <v>3.5999999999999997E-2</v>
      </c>
      <c r="I15" s="17">
        <v>6690</v>
      </c>
      <c r="J15" s="32">
        <v>3.5999999999999997E-2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51208</v>
      </c>
      <c r="H16" s="32">
        <v>0.26300000000000001</v>
      </c>
      <c r="I16" s="17">
        <v>49405</v>
      </c>
      <c r="J16" s="32">
        <v>0.26300000000000001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5703</v>
      </c>
      <c r="H17" s="32">
        <v>2.9000000000000001E-2</v>
      </c>
      <c r="I17" s="17">
        <v>5502</v>
      </c>
      <c r="J17" s="32">
        <v>2.9000000000000001E-2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8626</v>
      </c>
      <c r="H18" s="32">
        <v>4.3999999999999997E-2</v>
      </c>
      <c r="I18" s="17">
        <v>8323</v>
      </c>
      <c r="J18" s="32">
        <v>4.3999999999999997E-2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3820</v>
      </c>
      <c r="H19" s="32">
        <v>0.02</v>
      </c>
      <c r="I19" s="17">
        <v>3686</v>
      </c>
      <c r="J19" s="32">
        <v>0.02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13119</v>
      </c>
      <c r="H20" s="32">
        <v>6.7000000000000004E-2</v>
      </c>
      <c r="I20" s="17">
        <v>12658</v>
      </c>
      <c r="J20" s="32">
        <v>6.7000000000000004E-2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3125</v>
      </c>
      <c r="H21" s="32">
        <v>1.6E-2</v>
      </c>
      <c r="I21" s="17">
        <v>3015</v>
      </c>
      <c r="J21" s="32">
        <v>1.6E-2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3130</v>
      </c>
      <c r="H22" s="32">
        <v>1.6E-2</v>
      </c>
      <c r="I22" s="17">
        <v>3019</v>
      </c>
      <c r="J22" s="32">
        <v>1.6E-2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2273</v>
      </c>
      <c r="H23" s="32">
        <v>1.2E-2</v>
      </c>
      <c r="I23" s="17">
        <v>2193</v>
      </c>
      <c r="J23" s="32">
        <v>1.2E-2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41983</v>
      </c>
      <c r="H24" s="32">
        <v>0.215</v>
      </c>
      <c r="I24" s="17">
        <v>40507</v>
      </c>
      <c r="J24" s="32">
        <v>0.215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6497</v>
      </c>
      <c r="H25" s="32">
        <v>3.3000000000000002E-2</v>
      </c>
      <c r="I25" s="17">
        <v>6269</v>
      </c>
      <c r="J25" s="32">
        <v>3.3000000000000002E-2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1498</v>
      </c>
      <c r="H26" s="32">
        <v>8.0000000000000002E-3</v>
      </c>
      <c r="I26" s="17">
        <v>1446</v>
      </c>
      <c r="J26" s="32">
        <v>8.0000000000000002E-3</v>
      </c>
    </row>
    <row r="27" spans="2:10" ht="27" customHeight="1" x14ac:dyDescent="0.2">
      <c r="E27" s="21" t="s">
        <v>211</v>
      </c>
      <c r="F27" s="17" t="s">
        <v>212</v>
      </c>
      <c r="G27" s="17">
        <v>528</v>
      </c>
      <c r="H27" s="32">
        <v>3.0000000000000001E-3</v>
      </c>
      <c r="I27" s="17">
        <v>509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2129</v>
      </c>
      <c r="H28" s="32">
        <v>1.0999999999999999E-2</v>
      </c>
      <c r="I28" s="17">
        <v>2054</v>
      </c>
      <c r="J28" s="32">
        <v>1.0999999999999999E-2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2605</v>
      </c>
      <c r="H29" s="32">
        <v>1.2999999999999999E-2</v>
      </c>
      <c r="I29" s="17">
        <v>2514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6050</v>
      </c>
      <c r="H30" s="32">
        <v>3.1E-2</v>
      </c>
      <c r="I30" s="17">
        <v>5837</v>
      </c>
      <c r="J30" s="32">
        <v>3.1E-2</v>
      </c>
    </row>
    <row r="31" spans="2:10" ht="27" customHeight="1" x14ac:dyDescent="0.2">
      <c r="E31" s="21" t="s">
        <v>219</v>
      </c>
      <c r="F31" s="17" t="s">
        <v>220</v>
      </c>
      <c r="G31" s="17">
        <v>3856</v>
      </c>
      <c r="H31" s="32">
        <v>0.02</v>
      </c>
      <c r="I31" s="17">
        <v>3721</v>
      </c>
      <c r="J31" s="32">
        <v>0.02</v>
      </c>
    </row>
    <row r="32" spans="2:10" ht="27" customHeight="1" x14ac:dyDescent="0.2">
      <c r="E32" s="22" t="s">
        <v>221</v>
      </c>
      <c r="F32" s="19" t="s">
        <v>222</v>
      </c>
      <c r="G32" s="19">
        <v>195027</v>
      </c>
      <c r="H32" s="20">
        <v>1.002</v>
      </c>
      <c r="I32" s="19">
        <v>188168</v>
      </c>
      <c r="J32" s="20">
        <v>1.002</v>
      </c>
    </row>
    <row r="34" spans="5:5" ht="14.25" customHeight="1" x14ac:dyDescent="0.3">
      <c r="E34" s="12" t="s">
        <v>5</v>
      </c>
    </row>
  </sheetData>
  <mergeCells count="1">
    <mergeCell ref="C3:F3"/>
  </mergeCells>
  <conditionalFormatting sqref="F7:J7">
    <cfRule type="containsText" dxfId="93" priority="2" stopIfTrue="1" operator="containsText" text="isflsh">
      <formula>NOT(ISERROR(SEARCH("isflsh",F7)))</formula>
    </cfRule>
  </conditionalFormatting>
  <conditionalFormatting sqref="E7">
    <cfRule type="containsText" dxfId="9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3" sqref="F13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70</v>
      </c>
      <c r="D3" s="35"/>
      <c r="E3" s="35"/>
      <c r="F3" s="35"/>
    </row>
    <row r="4" spans="2:10" ht="22.5" customHeight="1" x14ac:dyDescent="0.25">
      <c r="C4" s="13" t="s">
        <v>16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31131</v>
      </c>
      <c r="H8" s="32">
        <v>5.2999999999999999E-2</v>
      </c>
      <c r="I8" s="17">
        <v>32056</v>
      </c>
      <c r="J8" s="32">
        <v>5.1999999999999998E-2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11792</v>
      </c>
      <c r="H9" s="32">
        <v>0.02</v>
      </c>
      <c r="I9" s="17">
        <v>13012</v>
      </c>
      <c r="J9" s="32">
        <v>2.1000000000000001E-2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10886</v>
      </c>
      <c r="H10" s="32">
        <v>1.9E-2</v>
      </c>
      <c r="I10" s="17">
        <v>11579</v>
      </c>
      <c r="J10" s="32">
        <v>1.9E-2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9943</v>
      </c>
      <c r="H11" s="32">
        <v>1.7000000000000001E-2</v>
      </c>
      <c r="I11" s="17">
        <v>11330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20350</v>
      </c>
      <c r="H12" s="32">
        <v>3.5000000000000003E-2</v>
      </c>
      <c r="I12" s="17">
        <v>23526</v>
      </c>
      <c r="J12" s="32">
        <v>3.7999999999999999E-2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23835</v>
      </c>
      <c r="H13" s="32">
        <v>4.1000000000000002E-2</v>
      </c>
      <c r="I13" s="17">
        <v>26372</v>
      </c>
      <c r="J13" s="32">
        <v>4.2999999999999997E-2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29056</v>
      </c>
      <c r="H14" s="32">
        <v>0.05</v>
      </c>
      <c r="I14" s="17">
        <v>33105</v>
      </c>
      <c r="J14" s="32">
        <v>5.3999999999999999E-2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23109</v>
      </c>
      <c r="H15" s="32">
        <v>0.04</v>
      </c>
      <c r="I15" s="17">
        <v>21008</v>
      </c>
      <c r="J15" s="32">
        <v>3.4000000000000002E-2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98386</v>
      </c>
      <c r="H16" s="32">
        <v>0.16800000000000001</v>
      </c>
      <c r="I16" s="17">
        <v>105494</v>
      </c>
      <c r="J16" s="32">
        <v>0.17100000000000001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19993</v>
      </c>
      <c r="H17" s="32">
        <v>3.4000000000000002E-2</v>
      </c>
      <c r="I17" s="17">
        <v>22091</v>
      </c>
      <c r="J17" s="32">
        <v>3.5999999999999997E-2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30703</v>
      </c>
      <c r="H18" s="32">
        <v>5.2999999999999999E-2</v>
      </c>
      <c r="I18" s="17">
        <v>35481</v>
      </c>
      <c r="J18" s="32">
        <v>5.7000000000000002E-2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28000</v>
      </c>
      <c r="H19" s="32">
        <v>4.8000000000000001E-2</v>
      </c>
      <c r="I19" s="17">
        <v>28289</v>
      </c>
      <c r="J19" s="32">
        <v>4.5999999999999999E-2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64288</v>
      </c>
      <c r="H20" s="32">
        <v>0.11</v>
      </c>
      <c r="I20" s="17">
        <v>56828</v>
      </c>
      <c r="J20" s="32">
        <v>9.1999999999999998E-2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8625</v>
      </c>
      <c r="H21" s="32">
        <v>1.4999999999999999E-2</v>
      </c>
      <c r="I21" s="17">
        <v>8967</v>
      </c>
      <c r="J21" s="32">
        <v>1.4999999999999999E-2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9696</v>
      </c>
      <c r="H22" s="32">
        <v>1.7000000000000001E-2</v>
      </c>
      <c r="I22" s="17">
        <v>10325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5303</v>
      </c>
      <c r="H23" s="32">
        <v>8.9999999999999993E-3</v>
      </c>
      <c r="I23" s="17">
        <v>5701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83725</v>
      </c>
      <c r="H24" s="32">
        <v>0.14299999999999999</v>
      </c>
      <c r="I24" s="17">
        <v>93182</v>
      </c>
      <c r="J24" s="32">
        <v>0.151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20485</v>
      </c>
      <c r="H25" s="32">
        <v>3.5000000000000003E-2</v>
      </c>
      <c r="I25" s="17">
        <v>22734</v>
      </c>
      <c r="J25" s="32">
        <v>3.6999999999999998E-2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8424</v>
      </c>
      <c r="H26" s="32">
        <v>1.4E-2</v>
      </c>
      <c r="I26" s="17">
        <v>9396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3424</v>
      </c>
      <c r="H27" s="32">
        <v>6.0000000000000001E-3</v>
      </c>
      <c r="I27" s="17">
        <v>3079</v>
      </c>
      <c r="J27" s="32">
        <v>5.0000000000000001E-3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9533</v>
      </c>
      <c r="H28" s="32">
        <v>1.6E-2</v>
      </c>
      <c r="I28" s="17">
        <v>9927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7662</v>
      </c>
      <c r="H29" s="32">
        <v>1.2999999999999999E-2</v>
      </c>
      <c r="I29" s="17">
        <v>7799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17174</v>
      </c>
      <c r="H30" s="32">
        <v>2.9000000000000001E-2</v>
      </c>
      <c r="I30" s="17">
        <v>16721</v>
      </c>
      <c r="J30" s="32">
        <v>2.7E-2</v>
      </c>
    </row>
    <row r="31" spans="2:10" ht="27" customHeight="1" x14ac:dyDescent="0.2">
      <c r="E31" s="21" t="s">
        <v>219</v>
      </c>
      <c r="F31" s="17" t="s">
        <v>220</v>
      </c>
      <c r="G31" s="17">
        <v>9190</v>
      </c>
      <c r="H31" s="32">
        <v>1.6E-2</v>
      </c>
      <c r="I31" s="17">
        <v>9285</v>
      </c>
      <c r="J31" s="32">
        <v>1.4999999999999999E-2</v>
      </c>
    </row>
    <row r="32" spans="2:10" ht="27" customHeight="1" x14ac:dyDescent="0.2">
      <c r="E32" s="22" t="s">
        <v>221</v>
      </c>
      <c r="F32" s="19" t="s">
        <v>222</v>
      </c>
      <c r="G32" s="19">
        <v>584713</v>
      </c>
      <c r="H32" s="20">
        <v>1.0009999999999999</v>
      </c>
      <c r="I32" s="19">
        <v>617287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1">
    <mergeCell ref="C3:F3"/>
  </mergeCells>
  <conditionalFormatting sqref="F7:J7">
    <cfRule type="containsText" dxfId="91" priority="2" stopIfTrue="1" operator="containsText" text="isflsh">
      <formula>NOT(ISERROR(SEARCH("isflsh",F7)))</formula>
    </cfRule>
  </conditionalFormatting>
  <conditionalFormatting sqref="E7">
    <cfRule type="containsText" dxfId="9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71</v>
      </c>
      <c r="D3" s="35"/>
      <c r="E3" s="35"/>
      <c r="F3" s="35"/>
    </row>
    <row r="4" spans="2:10" ht="22.5" customHeight="1" x14ac:dyDescent="0.25">
      <c r="C4" s="13" t="s">
        <v>17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7957</v>
      </c>
      <c r="H8" s="32">
        <v>8.5000000000000006E-2</v>
      </c>
      <c r="I8" s="17">
        <v>9797</v>
      </c>
      <c r="J8" s="32">
        <v>8.5000000000000006E-2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1717</v>
      </c>
      <c r="H9" s="32">
        <v>1.7999999999999999E-2</v>
      </c>
      <c r="I9" s="17">
        <v>2114</v>
      </c>
      <c r="J9" s="32">
        <v>1.7999999999999999E-2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820</v>
      </c>
      <c r="H10" s="32">
        <v>8.9999999999999993E-3</v>
      </c>
      <c r="I10" s="17">
        <v>1010</v>
      </c>
      <c r="J10" s="32">
        <v>8.9999999999999993E-3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820</v>
      </c>
      <c r="H11" s="32">
        <v>8.9999999999999993E-3</v>
      </c>
      <c r="I11" s="17">
        <v>1010</v>
      </c>
      <c r="J11" s="32">
        <v>8.9999999999999993E-3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4904</v>
      </c>
      <c r="H12" s="32">
        <v>5.1999999999999998E-2</v>
      </c>
      <c r="I12" s="17">
        <v>6038</v>
      </c>
      <c r="J12" s="32">
        <v>5.1999999999999998E-2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1870</v>
      </c>
      <c r="H13" s="32">
        <v>0.02</v>
      </c>
      <c r="I13" s="17">
        <v>2302</v>
      </c>
      <c r="J13" s="32">
        <v>0.02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4560</v>
      </c>
      <c r="H14" s="32">
        <v>4.9000000000000002E-2</v>
      </c>
      <c r="I14" s="17">
        <v>5615</v>
      </c>
      <c r="J14" s="32">
        <v>4.9000000000000002E-2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76</v>
      </c>
      <c r="H15" s="32">
        <v>1E-3</v>
      </c>
      <c r="I15" s="17">
        <v>94</v>
      </c>
      <c r="J15" s="32">
        <v>1E-3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21198</v>
      </c>
      <c r="H16" s="32">
        <v>0.22600000000000001</v>
      </c>
      <c r="I16" s="17">
        <v>26101</v>
      </c>
      <c r="J16" s="32">
        <v>0.22600000000000001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3034</v>
      </c>
      <c r="H17" s="32">
        <v>3.2000000000000001E-2</v>
      </c>
      <c r="I17" s="17">
        <v>3735</v>
      </c>
      <c r="J17" s="32">
        <v>3.2000000000000001E-2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2690</v>
      </c>
      <c r="H18" s="32">
        <v>2.9000000000000001E-2</v>
      </c>
      <c r="I18" s="17">
        <v>3313</v>
      </c>
      <c r="J18" s="32">
        <v>2.9000000000000001E-2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1526</v>
      </c>
      <c r="H19" s="32">
        <v>1.6E-2</v>
      </c>
      <c r="I19" s="17">
        <v>1879</v>
      </c>
      <c r="J19" s="32">
        <v>1.6E-2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7346</v>
      </c>
      <c r="H20" s="32">
        <v>7.8E-2</v>
      </c>
      <c r="I20" s="17">
        <v>9045</v>
      </c>
      <c r="J20" s="32">
        <v>7.8E-2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1355</v>
      </c>
      <c r="H21" s="32">
        <v>1.4E-2</v>
      </c>
      <c r="I21" s="17">
        <v>1668</v>
      </c>
      <c r="J21" s="32">
        <v>1.4E-2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820</v>
      </c>
      <c r="H22" s="32">
        <v>8.9999999999999993E-3</v>
      </c>
      <c r="I22" s="17">
        <v>1010</v>
      </c>
      <c r="J22" s="32">
        <v>8.9999999999999993E-3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95</v>
      </c>
      <c r="H23" s="32">
        <v>1E-3</v>
      </c>
      <c r="I23" s="17">
        <v>117</v>
      </c>
      <c r="J23" s="32">
        <v>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25323</v>
      </c>
      <c r="H24" s="32">
        <v>0.27</v>
      </c>
      <c r="I24" s="17">
        <v>31180</v>
      </c>
      <c r="J24" s="32">
        <v>0.27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4808</v>
      </c>
      <c r="H25" s="32">
        <v>5.0999999999999997E-2</v>
      </c>
      <c r="I25" s="17">
        <v>5920</v>
      </c>
      <c r="J25" s="32">
        <v>5.0999999999999997E-2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477</v>
      </c>
      <c r="H26" s="32">
        <v>5.0000000000000001E-3</v>
      </c>
      <c r="I26" s="17">
        <v>587</v>
      </c>
      <c r="J26" s="32">
        <v>5.0000000000000001E-3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19</v>
      </c>
      <c r="H27" s="32">
        <v>0</v>
      </c>
      <c r="I27" s="17">
        <v>23</v>
      </c>
      <c r="J27" s="32">
        <v>0</v>
      </c>
    </row>
    <row r="28" spans="2:10" ht="27" customHeight="1" x14ac:dyDescent="0.2">
      <c r="E28" s="21" t="s">
        <v>213</v>
      </c>
      <c r="F28" s="17" t="s">
        <v>214</v>
      </c>
      <c r="G28" s="17">
        <v>1030</v>
      </c>
      <c r="H28" s="32">
        <v>1.0999999999999999E-2</v>
      </c>
      <c r="I28" s="17">
        <v>1269</v>
      </c>
      <c r="J28" s="32">
        <v>1.0999999999999999E-2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229</v>
      </c>
      <c r="H29" s="32">
        <v>2E-3</v>
      </c>
      <c r="I29" s="17">
        <v>282</v>
      </c>
      <c r="J29" s="32">
        <v>2E-3</v>
      </c>
    </row>
    <row r="30" spans="2:10" ht="27" customHeight="1" x14ac:dyDescent="0.2">
      <c r="E30" s="21" t="s">
        <v>217</v>
      </c>
      <c r="F30" s="17" t="s">
        <v>218</v>
      </c>
      <c r="G30" s="17">
        <v>553</v>
      </c>
      <c r="H30" s="32">
        <v>6.0000000000000001E-3</v>
      </c>
      <c r="I30" s="17">
        <v>681</v>
      </c>
      <c r="J30" s="32">
        <v>6.0000000000000001E-3</v>
      </c>
    </row>
    <row r="31" spans="2:10" ht="27" customHeight="1" x14ac:dyDescent="0.2">
      <c r="E31" s="21" t="s">
        <v>219</v>
      </c>
      <c r="F31" s="17" t="s">
        <v>220</v>
      </c>
      <c r="G31" s="17">
        <v>458</v>
      </c>
      <c r="H31" s="32">
        <v>5.0000000000000001E-3</v>
      </c>
      <c r="I31" s="17">
        <v>564</v>
      </c>
      <c r="J31" s="32">
        <v>5.0000000000000001E-3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93685</v>
      </c>
      <c r="H32" s="20">
        <v>0.998</v>
      </c>
      <c r="I32" s="19">
        <v>115354</v>
      </c>
      <c r="J32" s="20">
        <v>0.998</v>
      </c>
    </row>
    <row r="34" spans="5:5" ht="14.25" customHeight="1" x14ac:dyDescent="0.3">
      <c r="E34" s="12" t="s">
        <v>5</v>
      </c>
    </row>
  </sheetData>
  <mergeCells count="1">
    <mergeCell ref="C3:F3"/>
  </mergeCells>
  <conditionalFormatting sqref="F7:J7">
    <cfRule type="containsText" dxfId="89" priority="2" stopIfTrue="1" operator="containsText" text="isflsh">
      <formula>NOT(ISERROR(SEARCH("isflsh",F7)))</formula>
    </cfRule>
  </conditionalFormatting>
  <conditionalFormatting sqref="E7">
    <cfRule type="containsText" dxfId="8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80</v>
      </c>
      <c r="D3" s="35"/>
      <c r="E3" s="35"/>
      <c r="F3" s="35"/>
    </row>
    <row r="4" spans="2:10" ht="22.5" customHeight="1" x14ac:dyDescent="0.25">
      <c r="C4" s="13" t="s">
        <v>18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1052</v>
      </c>
      <c r="H8" s="32">
        <v>1.7000000000000001E-2</v>
      </c>
      <c r="I8" s="17">
        <v>1191</v>
      </c>
      <c r="J8" s="32">
        <v>1.7000000000000001E-2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855</v>
      </c>
      <c r="H9" s="32">
        <v>1.4E-2</v>
      </c>
      <c r="I9" s="17">
        <v>968</v>
      </c>
      <c r="J9" s="32">
        <v>1.4E-2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1427</v>
      </c>
      <c r="H10" s="32">
        <v>2.3E-2</v>
      </c>
      <c r="I10" s="17">
        <v>1616</v>
      </c>
      <c r="J10" s="32">
        <v>2.3E-2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700</v>
      </c>
      <c r="H11" s="32">
        <v>1.0999999999999999E-2</v>
      </c>
      <c r="I11" s="17">
        <v>793</v>
      </c>
      <c r="J11" s="32">
        <v>1.0999999999999999E-2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3357</v>
      </c>
      <c r="H12" s="32">
        <v>5.3999999999999999E-2</v>
      </c>
      <c r="I12" s="17">
        <v>3800</v>
      </c>
      <c r="J12" s="32">
        <v>5.3999999999999999E-2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4896</v>
      </c>
      <c r="H13" s="32">
        <v>7.9000000000000001E-2</v>
      </c>
      <c r="I13" s="17">
        <v>5543</v>
      </c>
      <c r="J13" s="32">
        <v>7.9000000000000001E-2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2591</v>
      </c>
      <c r="H14" s="32">
        <v>4.2000000000000003E-2</v>
      </c>
      <c r="I14" s="17">
        <v>2933</v>
      </c>
      <c r="J14" s="32">
        <v>4.2000000000000003E-2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1469</v>
      </c>
      <c r="H15" s="32">
        <v>2.4E-2</v>
      </c>
      <c r="I15" s="17">
        <v>1664</v>
      </c>
      <c r="J15" s="32">
        <v>2.4E-2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12155</v>
      </c>
      <c r="H16" s="32">
        <v>0.19600000000000001</v>
      </c>
      <c r="I16" s="17">
        <v>13759</v>
      </c>
      <c r="J16" s="32">
        <v>0.19600000000000001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2440</v>
      </c>
      <c r="H17" s="32">
        <v>3.9E-2</v>
      </c>
      <c r="I17" s="17">
        <v>2763</v>
      </c>
      <c r="J17" s="32">
        <v>3.9E-2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1078</v>
      </c>
      <c r="H18" s="32">
        <v>1.7000000000000001E-2</v>
      </c>
      <c r="I18" s="17">
        <v>1221</v>
      </c>
      <c r="J18" s="32">
        <v>1.7000000000000001E-2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3948</v>
      </c>
      <c r="H19" s="32">
        <v>6.4000000000000001E-2</v>
      </c>
      <c r="I19" s="17">
        <v>4470</v>
      </c>
      <c r="J19" s="32">
        <v>6.4000000000000001E-2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2923</v>
      </c>
      <c r="H20" s="32">
        <v>4.7E-2</v>
      </c>
      <c r="I20" s="17">
        <v>3309</v>
      </c>
      <c r="J20" s="32">
        <v>4.7E-2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448</v>
      </c>
      <c r="H21" s="32">
        <v>7.0000000000000001E-3</v>
      </c>
      <c r="I21" s="17">
        <v>507</v>
      </c>
      <c r="J21" s="32">
        <v>7.0000000000000001E-3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1039</v>
      </c>
      <c r="H22" s="32">
        <v>1.7000000000000001E-2</v>
      </c>
      <c r="I22" s="17">
        <v>1176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1140</v>
      </c>
      <c r="H23" s="32">
        <v>1.7999999999999999E-2</v>
      </c>
      <c r="I23" s="17">
        <v>1291</v>
      </c>
      <c r="J23" s="32">
        <v>1.7999999999999999E-2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10563</v>
      </c>
      <c r="H24" s="32">
        <v>0.17</v>
      </c>
      <c r="I24" s="17">
        <v>11959</v>
      </c>
      <c r="J24" s="32">
        <v>0.17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4186</v>
      </c>
      <c r="H25" s="32">
        <v>6.7000000000000004E-2</v>
      </c>
      <c r="I25" s="17">
        <v>4739</v>
      </c>
      <c r="J25" s="32">
        <v>6.7000000000000004E-2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247</v>
      </c>
      <c r="H26" s="32">
        <v>4.0000000000000001E-3</v>
      </c>
      <c r="I26" s="17">
        <v>280</v>
      </c>
      <c r="J26" s="32">
        <v>4.0000000000000001E-3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0</v>
      </c>
      <c r="H27" s="32">
        <v>0</v>
      </c>
      <c r="I27" s="17">
        <v>0</v>
      </c>
      <c r="J27" s="32">
        <v>0</v>
      </c>
    </row>
    <row r="28" spans="2:10" ht="27" customHeight="1" x14ac:dyDescent="0.2">
      <c r="E28" s="21" t="s">
        <v>213</v>
      </c>
      <c r="F28" s="17" t="s">
        <v>214</v>
      </c>
      <c r="G28" s="17">
        <v>883</v>
      </c>
      <c r="H28" s="32">
        <v>1.4E-2</v>
      </c>
      <c r="I28" s="17">
        <v>1000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1039</v>
      </c>
      <c r="H29" s="32">
        <v>1.7000000000000001E-2</v>
      </c>
      <c r="I29" s="17">
        <v>1176</v>
      </c>
      <c r="J29" s="32">
        <v>1.7000000000000001E-2</v>
      </c>
    </row>
    <row r="30" spans="2:10" ht="27" customHeight="1" x14ac:dyDescent="0.2">
      <c r="E30" s="21" t="s">
        <v>217</v>
      </c>
      <c r="F30" s="17" t="s">
        <v>218</v>
      </c>
      <c r="G30" s="17">
        <v>3416</v>
      </c>
      <c r="H30" s="32">
        <v>5.5E-2</v>
      </c>
      <c r="I30" s="17">
        <v>3868</v>
      </c>
      <c r="J30" s="32">
        <v>5.5E-2</v>
      </c>
    </row>
    <row r="31" spans="2:10" ht="27" customHeight="1" x14ac:dyDescent="0.2">
      <c r="E31" s="21" t="s">
        <v>219</v>
      </c>
      <c r="F31" s="17" t="s">
        <v>220</v>
      </c>
      <c r="G31" s="17">
        <v>301</v>
      </c>
      <c r="H31" s="32">
        <v>5.0000000000000001E-3</v>
      </c>
      <c r="I31" s="17">
        <v>340</v>
      </c>
      <c r="J31" s="32">
        <v>5.0000000000000001E-3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62153</v>
      </c>
      <c r="H32" s="20">
        <v>1.0009999999999999</v>
      </c>
      <c r="I32" s="19">
        <v>70366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87" priority="2" stopIfTrue="1" operator="containsText" text="isflsh">
      <formula>NOT(ISERROR(SEARCH("isflsh",F7)))</formula>
    </cfRule>
  </conditionalFormatting>
  <conditionalFormatting sqref="E7">
    <cfRule type="containsText" dxfId="8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5" t="s">
        <v>81</v>
      </c>
      <c r="D3" s="35"/>
      <c r="E3" s="35"/>
      <c r="F3" s="35"/>
    </row>
    <row r="4" spans="2:10" ht="22.5" customHeight="1" x14ac:dyDescent="0.25">
      <c r="C4" s="13" t="s">
        <v>19</v>
      </c>
      <c r="D4" s="13"/>
      <c r="E4" s="13"/>
      <c r="F4" s="13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89414</v>
      </c>
      <c r="H8" s="32">
        <v>0.10199999999999999</v>
      </c>
      <c r="I8" s="17">
        <v>100512</v>
      </c>
      <c r="J8" s="32">
        <v>0.106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0</v>
      </c>
      <c r="H9" s="32">
        <v>0</v>
      </c>
      <c r="I9" s="17">
        <v>0</v>
      </c>
      <c r="J9" s="32">
        <v>0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12463</v>
      </c>
      <c r="H10" s="32">
        <v>1.4E-2</v>
      </c>
      <c r="I10" s="17">
        <v>16954</v>
      </c>
      <c r="J10" s="32">
        <v>1.7999999999999999E-2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3143</v>
      </c>
      <c r="H11" s="32">
        <v>4.0000000000000001E-3</v>
      </c>
      <c r="I11" s="17">
        <v>3091</v>
      </c>
      <c r="J11" s="32">
        <v>3.0000000000000001E-3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0</v>
      </c>
      <c r="H12" s="32">
        <v>0</v>
      </c>
      <c r="I12" s="17">
        <v>0</v>
      </c>
      <c r="J12" s="32">
        <v>0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2652</v>
      </c>
      <c r="H13" s="32">
        <v>3.0000000000000001E-3</v>
      </c>
      <c r="I13" s="17">
        <v>3379</v>
      </c>
      <c r="J13" s="32">
        <v>4.0000000000000001E-3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2998</v>
      </c>
      <c r="H14" s="32">
        <v>3.0000000000000001E-3</v>
      </c>
      <c r="I14" s="17">
        <v>3340</v>
      </c>
      <c r="J14" s="32">
        <v>4.0000000000000001E-3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4882</v>
      </c>
      <c r="H15" s="32">
        <v>6.0000000000000001E-3</v>
      </c>
      <c r="I15" s="17">
        <v>5099</v>
      </c>
      <c r="J15" s="32">
        <v>5.0000000000000001E-3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194553</v>
      </c>
      <c r="H16" s="32">
        <v>0.221</v>
      </c>
      <c r="I16" s="17">
        <v>204820</v>
      </c>
      <c r="J16" s="32">
        <v>0.217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12378</v>
      </c>
      <c r="H17" s="32">
        <v>1.4E-2</v>
      </c>
      <c r="I17" s="17">
        <v>14214</v>
      </c>
      <c r="J17" s="32">
        <v>1.4999999999999999E-2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2771</v>
      </c>
      <c r="H18" s="32">
        <v>3.0000000000000001E-3</v>
      </c>
      <c r="I18" s="17">
        <v>3372</v>
      </c>
      <c r="J18" s="32">
        <v>4.0000000000000001E-3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4244</v>
      </c>
      <c r="H19" s="32">
        <v>5.0000000000000001E-3</v>
      </c>
      <c r="I19" s="17">
        <v>4679</v>
      </c>
      <c r="J19" s="32">
        <v>5.0000000000000001E-3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10656</v>
      </c>
      <c r="H20" s="32">
        <v>1.2E-2</v>
      </c>
      <c r="I20" s="17">
        <v>13101</v>
      </c>
      <c r="J20" s="32">
        <v>1.4E-2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1056</v>
      </c>
      <c r="H21" s="32">
        <v>1E-3</v>
      </c>
      <c r="I21" s="17">
        <v>1992</v>
      </c>
      <c r="J21" s="32">
        <v>2E-3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0</v>
      </c>
      <c r="H22" s="32">
        <v>0</v>
      </c>
      <c r="I22" s="17">
        <v>0</v>
      </c>
      <c r="J22" s="32">
        <v>0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2926</v>
      </c>
      <c r="H23" s="32">
        <v>3.0000000000000001E-3</v>
      </c>
      <c r="I23" s="17">
        <v>2919</v>
      </c>
      <c r="J23" s="32">
        <v>3.0000000000000001E-3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485597</v>
      </c>
      <c r="H24" s="32">
        <v>0.55200000000000005</v>
      </c>
      <c r="I24" s="17">
        <v>508862</v>
      </c>
      <c r="J24" s="32">
        <v>0.53900000000000003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38027</v>
      </c>
      <c r="H25" s="32">
        <v>4.2999999999999997E-2</v>
      </c>
      <c r="I25" s="17">
        <v>46229</v>
      </c>
      <c r="J25" s="32">
        <v>4.9000000000000002E-2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0</v>
      </c>
      <c r="H26" s="32">
        <v>0</v>
      </c>
      <c r="I26" s="17">
        <v>0</v>
      </c>
      <c r="J26" s="32">
        <v>0</v>
      </c>
    </row>
    <row r="27" spans="2:10" ht="27" customHeight="1" x14ac:dyDescent="0.2">
      <c r="E27" s="21" t="s">
        <v>211</v>
      </c>
      <c r="F27" s="17" t="s">
        <v>212</v>
      </c>
      <c r="G27" s="17">
        <v>642</v>
      </c>
      <c r="H27" s="32">
        <v>1E-3</v>
      </c>
      <c r="I27" s="17">
        <v>920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0</v>
      </c>
      <c r="H28" s="32">
        <v>0</v>
      </c>
      <c r="I28" s="17">
        <v>0</v>
      </c>
      <c r="J28" s="32">
        <v>0</v>
      </c>
    </row>
    <row r="29" spans="2:10" ht="27" customHeight="1" x14ac:dyDescent="0.2">
      <c r="E29" s="21" t="s">
        <v>215</v>
      </c>
      <c r="F29" s="17" t="s">
        <v>216</v>
      </c>
      <c r="G29" s="17">
        <v>0</v>
      </c>
      <c r="H29" s="32">
        <v>0</v>
      </c>
      <c r="I29" s="17">
        <v>0</v>
      </c>
      <c r="J29" s="32">
        <v>0</v>
      </c>
    </row>
    <row r="30" spans="2:10" ht="27" customHeight="1" x14ac:dyDescent="0.2">
      <c r="E30" s="21" t="s">
        <v>217</v>
      </c>
      <c r="F30" s="17" t="s">
        <v>218</v>
      </c>
      <c r="G30" s="17">
        <v>10807</v>
      </c>
      <c r="H30" s="32">
        <v>1.2E-2</v>
      </c>
      <c r="I30" s="17">
        <v>10970</v>
      </c>
      <c r="J30" s="32">
        <v>1.2E-2</v>
      </c>
    </row>
    <row r="31" spans="2:10" ht="27" customHeight="1" x14ac:dyDescent="0.2">
      <c r="E31" s="21" t="s">
        <v>219</v>
      </c>
      <c r="F31" s="17" t="s">
        <v>220</v>
      </c>
      <c r="G31" s="17">
        <v>0</v>
      </c>
      <c r="H31" s="32">
        <v>0</v>
      </c>
      <c r="I31" s="17">
        <v>0</v>
      </c>
      <c r="J31" s="32">
        <v>0</v>
      </c>
    </row>
    <row r="32" spans="2:10" ht="27" customHeight="1" x14ac:dyDescent="0.2">
      <c r="E32" s="22" t="s">
        <v>221</v>
      </c>
      <c r="F32" s="19" t="s">
        <v>222</v>
      </c>
      <c r="G32" s="19">
        <v>879209</v>
      </c>
      <c r="H32" s="20">
        <v>0.999</v>
      </c>
      <c r="I32" s="19">
        <v>944453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85" priority="2" stopIfTrue="1" operator="containsText" text="isflsh">
      <formula>NOT(ISERROR(SEARCH("isflsh",F7)))</formula>
    </cfRule>
  </conditionalFormatting>
  <conditionalFormatting sqref="E7">
    <cfRule type="containsText" dxfId="8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"/>
    <row r="3" spans="2:10" ht="22.5" customHeight="1" x14ac:dyDescent="0.25">
      <c r="C3" s="37"/>
      <c r="D3" s="37"/>
      <c r="E3" s="37"/>
      <c r="F3" s="37"/>
    </row>
    <row r="4" spans="2:10" ht="22.5" customHeight="1" x14ac:dyDescent="0.25">
      <c r="C4" s="24" t="s">
        <v>20</v>
      </c>
      <c r="D4" s="24"/>
      <c r="E4" s="24"/>
      <c r="F4" s="24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68361</v>
      </c>
      <c r="H8" s="32">
        <v>6.0999999999999999E-2</v>
      </c>
      <c r="I8" s="17">
        <v>73030</v>
      </c>
      <c r="J8" s="32">
        <v>6.3E-2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13991</v>
      </c>
      <c r="H9" s="32">
        <v>1.2E-2</v>
      </c>
      <c r="I9" s="17">
        <v>15878</v>
      </c>
      <c r="J9" s="32">
        <v>1.4E-2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16006</v>
      </c>
      <c r="H10" s="32">
        <v>1.4E-2</v>
      </c>
      <c r="I10" s="17">
        <v>17807</v>
      </c>
      <c r="J10" s="32">
        <v>1.4999999999999999E-2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8327</v>
      </c>
      <c r="H11" s="32">
        <v>7.0000000000000001E-3</v>
      </c>
      <c r="I11" s="17">
        <v>8379</v>
      </c>
      <c r="J11" s="32">
        <v>7.0000000000000001E-3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34291</v>
      </c>
      <c r="H12" s="32">
        <v>0.03</v>
      </c>
      <c r="I12" s="17">
        <v>33525</v>
      </c>
      <c r="J12" s="32">
        <v>2.9000000000000001E-2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89222</v>
      </c>
      <c r="H13" s="32">
        <v>7.9000000000000001E-2</v>
      </c>
      <c r="I13" s="17">
        <v>90284</v>
      </c>
      <c r="J13" s="32">
        <v>7.8E-2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29903</v>
      </c>
      <c r="H14" s="32">
        <v>2.5999999999999999E-2</v>
      </c>
      <c r="I14" s="17">
        <v>29624</v>
      </c>
      <c r="J14" s="32">
        <v>2.5999999999999999E-2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18075</v>
      </c>
      <c r="H15" s="32">
        <v>1.6E-2</v>
      </c>
      <c r="I15" s="17">
        <v>17001</v>
      </c>
      <c r="J15" s="32">
        <v>1.4999999999999999E-2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256084</v>
      </c>
      <c r="H16" s="32">
        <v>0.22700000000000001</v>
      </c>
      <c r="I16" s="17">
        <v>260992</v>
      </c>
      <c r="J16" s="32">
        <v>0.22600000000000001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51271</v>
      </c>
      <c r="H17" s="32">
        <v>4.4999999999999998E-2</v>
      </c>
      <c r="I17" s="17">
        <v>49346</v>
      </c>
      <c r="J17" s="32">
        <v>4.2999999999999997E-2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31083</v>
      </c>
      <c r="H18" s="32">
        <v>2.8000000000000001E-2</v>
      </c>
      <c r="I18" s="17">
        <v>33544</v>
      </c>
      <c r="J18" s="32">
        <v>2.9000000000000001E-2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47133</v>
      </c>
      <c r="H19" s="32">
        <v>4.2000000000000003E-2</v>
      </c>
      <c r="I19" s="17">
        <v>47620</v>
      </c>
      <c r="J19" s="32">
        <v>4.1000000000000002E-2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134096</v>
      </c>
      <c r="H20" s="32">
        <v>0.11899999999999999</v>
      </c>
      <c r="I20" s="17">
        <v>135148</v>
      </c>
      <c r="J20" s="32">
        <v>0.11700000000000001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1645</v>
      </c>
      <c r="H21" s="32">
        <v>1E-3</v>
      </c>
      <c r="I21" s="17">
        <v>1311</v>
      </c>
      <c r="J21" s="32">
        <v>1E-3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8726</v>
      </c>
      <c r="H22" s="32">
        <v>8.0000000000000002E-3</v>
      </c>
      <c r="I22" s="17">
        <v>8181</v>
      </c>
      <c r="J22" s="32">
        <v>7.0000000000000001E-3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9796</v>
      </c>
      <c r="H23" s="32">
        <v>8.9999999999999993E-3</v>
      </c>
      <c r="I23" s="17">
        <v>10040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235224</v>
      </c>
      <c r="H24" s="32">
        <v>0.20799999999999999</v>
      </c>
      <c r="I24" s="17">
        <v>245247</v>
      </c>
      <c r="J24" s="32">
        <v>0.21299999999999999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49397</v>
      </c>
      <c r="H25" s="32">
        <v>4.3999999999999997E-2</v>
      </c>
      <c r="I25" s="17">
        <v>49180</v>
      </c>
      <c r="J25" s="32">
        <v>4.2999999999999997E-2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456</v>
      </c>
      <c r="H26" s="32">
        <v>0</v>
      </c>
      <c r="I26" s="17">
        <v>657</v>
      </c>
      <c r="J26" s="32">
        <v>1E-3</v>
      </c>
    </row>
    <row r="27" spans="2:10" ht="27" customHeight="1" x14ac:dyDescent="0.2">
      <c r="E27" s="21" t="s">
        <v>211</v>
      </c>
      <c r="F27" s="17" t="s">
        <v>212</v>
      </c>
      <c r="G27" s="17">
        <v>595</v>
      </c>
      <c r="H27" s="32">
        <v>1E-3</v>
      </c>
      <c r="I27" s="17">
        <v>588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696</v>
      </c>
      <c r="H28" s="32">
        <v>1E-3</v>
      </c>
      <c r="I28" s="17">
        <v>881</v>
      </c>
      <c r="J28" s="32">
        <v>1E-3</v>
      </c>
    </row>
    <row r="29" spans="2:10" ht="27" customHeight="1" x14ac:dyDescent="0.2">
      <c r="E29" s="21" t="s">
        <v>215</v>
      </c>
      <c r="F29" s="17" t="s">
        <v>216</v>
      </c>
      <c r="G29" s="17">
        <v>652</v>
      </c>
      <c r="H29" s="32">
        <v>1E-3</v>
      </c>
      <c r="I29" s="17">
        <v>864</v>
      </c>
      <c r="J29" s="32">
        <v>1E-3</v>
      </c>
    </row>
    <row r="30" spans="2:10" ht="27" customHeight="1" x14ac:dyDescent="0.2">
      <c r="E30" s="21" t="s">
        <v>217</v>
      </c>
      <c r="F30" s="17" t="s">
        <v>218</v>
      </c>
      <c r="G30" s="17">
        <v>4834</v>
      </c>
      <c r="H30" s="32">
        <v>4.0000000000000001E-3</v>
      </c>
      <c r="I30" s="17">
        <v>4515</v>
      </c>
      <c r="J30" s="32">
        <v>4.0000000000000001E-3</v>
      </c>
    </row>
    <row r="31" spans="2:10" ht="27" customHeight="1" x14ac:dyDescent="0.2">
      <c r="E31" s="21" t="s">
        <v>219</v>
      </c>
      <c r="F31" s="17" t="s">
        <v>220</v>
      </c>
      <c r="G31" s="17">
        <v>18956</v>
      </c>
      <c r="H31" s="32">
        <v>1.7000000000000001E-2</v>
      </c>
      <c r="I31" s="17">
        <v>19181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1128820</v>
      </c>
      <c r="H32" s="20">
        <v>1</v>
      </c>
      <c r="I32" s="19">
        <v>1152823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83" priority="2" stopIfTrue="1" operator="containsText" text="isflsh">
      <formula>NOT(ISERROR(SEARCH("isflsh",F7)))</formula>
    </cfRule>
  </conditionalFormatting>
  <conditionalFormatting sqref="E7">
    <cfRule type="containsText" dxfId="8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C3" sqref="C3:F5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5">
      <c r="G2" s="25"/>
    </row>
    <row r="3" spans="2:10" ht="22.5" customHeight="1" x14ac:dyDescent="0.25">
      <c r="C3" s="35" t="s">
        <v>82</v>
      </c>
      <c r="D3" s="35"/>
      <c r="E3" s="35"/>
      <c r="F3" s="35"/>
      <c r="G3" s="25"/>
    </row>
    <row r="4" spans="2:10" ht="22.5" customHeight="1" x14ac:dyDescent="0.25">
      <c r="C4" s="13" t="s">
        <v>21</v>
      </c>
      <c r="D4" s="13"/>
      <c r="E4" s="13"/>
      <c r="F4" s="13"/>
      <c r="G4" s="25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8553</v>
      </c>
      <c r="H8" s="32">
        <v>3.3000000000000002E-2</v>
      </c>
      <c r="I8" s="17">
        <v>8405</v>
      </c>
      <c r="J8" s="32">
        <v>3.3000000000000002E-2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1489</v>
      </c>
      <c r="H9" s="32">
        <v>6.0000000000000001E-3</v>
      </c>
      <c r="I9" s="17">
        <v>1463</v>
      </c>
      <c r="J9" s="32">
        <v>6.0000000000000001E-3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1461</v>
      </c>
      <c r="H10" s="32">
        <v>6.0000000000000001E-3</v>
      </c>
      <c r="I10" s="17">
        <v>1436</v>
      </c>
      <c r="J10" s="32">
        <v>6.0000000000000001E-3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2854</v>
      </c>
      <c r="H11" s="32">
        <v>1.0999999999999999E-2</v>
      </c>
      <c r="I11" s="17">
        <v>2804</v>
      </c>
      <c r="J11" s="32">
        <v>1.0999999999999999E-2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6485</v>
      </c>
      <c r="H12" s="32">
        <v>2.5000000000000001E-2</v>
      </c>
      <c r="I12" s="17">
        <v>6373</v>
      </c>
      <c r="J12" s="32">
        <v>2.5000000000000001E-2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9206</v>
      </c>
      <c r="H13" s="32">
        <v>3.5999999999999997E-2</v>
      </c>
      <c r="I13" s="17">
        <v>9047</v>
      </c>
      <c r="J13" s="32">
        <v>3.5999999999999997E-2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5038</v>
      </c>
      <c r="H14" s="32">
        <v>1.9E-2</v>
      </c>
      <c r="I14" s="17">
        <v>4951</v>
      </c>
      <c r="J14" s="32">
        <v>1.9E-2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10163</v>
      </c>
      <c r="H15" s="32">
        <v>3.9E-2</v>
      </c>
      <c r="I15" s="17">
        <v>9987</v>
      </c>
      <c r="J15" s="32">
        <v>3.9E-2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67790</v>
      </c>
      <c r="H16" s="32">
        <v>0.26200000000000001</v>
      </c>
      <c r="I16" s="17">
        <v>66617</v>
      </c>
      <c r="J16" s="32">
        <v>0.26200000000000001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9300</v>
      </c>
      <c r="H17" s="32">
        <v>3.5999999999999997E-2</v>
      </c>
      <c r="I17" s="17">
        <v>9139</v>
      </c>
      <c r="J17" s="32">
        <v>3.5999999999999997E-2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8099</v>
      </c>
      <c r="H18" s="32">
        <v>3.1E-2</v>
      </c>
      <c r="I18" s="17">
        <v>7958</v>
      </c>
      <c r="J18" s="32">
        <v>3.1E-2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10808</v>
      </c>
      <c r="H19" s="32">
        <v>4.2000000000000003E-2</v>
      </c>
      <c r="I19" s="17">
        <v>10620</v>
      </c>
      <c r="J19" s="32">
        <v>4.2000000000000003E-2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24214</v>
      </c>
      <c r="H20" s="32">
        <v>9.4E-2</v>
      </c>
      <c r="I20" s="17">
        <v>23795</v>
      </c>
      <c r="J20" s="32">
        <v>9.4E-2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2144</v>
      </c>
      <c r="H21" s="32">
        <v>8.0000000000000002E-3</v>
      </c>
      <c r="I21" s="17">
        <v>2107</v>
      </c>
      <c r="J21" s="32">
        <v>8.0000000000000002E-3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2119</v>
      </c>
      <c r="H22" s="32">
        <v>8.0000000000000002E-3</v>
      </c>
      <c r="I22" s="17">
        <v>2082</v>
      </c>
      <c r="J22" s="32">
        <v>8.0000000000000002E-3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2053</v>
      </c>
      <c r="H23" s="32">
        <v>8.0000000000000002E-3</v>
      </c>
      <c r="I23" s="17">
        <v>2017</v>
      </c>
      <c r="J23" s="32">
        <v>8.0000000000000002E-3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53557</v>
      </c>
      <c r="H24" s="32">
        <v>0.20699999999999999</v>
      </c>
      <c r="I24" s="17">
        <v>52629</v>
      </c>
      <c r="J24" s="32">
        <v>0.20699999999999999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10007</v>
      </c>
      <c r="H25" s="32">
        <v>3.9E-2</v>
      </c>
      <c r="I25" s="17">
        <v>9834</v>
      </c>
      <c r="J25" s="32">
        <v>3.9E-2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1088</v>
      </c>
      <c r="H26" s="32">
        <v>4.0000000000000001E-3</v>
      </c>
      <c r="I26" s="17">
        <v>1070</v>
      </c>
      <c r="J26" s="32">
        <v>4.0000000000000001E-3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2275</v>
      </c>
      <c r="H27" s="32">
        <v>8.9999999999999993E-3</v>
      </c>
      <c r="I27" s="17">
        <v>2236</v>
      </c>
      <c r="J27" s="32">
        <v>8.9999999999999993E-3</v>
      </c>
    </row>
    <row r="28" spans="2:10" ht="27" customHeight="1" x14ac:dyDescent="0.2">
      <c r="E28" s="21" t="s">
        <v>213</v>
      </c>
      <c r="F28" s="17" t="s">
        <v>214</v>
      </c>
      <c r="G28" s="17">
        <v>1530</v>
      </c>
      <c r="H28" s="32">
        <v>6.0000000000000001E-3</v>
      </c>
      <c r="I28" s="17">
        <v>1503</v>
      </c>
      <c r="J28" s="32">
        <v>6.0000000000000001E-3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2561</v>
      </c>
      <c r="H29" s="32">
        <v>0.01</v>
      </c>
      <c r="I29" s="17">
        <v>2517</v>
      </c>
      <c r="J29" s="32">
        <v>0.01</v>
      </c>
    </row>
    <row r="30" spans="2:10" ht="27" customHeight="1" x14ac:dyDescent="0.2">
      <c r="E30" s="21" t="s">
        <v>217</v>
      </c>
      <c r="F30" s="17" t="s">
        <v>218</v>
      </c>
      <c r="G30" s="17">
        <v>8619</v>
      </c>
      <c r="H30" s="32">
        <v>3.3000000000000002E-2</v>
      </c>
      <c r="I30" s="17">
        <v>8470</v>
      </c>
      <c r="J30" s="32">
        <v>3.3000000000000002E-2</v>
      </c>
    </row>
    <row r="31" spans="2:10" ht="27" customHeight="1" x14ac:dyDescent="0.2">
      <c r="E31" s="21" t="s">
        <v>219</v>
      </c>
      <c r="F31" s="17" t="s">
        <v>220</v>
      </c>
      <c r="G31" s="17">
        <v>7139</v>
      </c>
      <c r="H31" s="32">
        <v>2.8000000000000001E-2</v>
      </c>
      <c r="I31" s="17">
        <v>7015</v>
      </c>
      <c r="J31" s="32">
        <v>2.8000000000000001E-2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258552</v>
      </c>
      <c r="H32" s="20">
        <v>1</v>
      </c>
      <c r="I32" s="19">
        <v>254075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81" priority="2" stopIfTrue="1" operator="containsText" text="isflsh">
      <formula>NOT(ISERROR(SEARCH("isflsh",F7)))</formula>
    </cfRule>
  </conditionalFormatting>
  <conditionalFormatting sqref="E7">
    <cfRule type="containsText" dxfId="8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B6" sqref="B6"/>
    </sheetView>
  </sheetViews>
  <sheetFormatPr baseColWidth="10" defaultRowHeight="12.75" x14ac:dyDescent="0.2"/>
  <cols>
    <col min="1" max="1" width="3.42578125" customWidth="1"/>
    <col min="2" max="2" width="17.140625" customWidth="1"/>
    <col min="3" max="3" width="10" customWidth="1"/>
    <col min="4" max="4" width="91.7109375" customWidth="1"/>
    <col min="5" max="5" width="7.140625" customWidth="1"/>
    <col min="6" max="6" width="38.28515625" customWidth="1"/>
    <col min="7" max="10" width="15.7109375" customWidth="1"/>
  </cols>
  <sheetData>
    <row r="1" spans="2:10" ht="60" customHeight="1" x14ac:dyDescent="0.25">
      <c r="C1" s="29"/>
      <c r="D1" s="29"/>
    </row>
    <row r="2" spans="2:10" ht="21" customHeight="1" x14ac:dyDescent="0.25">
      <c r="G2" s="29"/>
    </row>
    <row r="3" spans="2:10" ht="22.5" customHeight="1" x14ac:dyDescent="0.25">
      <c r="C3" s="35" t="s">
        <v>83</v>
      </c>
      <c r="D3" s="35"/>
      <c r="E3" s="35"/>
      <c r="F3" s="35"/>
      <c r="G3" s="29"/>
    </row>
    <row r="4" spans="2:10" ht="22.5" customHeight="1" x14ac:dyDescent="0.25">
      <c r="C4" s="13" t="s">
        <v>22</v>
      </c>
      <c r="D4" s="13"/>
      <c r="E4" s="13"/>
      <c r="F4" s="13"/>
      <c r="G4" s="29"/>
    </row>
    <row r="5" spans="2:10" ht="25.5" customHeight="1" x14ac:dyDescent="0.25">
      <c r="C5" s="14" t="s">
        <v>27</v>
      </c>
      <c r="D5" s="14"/>
      <c r="E5" s="14"/>
      <c r="F5" s="14"/>
    </row>
    <row r="6" spans="2:10" ht="27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2920</v>
      </c>
      <c r="H8" s="32">
        <v>3.3000000000000002E-2</v>
      </c>
      <c r="I8" s="17">
        <v>3244</v>
      </c>
      <c r="J8" s="32">
        <v>3.3000000000000002E-2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1003</v>
      </c>
      <c r="H9" s="32">
        <v>1.0999999999999999E-2</v>
      </c>
      <c r="I9" s="17">
        <v>1114</v>
      </c>
      <c r="J9" s="32">
        <v>1.0999999999999999E-2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1052</v>
      </c>
      <c r="H10" s="32">
        <v>1.2E-2</v>
      </c>
      <c r="I10" s="17">
        <v>1169</v>
      </c>
      <c r="J10" s="32">
        <v>1.2E-2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1532</v>
      </c>
      <c r="H11" s="32">
        <v>1.7000000000000001E-2</v>
      </c>
      <c r="I11" s="17">
        <v>1703</v>
      </c>
      <c r="J11" s="32">
        <v>1.7000000000000001E-2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2365</v>
      </c>
      <c r="H12" s="32">
        <v>2.7E-2</v>
      </c>
      <c r="I12" s="17">
        <v>2628</v>
      </c>
      <c r="J12" s="32">
        <v>2.7E-2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2635</v>
      </c>
      <c r="H13" s="32">
        <v>0.03</v>
      </c>
      <c r="I13" s="17">
        <v>2927</v>
      </c>
      <c r="J13" s="32">
        <v>0.03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2351</v>
      </c>
      <c r="H14" s="32">
        <v>2.5999999999999999E-2</v>
      </c>
      <c r="I14" s="17">
        <v>2612</v>
      </c>
      <c r="J14" s="32">
        <v>2.5999999999999999E-2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4788</v>
      </c>
      <c r="H15" s="32">
        <v>5.3999999999999999E-2</v>
      </c>
      <c r="I15" s="17">
        <v>5320</v>
      </c>
      <c r="J15" s="32">
        <v>5.3999999999999999E-2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13148</v>
      </c>
      <c r="H16" s="32">
        <v>0.14799999999999999</v>
      </c>
      <c r="I16" s="17">
        <v>14609</v>
      </c>
      <c r="J16" s="32">
        <v>0.14799999999999999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3048</v>
      </c>
      <c r="H17" s="32">
        <v>3.4000000000000002E-2</v>
      </c>
      <c r="I17" s="17">
        <v>3387</v>
      </c>
      <c r="J17" s="32">
        <v>3.4000000000000002E-2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4270</v>
      </c>
      <c r="H18" s="32">
        <v>4.8000000000000001E-2</v>
      </c>
      <c r="I18" s="17">
        <v>4744</v>
      </c>
      <c r="J18" s="32">
        <v>4.8000000000000001E-2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5457</v>
      </c>
      <c r="H19" s="32">
        <v>6.0999999999999999E-2</v>
      </c>
      <c r="I19" s="17">
        <v>6063</v>
      </c>
      <c r="J19" s="32">
        <v>6.0999999999999999E-2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9698</v>
      </c>
      <c r="H20" s="32">
        <v>0.109</v>
      </c>
      <c r="I20" s="17">
        <v>10776</v>
      </c>
      <c r="J20" s="32">
        <v>0.109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1294</v>
      </c>
      <c r="H21" s="32">
        <v>1.4999999999999999E-2</v>
      </c>
      <c r="I21" s="17">
        <v>1437</v>
      </c>
      <c r="J21" s="32">
        <v>1.4999999999999999E-2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1103</v>
      </c>
      <c r="H22" s="32">
        <v>1.2E-2</v>
      </c>
      <c r="I22" s="17">
        <v>1226</v>
      </c>
      <c r="J22" s="32">
        <v>1.2E-2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835</v>
      </c>
      <c r="H23" s="32">
        <v>8.9999999999999993E-3</v>
      </c>
      <c r="I23" s="17">
        <v>928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15812</v>
      </c>
      <c r="H24" s="32">
        <v>0.17799999999999999</v>
      </c>
      <c r="I24" s="17">
        <v>17569</v>
      </c>
      <c r="J24" s="32">
        <v>0.17799999999999999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5448</v>
      </c>
      <c r="H25" s="32">
        <v>6.0999999999999999E-2</v>
      </c>
      <c r="I25" s="17">
        <v>6053</v>
      </c>
      <c r="J25" s="32">
        <v>6.0999999999999999E-2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1920</v>
      </c>
      <c r="H26" s="32">
        <v>2.1999999999999999E-2</v>
      </c>
      <c r="I26" s="17">
        <v>2134</v>
      </c>
      <c r="J26" s="32">
        <v>2.1999999999999999E-2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828</v>
      </c>
      <c r="H27" s="32">
        <v>8.9999999999999993E-3</v>
      </c>
      <c r="I27" s="17">
        <v>920</v>
      </c>
      <c r="J27" s="32">
        <v>8.9999999999999993E-3</v>
      </c>
    </row>
    <row r="28" spans="2:10" ht="27" customHeight="1" x14ac:dyDescent="0.2">
      <c r="E28" s="21" t="s">
        <v>213</v>
      </c>
      <c r="F28" s="17" t="s">
        <v>214</v>
      </c>
      <c r="G28" s="17">
        <v>1213</v>
      </c>
      <c r="H28" s="32">
        <v>1.4E-2</v>
      </c>
      <c r="I28" s="17">
        <v>1348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896</v>
      </c>
      <c r="H29" s="32">
        <v>0.01</v>
      </c>
      <c r="I29" s="17">
        <v>996</v>
      </c>
      <c r="J29" s="32">
        <v>0.01</v>
      </c>
    </row>
    <row r="30" spans="2:10" ht="27" customHeight="1" x14ac:dyDescent="0.2">
      <c r="E30" s="21" t="s">
        <v>217</v>
      </c>
      <c r="F30" s="17" t="s">
        <v>218</v>
      </c>
      <c r="G30" s="17">
        <v>2848</v>
      </c>
      <c r="H30" s="32">
        <v>3.2000000000000001E-2</v>
      </c>
      <c r="I30" s="17">
        <v>3165</v>
      </c>
      <c r="J30" s="32">
        <v>3.2000000000000001E-2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2527</v>
      </c>
      <c r="H31" s="32">
        <v>2.8000000000000001E-2</v>
      </c>
      <c r="I31" s="17">
        <v>2808</v>
      </c>
      <c r="J31" s="32">
        <v>2.8000000000000001E-2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88991</v>
      </c>
      <c r="H32" s="20">
        <v>1</v>
      </c>
      <c r="I32" s="19">
        <v>98880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1">
    <mergeCell ref="C3:F3"/>
  </mergeCells>
  <conditionalFormatting sqref="F7:J7">
    <cfRule type="containsText" dxfId="79" priority="2" stopIfTrue="1" operator="containsText" text="isflsh">
      <formula>NOT(ISERROR(SEARCH("isflsh",F7)))</formula>
    </cfRule>
  </conditionalFormatting>
  <conditionalFormatting sqref="E7">
    <cfRule type="containsText" dxfId="7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55" workbookViewId="0">
      <selection activeCell="D1" sqref="D1:D1048576"/>
    </sheetView>
  </sheetViews>
  <sheetFormatPr baseColWidth="10" defaultRowHeight="12.75" x14ac:dyDescent="0.2"/>
  <cols>
    <col min="1" max="1" width="3" customWidth="1"/>
    <col min="2" max="2" width="15.7109375" customWidth="1"/>
    <col min="3" max="3" width="91.28515625" customWidth="1"/>
    <col min="4" max="4" width="14" customWidth="1"/>
    <col min="5" max="5" width="7.140625" customWidth="1"/>
    <col min="6" max="6" width="38.28515625" customWidth="1"/>
    <col min="7" max="10" width="15.7109375" customWidth="1"/>
  </cols>
  <sheetData>
    <row r="1" spans="2:10" ht="58.5" customHeight="1" x14ac:dyDescent="0.2"/>
    <row r="2" spans="2:10" ht="21" customHeight="1" x14ac:dyDescent="0.2"/>
    <row r="3" spans="2:10" ht="21.75" customHeight="1" x14ac:dyDescent="0.25">
      <c r="C3" s="37" t="s">
        <v>84</v>
      </c>
      <c r="D3" s="37"/>
      <c r="E3" s="37"/>
      <c r="F3" s="37"/>
    </row>
    <row r="4" spans="2:10" ht="21.75" customHeight="1" x14ac:dyDescent="0.25">
      <c r="C4" s="37" t="s">
        <v>154</v>
      </c>
      <c r="D4" s="37"/>
      <c r="E4" s="37"/>
      <c r="F4" s="37"/>
    </row>
    <row r="5" spans="2:10" ht="21.75" customHeight="1" x14ac:dyDescent="0.25">
      <c r="C5" s="38" t="s">
        <v>1</v>
      </c>
      <c r="D5" s="38"/>
      <c r="E5" s="38"/>
      <c r="F5" s="38"/>
    </row>
    <row r="6" spans="2:10" ht="21.75" customHeight="1" x14ac:dyDescent="0.2">
      <c r="B6" s="11" t="s">
        <v>0</v>
      </c>
    </row>
    <row r="7" spans="2:10" ht="27" customHeight="1" x14ac:dyDescent="0.3">
      <c r="C7" s="23"/>
      <c r="E7" s="15" t="s">
        <v>30</v>
      </c>
      <c r="F7" s="15" t="s">
        <v>159</v>
      </c>
      <c r="G7" s="15" t="s">
        <v>152</v>
      </c>
      <c r="H7" s="16" t="s">
        <v>168</v>
      </c>
      <c r="I7" s="15" t="s">
        <v>153</v>
      </c>
      <c r="J7" s="16" t="s">
        <v>169</v>
      </c>
    </row>
    <row r="8" spans="2:10" ht="27" customHeight="1" x14ac:dyDescent="0.3">
      <c r="C8" s="23"/>
      <c r="E8" s="21" t="s">
        <v>173</v>
      </c>
      <c r="F8" s="17" t="s">
        <v>174</v>
      </c>
      <c r="G8" s="17">
        <v>89</v>
      </c>
      <c r="H8" s="17">
        <v>853070</v>
      </c>
      <c r="I8" s="17">
        <v>87</v>
      </c>
      <c r="J8" s="17">
        <v>867239</v>
      </c>
    </row>
    <row r="9" spans="2:10" ht="27" customHeight="1" x14ac:dyDescent="0.3">
      <c r="C9" s="23"/>
      <c r="E9" s="21" t="s">
        <v>175</v>
      </c>
      <c r="F9" s="17" t="s">
        <v>176</v>
      </c>
      <c r="G9" s="17">
        <v>63</v>
      </c>
      <c r="H9" s="17">
        <v>206771</v>
      </c>
      <c r="I9" s="17">
        <v>59</v>
      </c>
      <c r="J9" s="17">
        <v>208384</v>
      </c>
    </row>
    <row r="10" spans="2:10" ht="27" customHeight="1" x14ac:dyDescent="0.3">
      <c r="C10" s="23"/>
      <c r="E10" s="21" t="s">
        <v>177</v>
      </c>
      <c r="F10" s="17" t="s">
        <v>178</v>
      </c>
      <c r="G10" s="17">
        <v>67</v>
      </c>
      <c r="H10" s="17">
        <v>272236</v>
      </c>
      <c r="I10" s="17">
        <v>67</v>
      </c>
      <c r="J10" s="17">
        <v>276819</v>
      </c>
    </row>
    <row r="11" spans="2:10" ht="27" customHeight="1" x14ac:dyDescent="0.3">
      <c r="C11" s="23"/>
      <c r="E11" s="21" t="s">
        <v>179</v>
      </c>
      <c r="F11" s="17" t="s">
        <v>180</v>
      </c>
      <c r="G11" s="17">
        <v>73</v>
      </c>
      <c r="H11" s="17">
        <v>184136</v>
      </c>
      <c r="I11" s="17">
        <v>69</v>
      </c>
      <c r="J11" s="17">
        <v>185523</v>
      </c>
    </row>
    <row r="12" spans="2:10" ht="27" customHeight="1" x14ac:dyDescent="0.3">
      <c r="C12" s="23"/>
      <c r="E12" s="21" t="s">
        <v>181</v>
      </c>
      <c r="F12" s="17" t="s">
        <v>182</v>
      </c>
      <c r="G12" s="17">
        <v>59</v>
      </c>
      <c r="H12" s="17">
        <v>476428</v>
      </c>
      <c r="I12" s="17">
        <v>55</v>
      </c>
      <c r="J12" s="17">
        <v>482615</v>
      </c>
    </row>
    <row r="13" spans="2:10" ht="27" customHeight="1" x14ac:dyDescent="0.3">
      <c r="C13" s="23"/>
      <c r="E13" s="21" t="s">
        <v>183</v>
      </c>
      <c r="F13" s="17" t="s">
        <v>184</v>
      </c>
      <c r="G13" s="17">
        <v>84</v>
      </c>
      <c r="H13" s="17">
        <v>515417</v>
      </c>
      <c r="I13" s="17">
        <v>80</v>
      </c>
      <c r="J13" s="17">
        <v>519777</v>
      </c>
    </row>
    <row r="14" spans="2:10" ht="27" customHeight="1" x14ac:dyDescent="0.3">
      <c r="C14" s="23"/>
      <c r="E14" s="21" t="s">
        <v>185</v>
      </c>
      <c r="F14" s="17" t="s">
        <v>186</v>
      </c>
      <c r="G14" s="17">
        <v>55</v>
      </c>
      <c r="H14" s="17">
        <v>698545</v>
      </c>
      <c r="I14" s="17">
        <v>52</v>
      </c>
      <c r="J14" s="17">
        <v>707204</v>
      </c>
    </row>
    <row r="15" spans="2:10" ht="27" customHeight="1" x14ac:dyDescent="0.3">
      <c r="C15" s="23"/>
      <c r="E15" s="21" t="s">
        <v>187</v>
      </c>
      <c r="F15" s="17" t="s">
        <v>188</v>
      </c>
      <c r="G15" s="17">
        <v>68</v>
      </c>
      <c r="H15" s="17">
        <v>626626</v>
      </c>
      <c r="I15" s="17">
        <v>57</v>
      </c>
      <c r="J15" s="17">
        <v>635227</v>
      </c>
    </row>
    <row r="16" spans="2:10" ht="27" customHeight="1" x14ac:dyDescent="0.3">
      <c r="C16" s="23"/>
      <c r="E16" s="21" t="s">
        <v>189</v>
      </c>
      <c r="F16" s="17" t="s">
        <v>190</v>
      </c>
      <c r="G16" s="17">
        <v>68</v>
      </c>
      <c r="H16" s="17">
        <v>4267893</v>
      </c>
      <c r="I16" s="17">
        <v>64</v>
      </c>
      <c r="J16" s="17">
        <v>4327845</v>
      </c>
    </row>
    <row r="17" spans="3:10" ht="27" customHeight="1" x14ac:dyDescent="0.3">
      <c r="C17" s="23"/>
      <c r="E17" s="21" t="s">
        <v>191</v>
      </c>
      <c r="F17" s="17" t="s">
        <v>192</v>
      </c>
      <c r="G17" s="17">
        <v>85</v>
      </c>
      <c r="H17" s="17">
        <v>463957</v>
      </c>
      <c r="I17" s="17">
        <v>80</v>
      </c>
      <c r="J17" s="17">
        <v>470129</v>
      </c>
    </row>
    <row r="18" spans="3:10" ht="27" customHeight="1" x14ac:dyDescent="0.3">
      <c r="C18" s="23"/>
      <c r="E18" s="21" t="s">
        <v>193</v>
      </c>
      <c r="F18" s="17" t="s">
        <v>194</v>
      </c>
      <c r="G18" s="17">
        <v>80</v>
      </c>
      <c r="H18" s="17">
        <v>511184</v>
      </c>
      <c r="I18" s="17">
        <v>78</v>
      </c>
      <c r="J18" s="17">
        <v>516231</v>
      </c>
    </row>
    <row r="19" spans="3:10" ht="27" customHeight="1" x14ac:dyDescent="0.3">
      <c r="C19" s="23"/>
      <c r="E19" s="21" t="s">
        <v>195</v>
      </c>
      <c r="F19" s="17" t="s">
        <v>196</v>
      </c>
      <c r="G19" s="17">
        <v>48</v>
      </c>
      <c r="H19" s="17">
        <v>899632</v>
      </c>
      <c r="I19" s="17">
        <v>43</v>
      </c>
      <c r="J19" s="17">
        <v>910770</v>
      </c>
    </row>
    <row r="20" spans="3:10" ht="27" customHeight="1" x14ac:dyDescent="0.3">
      <c r="C20" s="23"/>
      <c r="E20" s="21" t="s">
        <v>197</v>
      </c>
      <c r="F20" s="17" t="s">
        <v>198</v>
      </c>
      <c r="G20" s="17">
        <v>65</v>
      </c>
      <c r="H20" s="17">
        <v>1537090</v>
      </c>
      <c r="I20" s="17">
        <v>57</v>
      </c>
      <c r="J20" s="17">
        <v>1549796</v>
      </c>
    </row>
    <row r="21" spans="3:10" ht="27" customHeight="1" x14ac:dyDescent="0.3">
      <c r="C21" s="23"/>
      <c r="E21" s="21" t="s">
        <v>199</v>
      </c>
      <c r="F21" s="17" t="s">
        <v>200</v>
      </c>
      <c r="G21" s="17">
        <v>85</v>
      </c>
      <c r="H21" s="17">
        <v>188028</v>
      </c>
      <c r="I21" s="17">
        <v>78</v>
      </c>
      <c r="J21" s="17">
        <v>192301</v>
      </c>
    </row>
    <row r="22" spans="3:10" ht="27" customHeight="1" x14ac:dyDescent="0.3">
      <c r="C22" s="23"/>
      <c r="E22" s="21" t="s">
        <v>201</v>
      </c>
      <c r="F22" s="17" t="s">
        <v>202</v>
      </c>
      <c r="G22" s="17">
        <v>121</v>
      </c>
      <c r="H22" s="17">
        <v>128252</v>
      </c>
      <c r="I22" s="17">
        <v>111</v>
      </c>
      <c r="J22" s="17">
        <v>130976</v>
      </c>
    </row>
    <row r="23" spans="3:10" ht="27" customHeight="1" x14ac:dyDescent="0.3">
      <c r="C23" s="23"/>
      <c r="E23" s="21" t="s">
        <v>203</v>
      </c>
      <c r="F23" s="17" t="s">
        <v>204</v>
      </c>
      <c r="G23" s="17">
        <v>105</v>
      </c>
      <c r="H23" s="17">
        <v>108365</v>
      </c>
      <c r="I23" s="17">
        <v>94</v>
      </c>
      <c r="J23" s="17">
        <v>111270</v>
      </c>
    </row>
    <row r="24" spans="3:10" ht="27" customHeight="1" x14ac:dyDescent="0.3">
      <c r="C24" s="23"/>
      <c r="E24" s="21" t="s">
        <v>205</v>
      </c>
      <c r="F24" s="17" t="s">
        <v>206</v>
      </c>
      <c r="G24" s="17">
        <v>105</v>
      </c>
      <c r="H24" s="17">
        <v>3116111</v>
      </c>
      <c r="I24" s="17">
        <v>100</v>
      </c>
      <c r="J24" s="17">
        <v>3172200</v>
      </c>
    </row>
    <row r="25" spans="3:10" ht="27" customHeight="1" x14ac:dyDescent="0.3">
      <c r="C25" s="23"/>
      <c r="E25" s="21" t="s">
        <v>207</v>
      </c>
      <c r="F25" s="17" t="s">
        <v>208</v>
      </c>
      <c r="G25" s="17">
        <v>81</v>
      </c>
      <c r="H25" s="17">
        <v>577551</v>
      </c>
      <c r="I25" s="17">
        <v>81</v>
      </c>
      <c r="J25" s="17">
        <v>584114</v>
      </c>
    </row>
    <row r="26" spans="3:10" ht="27" customHeight="1" x14ac:dyDescent="0.3">
      <c r="C26" s="23"/>
      <c r="E26" s="21" t="s">
        <v>209</v>
      </c>
      <c r="F26" s="17" t="s">
        <v>210</v>
      </c>
      <c r="G26" s="17">
        <v>80</v>
      </c>
      <c r="H26" s="17">
        <v>115368</v>
      </c>
      <c r="I26" s="17">
        <v>72</v>
      </c>
      <c r="J26" s="17">
        <v>117899</v>
      </c>
    </row>
    <row r="27" spans="3:10" ht="27" customHeight="1" x14ac:dyDescent="0.2">
      <c r="E27" s="21" t="s">
        <v>211</v>
      </c>
      <c r="F27" s="17" t="s">
        <v>212</v>
      </c>
      <c r="G27" s="17">
        <v>153</v>
      </c>
      <c r="H27" s="17">
        <v>31600</v>
      </c>
      <c r="I27" s="17">
        <v>130</v>
      </c>
      <c r="J27" s="17">
        <v>32320</v>
      </c>
    </row>
    <row r="28" spans="3:10" ht="27" customHeight="1" x14ac:dyDescent="0.2">
      <c r="E28" s="21" t="s">
        <v>213</v>
      </c>
      <c r="F28" s="17" t="s">
        <v>214</v>
      </c>
      <c r="G28" s="17">
        <v>46</v>
      </c>
      <c r="H28" s="17">
        <v>220483</v>
      </c>
      <c r="I28" s="17">
        <v>40</v>
      </c>
      <c r="J28" s="17">
        <v>225481</v>
      </c>
    </row>
    <row r="29" spans="3:10" ht="27" customHeight="1" x14ac:dyDescent="0.2">
      <c r="E29" s="21" t="s">
        <v>215</v>
      </c>
      <c r="F29" s="17" t="s">
        <v>216</v>
      </c>
      <c r="G29" s="17">
        <v>73</v>
      </c>
      <c r="H29" s="17">
        <v>157520</v>
      </c>
      <c r="I29" s="17">
        <v>65</v>
      </c>
      <c r="J29" s="17">
        <v>159479</v>
      </c>
    </row>
    <row r="30" spans="3:10" ht="27" customHeight="1" x14ac:dyDescent="0.2">
      <c r="E30" s="21" t="s">
        <v>217</v>
      </c>
      <c r="F30" s="17" t="s">
        <v>218</v>
      </c>
      <c r="G30" s="17">
        <v>63</v>
      </c>
      <c r="H30" s="17">
        <v>442788</v>
      </c>
      <c r="I30" s="17">
        <v>55</v>
      </c>
      <c r="J30" s="17">
        <v>450694</v>
      </c>
    </row>
    <row r="31" spans="3:10" ht="27" customHeight="1" x14ac:dyDescent="0.2">
      <c r="E31" s="21" t="s">
        <v>219</v>
      </c>
      <c r="F31" s="17" t="s">
        <v>220</v>
      </c>
      <c r="G31" s="17">
        <v>51</v>
      </c>
      <c r="H31" s="17">
        <v>384102</v>
      </c>
      <c r="I31" s="17">
        <v>46</v>
      </c>
      <c r="J31" s="17">
        <v>392611</v>
      </c>
    </row>
    <row r="32" spans="3:10" ht="27" customHeight="1" x14ac:dyDescent="0.2">
      <c r="E32" s="22" t="s">
        <v>221</v>
      </c>
      <c r="F32" s="19" t="s">
        <v>222</v>
      </c>
      <c r="G32" s="19">
        <v>76</v>
      </c>
      <c r="H32" s="19">
        <v>16983153</v>
      </c>
      <c r="I32" s="19">
        <v>71</v>
      </c>
      <c r="J32" s="19">
        <v>17226904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  <row r="54" ht="14.25" customHeight="1" x14ac:dyDescent="0.2"/>
  </sheetData>
  <mergeCells count="3">
    <mergeCell ref="C3:F3"/>
    <mergeCell ref="C4:F4"/>
    <mergeCell ref="C5:F5"/>
  </mergeCells>
  <hyperlinks>
    <hyperlink ref="B6" location="ÍNDICE!A1" display="Índice"/>
  </hyperlinks>
  <pageMargins left="0.78740157480314965" right="0.78740157480314965" top="0.98425196850393704" bottom="0.98425196850393704" header="0" footer="0"/>
  <pageSetup scale="29" orientation="landscape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" stopIfTrue="1" operator="containsText" text="isflsh" id="{13F695D7-6119-4442-B696-FE600CB0D9C1}">
            <xm:f>NOT(ISERROR(SEARCH("isflsh",'1.0_Pcc_prov'!E7)))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E7:J7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topLeftCell="B1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" customWidth="1"/>
    <col min="2" max="2" width="15.7109375" customWidth="1"/>
    <col min="3" max="3" width="97.42578125" customWidth="1"/>
    <col min="4" max="4" width="14" customWidth="1"/>
    <col min="5" max="5" width="7.140625" customWidth="1"/>
    <col min="6" max="6" width="38.28515625" customWidth="1"/>
    <col min="7" max="10" width="15.7109375" customWidth="1"/>
  </cols>
  <sheetData>
    <row r="1" spans="2:10" ht="57.75" customHeight="1" x14ac:dyDescent="0.2"/>
    <row r="2" spans="2:10" ht="21" customHeight="1" x14ac:dyDescent="0.2"/>
    <row r="3" spans="2:10" ht="22.5" customHeight="1" x14ac:dyDescent="0.25">
      <c r="C3" s="35" t="s">
        <v>85</v>
      </c>
      <c r="D3" s="35"/>
      <c r="E3" s="35"/>
      <c r="F3" s="35"/>
    </row>
    <row r="4" spans="2:10" ht="22.5" customHeight="1" x14ac:dyDescent="0.25">
      <c r="C4" s="35" t="s">
        <v>73</v>
      </c>
      <c r="D4" s="35"/>
      <c r="E4" s="35"/>
      <c r="F4" s="35"/>
    </row>
    <row r="5" spans="2:10" ht="22.5" customHeight="1" x14ac:dyDescent="0.25">
      <c r="C5" s="36" t="s">
        <v>1</v>
      </c>
      <c r="D5" s="36"/>
      <c r="E5" s="36"/>
      <c r="F5" s="36"/>
    </row>
    <row r="6" spans="2:10" ht="21.75" customHeight="1" x14ac:dyDescent="0.2">
      <c r="B6" s="11" t="s">
        <v>0</v>
      </c>
      <c r="C6" s="5"/>
      <c r="D6" s="5"/>
      <c r="E6" s="5"/>
    </row>
    <row r="7" spans="2:10" ht="27" customHeight="1" x14ac:dyDescent="0.2">
      <c r="B7" s="5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2">
      <c r="B8" s="5"/>
      <c r="C8" s="5"/>
      <c r="D8" s="5"/>
      <c r="E8" s="21" t="s">
        <v>173</v>
      </c>
      <c r="F8" s="17" t="s">
        <v>174</v>
      </c>
      <c r="G8" s="17">
        <v>31506</v>
      </c>
      <c r="H8" s="32">
        <v>0.05</v>
      </c>
      <c r="I8" s="17">
        <v>28984</v>
      </c>
      <c r="J8" s="32">
        <v>5.1999999999999998E-2</v>
      </c>
    </row>
    <row r="9" spans="2:10" ht="27" customHeight="1" x14ac:dyDescent="0.2">
      <c r="B9" s="5"/>
      <c r="C9" s="5"/>
      <c r="D9" s="5"/>
      <c r="E9" s="21" t="s">
        <v>175</v>
      </c>
      <c r="F9" s="17" t="s">
        <v>176</v>
      </c>
      <c r="G9" s="17">
        <v>10195</v>
      </c>
      <c r="H9" s="32">
        <v>1.6E-2</v>
      </c>
      <c r="I9" s="17">
        <v>9379</v>
      </c>
      <c r="J9" s="32">
        <v>1.7000000000000001E-2</v>
      </c>
    </row>
    <row r="10" spans="2:10" ht="27" customHeight="1" x14ac:dyDescent="0.2">
      <c r="B10" s="5"/>
      <c r="C10" s="5"/>
      <c r="D10" s="5"/>
      <c r="E10" s="21" t="s">
        <v>177</v>
      </c>
      <c r="F10" s="17" t="s">
        <v>178</v>
      </c>
      <c r="G10" s="17">
        <v>11356</v>
      </c>
      <c r="H10" s="32">
        <v>1.7999999999999999E-2</v>
      </c>
      <c r="I10" s="17">
        <v>10661</v>
      </c>
      <c r="J10" s="32">
        <v>1.9E-2</v>
      </c>
    </row>
    <row r="11" spans="2:10" ht="27" customHeight="1" x14ac:dyDescent="0.2">
      <c r="B11" s="5"/>
      <c r="C11" s="5"/>
      <c r="D11" s="5"/>
      <c r="E11" s="21" t="s">
        <v>179</v>
      </c>
      <c r="F11" s="17" t="s">
        <v>180</v>
      </c>
      <c r="G11" s="17">
        <v>8925</v>
      </c>
      <c r="H11" s="32">
        <v>1.4E-2</v>
      </c>
      <c r="I11" s="17">
        <v>8355</v>
      </c>
      <c r="J11" s="32">
        <v>1.4999999999999999E-2</v>
      </c>
    </row>
    <row r="12" spans="2:10" ht="27" customHeight="1" x14ac:dyDescent="0.2">
      <c r="B12" s="5"/>
      <c r="C12" s="5"/>
      <c r="D12" s="5"/>
      <c r="E12" s="21" t="s">
        <v>181</v>
      </c>
      <c r="F12" s="17" t="s">
        <v>182</v>
      </c>
      <c r="G12" s="17">
        <v>19358</v>
      </c>
      <c r="H12" s="32">
        <v>3.1E-2</v>
      </c>
      <c r="I12" s="17">
        <v>17670</v>
      </c>
      <c r="J12" s="32">
        <v>3.2000000000000001E-2</v>
      </c>
    </row>
    <row r="13" spans="2:10" ht="27" customHeight="1" x14ac:dyDescent="0.2">
      <c r="B13" s="5"/>
      <c r="C13" s="5"/>
      <c r="D13" s="5"/>
      <c r="E13" s="21" t="s">
        <v>183</v>
      </c>
      <c r="F13" s="17" t="s">
        <v>184</v>
      </c>
      <c r="G13" s="17">
        <v>31549</v>
      </c>
      <c r="H13" s="32">
        <v>0.05</v>
      </c>
      <c r="I13" s="17">
        <v>29371</v>
      </c>
      <c r="J13" s="32">
        <v>5.2999999999999999E-2</v>
      </c>
    </row>
    <row r="14" spans="2:10" ht="27" customHeight="1" x14ac:dyDescent="0.2">
      <c r="B14" s="5"/>
      <c r="C14" s="5"/>
      <c r="D14" s="5"/>
      <c r="E14" s="21" t="s">
        <v>185</v>
      </c>
      <c r="F14" s="17" t="s">
        <v>186</v>
      </c>
      <c r="G14" s="17">
        <v>25984</v>
      </c>
      <c r="H14" s="32">
        <v>4.1000000000000002E-2</v>
      </c>
      <c r="I14" s="17">
        <v>24082</v>
      </c>
      <c r="J14" s="32">
        <v>4.2999999999999997E-2</v>
      </c>
    </row>
    <row r="15" spans="2:10" ht="27" customHeight="1" x14ac:dyDescent="0.2">
      <c r="B15" s="5"/>
      <c r="C15" s="5"/>
      <c r="D15" s="5"/>
      <c r="E15" s="21" t="s">
        <v>187</v>
      </c>
      <c r="F15" s="17" t="s">
        <v>188</v>
      </c>
      <c r="G15" s="17">
        <v>26531</v>
      </c>
      <c r="H15" s="32">
        <v>4.2000000000000003E-2</v>
      </c>
      <c r="I15" s="17">
        <v>20505</v>
      </c>
      <c r="J15" s="32">
        <v>3.6999999999999998E-2</v>
      </c>
    </row>
    <row r="16" spans="2:10" ht="27" customHeight="1" x14ac:dyDescent="0.2">
      <c r="B16" s="5"/>
      <c r="C16" s="5"/>
      <c r="D16" s="5"/>
      <c r="E16" s="21" t="s">
        <v>189</v>
      </c>
      <c r="F16" s="17" t="s">
        <v>190</v>
      </c>
      <c r="G16" s="17">
        <v>110002</v>
      </c>
      <c r="H16" s="32">
        <v>0.17599999999999999</v>
      </c>
      <c r="I16" s="17">
        <v>97909</v>
      </c>
      <c r="J16" s="32">
        <v>0.17499999999999999</v>
      </c>
    </row>
    <row r="17" spans="2:10" ht="27" customHeight="1" x14ac:dyDescent="0.2">
      <c r="B17" s="5"/>
      <c r="C17" s="5"/>
      <c r="D17" s="5"/>
      <c r="E17" s="21" t="s">
        <v>191</v>
      </c>
      <c r="F17" s="17" t="s">
        <v>192</v>
      </c>
      <c r="G17" s="17">
        <v>23598</v>
      </c>
      <c r="H17" s="32">
        <v>3.7999999999999999E-2</v>
      </c>
      <c r="I17" s="17">
        <v>21663</v>
      </c>
      <c r="J17" s="32">
        <v>3.9E-2</v>
      </c>
    </row>
    <row r="18" spans="2:10" ht="27" customHeight="1" x14ac:dyDescent="0.2">
      <c r="B18" s="5"/>
      <c r="C18" s="5"/>
      <c r="D18" s="5"/>
      <c r="E18" s="21" t="s">
        <v>193</v>
      </c>
      <c r="F18" s="17" t="s">
        <v>194</v>
      </c>
      <c r="G18" s="17">
        <v>25548</v>
      </c>
      <c r="H18" s="32">
        <v>4.1000000000000002E-2</v>
      </c>
      <c r="I18" s="17">
        <v>24617</v>
      </c>
      <c r="J18" s="32">
        <v>4.3999999999999997E-2</v>
      </c>
    </row>
    <row r="19" spans="2:10" ht="27" customHeight="1" x14ac:dyDescent="0.2">
      <c r="B19" s="5"/>
      <c r="C19" s="5"/>
      <c r="D19" s="5"/>
      <c r="E19" s="21" t="s">
        <v>195</v>
      </c>
      <c r="F19" s="17" t="s">
        <v>196</v>
      </c>
      <c r="G19" s="17">
        <v>30491</v>
      </c>
      <c r="H19" s="32">
        <v>4.9000000000000002E-2</v>
      </c>
      <c r="I19" s="17">
        <v>26436</v>
      </c>
      <c r="J19" s="32">
        <v>4.7E-2</v>
      </c>
    </row>
    <row r="20" spans="2:10" ht="27" customHeight="1" x14ac:dyDescent="0.2">
      <c r="B20" s="5"/>
      <c r="C20" s="5"/>
      <c r="D20" s="5"/>
      <c r="E20" s="21" t="s">
        <v>197</v>
      </c>
      <c r="F20" s="17" t="s">
        <v>198</v>
      </c>
      <c r="G20" s="17">
        <v>66182</v>
      </c>
      <c r="H20" s="32">
        <v>0.106</v>
      </c>
      <c r="I20" s="17">
        <v>54850</v>
      </c>
      <c r="J20" s="32">
        <v>9.8000000000000004E-2</v>
      </c>
    </row>
    <row r="21" spans="2:10" ht="27" customHeight="1" x14ac:dyDescent="0.2">
      <c r="B21" s="5"/>
      <c r="C21" s="5"/>
      <c r="D21" s="5"/>
      <c r="E21" s="21" t="s">
        <v>199</v>
      </c>
      <c r="F21" s="17" t="s">
        <v>200</v>
      </c>
      <c r="G21" s="17">
        <v>10130</v>
      </c>
      <c r="H21" s="32">
        <v>1.6E-2</v>
      </c>
      <c r="I21" s="17">
        <v>8868</v>
      </c>
      <c r="J21" s="32">
        <v>1.6E-2</v>
      </c>
    </row>
    <row r="22" spans="2:10" ht="27" customHeight="1" x14ac:dyDescent="0.2">
      <c r="B22" s="5"/>
      <c r="C22" s="5"/>
      <c r="D22" s="5"/>
      <c r="E22" s="21" t="s">
        <v>201</v>
      </c>
      <c r="F22" s="17" t="s">
        <v>202</v>
      </c>
      <c r="G22" s="17">
        <v>10244</v>
      </c>
      <c r="H22" s="32">
        <v>1.6E-2</v>
      </c>
      <c r="I22" s="17">
        <v>9194</v>
      </c>
      <c r="J22" s="32">
        <v>1.6E-2</v>
      </c>
    </row>
    <row r="23" spans="2:10" ht="27" customHeight="1" x14ac:dyDescent="0.2">
      <c r="B23" s="5"/>
      <c r="C23" s="5"/>
      <c r="D23" s="5"/>
      <c r="E23" s="21" t="s">
        <v>203</v>
      </c>
      <c r="F23" s="17" t="s">
        <v>204</v>
      </c>
      <c r="G23" s="17">
        <v>6922</v>
      </c>
      <c r="H23" s="32">
        <v>1.0999999999999999E-2</v>
      </c>
      <c r="I23" s="17">
        <v>6069</v>
      </c>
      <c r="J23" s="32">
        <v>1.0999999999999999E-2</v>
      </c>
    </row>
    <row r="24" spans="2:10" ht="27" customHeight="1" x14ac:dyDescent="0.2">
      <c r="B24" s="5"/>
      <c r="C24" s="5"/>
      <c r="D24" s="5"/>
      <c r="E24" s="21" t="s">
        <v>205</v>
      </c>
      <c r="F24" s="17" t="s">
        <v>206</v>
      </c>
      <c r="G24" s="17">
        <v>104188</v>
      </c>
      <c r="H24" s="32">
        <v>0.16600000000000001</v>
      </c>
      <c r="I24" s="17">
        <v>96563</v>
      </c>
      <c r="J24" s="32">
        <v>0.17299999999999999</v>
      </c>
    </row>
    <row r="25" spans="2:10" ht="27" customHeight="1" x14ac:dyDescent="0.2">
      <c r="B25" s="5"/>
      <c r="C25" s="5"/>
      <c r="D25" s="5"/>
      <c r="E25" s="21" t="s">
        <v>207</v>
      </c>
      <c r="F25" s="17" t="s">
        <v>208</v>
      </c>
      <c r="G25" s="17">
        <v>22793</v>
      </c>
      <c r="H25" s="32">
        <v>3.5999999999999997E-2</v>
      </c>
      <c r="I25" s="17">
        <v>21189</v>
      </c>
      <c r="J25" s="32">
        <v>3.7999999999999999E-2</v>
      </c>
    </row>
    <row r="26" spans="2:10" ht="27" customHeight="1" x14ac:dyDescent="0.2">
      <c r="B26" s="5"/>
      <c r="C26" s="5"/>
      <c r="D26" s="5"/>
      <c r="E26" s="21" t="s">
        <v>209</v>
      </c>
      <c r="F26" s="17" t="s">
        <v>210</v>
      </c>
      <c r="G26" s="17">
        <v>6651</v>
      </c>
      <c r="H26" s="32">
        <v>1.0999999999999999E-2</v>
      </c>
      <c r="I26" s="17">
        <v>5850</v>
      </c>
      <c r="J26" s="32">
        <v>0.01</v>
      </c>
    </row>
    <row r="27" spans="2:10" ht="27" customHeight="1" x14ac:dyDescent="0.2">
      <c r="B27" s="5"/>
      <c r="C27" s="5"/>
      <c r="D27" s="5"/>
      <c r="E27" s="21" t="s">
        <v>211</v>
      </c>
      <c r="F27" s="17" t="s">
        <v>212</v>
      </c>
      <c r="G27" s="17">
        <v>2931</v>
      </c>
      <c r="H27" s="32">
        <v>5.0000000000000001E-3</v>
      </c>
      <c r="I27" s="17">
        <v>2271</v>
      </c>
      <c r="J27" s="32">
        <v>4.0000000000000001E-3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7739</v>
      </c>
      <c r="H28" s="32">
        <v>1.2E-2</v>
      </c>
      <c r="I28" s="17">
        <v>6444</v>
      </c>
      <c r="J28" s="32">
        <v>1.2E-2</v>
      </c>
    </row>
    <row r="29" spans="2:10" ht="27" customHeight="1" x14ac:dyDescent="0.2">
      <c r="E29" s="21" t="s">
        <v>215</v>
      </c>
      <c r="F29" s="17" t="s">
        <v>216</v>
      </c>
      <c r="G29" s="17">
        <v>7887</v>
      </c>
      <c r="H29" s="32">
        <v>1.2999999999999999E-2</v>
      </c>
      <c r="I29" s="17">
        <v>6815</v>
      </c>
      <c r="J29" s="32">
        <v>1.2E-2</v>
      </c>
    </row>
    <row r="30" spans="2:10" ht="27" customHeight="1" x14ac:dyDescent="0.2">
      <c r="E30" s="21" t="s">
        <v>217</v>
      </c>
      <c r="F30" s="17" t="s">
        <v>218</v>
      </c>
      <c r="G30" s="17">
        <v>14773</v>
      </c>
      <c r="H30" s="32">
        <v>2.4E-2</v>
      </c>
      <c r="I30" s="17">
        <v>11835</v>
      </c>
      <c r="J30" s="32">
        <v>2.1000000000000001E-2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11163</v>
      </c>
      <c r="H31" s="32">
        <v>1.7999999999999999E-2</v>
      </c>
      <c r="I31" s="17">
        <v>9753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626646</v>
      </c>
      <c r="H32" s="20">
        <v>1.0009999999999999</v>
      </c>
      <c r="I32" s="19">
        <v>559333</v>
      </c>
      <c r="J32" s="20">
        <v>1</v>
      </c>
    </row>
    <row r="34" spans="5:5" ht="14.25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76" priority="2" stopIfTrue="1" operator="containsText" text="isflsh">
      <formula>NOT(ISERROR(SEARCH("isflsh",F7)))</formula>
    </cfRule>
  </conditionalFormatting>
  <conditionalFormatting sqref="E7">
    <cfRule type="containsText" dxfId="75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25" orientation="landscape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topLeftCell="B1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" customWidth="1"/>
    <col min="2" max="2" width="15.7109375" customWidth="1"/>
    <col min="3" max="3" width="103" customWidth="1"/>
    <col min="4" max="5" width="7.140625" customWidth="1"/>
    <col min="6" max="6" width="38.28515625" customWidth="1"/>
    <col min="7" max="10" width="15.7109375" customWidth="1"/>
  </cols>
  <sheetData>
    <row r="1" spans="2:10" ht="60" customHeight="1" x14ac:dyDescent="0.2"/>
    <row r="2" spans="2:10" ht="21" customHeight="1" x14ac:dyDescent="0.2"/>
    <row r="3" spans="2:10" ht="22.5" customHeight="1" x14ac:dyDescent="0.25">
      <c r="C3" s="35" t="s">
        <v>86</v>
      </c>
      <c r="D3" s="35"/>
      <c r="E3" s="35"/>
      <c r="F3" s="35"/>
    </row>
    <row r="4" spans="2:10" ht="22.5" customHeight="1" x14ac:dyDescent="0.25">
      <c r="C4" s="35" t="s">
        <v>75</v>
      </c>
      <c r="D4" s="35"/>
      <c r="E4" s="35"/>
      <c r="F4" s="35"/>
    </row>
    <row r="5" spans="2:10" ht="22.5" customHeight="1" x14ac:dyDescent="0.25">
      <c r="C5" s="36" t="s">
        <v>1</v>
      </c>
      <c r="D5" s="36"/>
      <c r="E5" s="36"/>
      <c r="F5" s="36"/>
    </row>
    <row r="6" spans="2:10" ht="21.75" customHeight="1" x14ac:dyDescent="0.2">
      <c r="B6" s="11" t="s">
        <v>0</v>
      </c>
      <c r="C6" s="5"/>
      <c r="D6" s="5"/>
      <c r="E6" s="5"/>
    </row>
    <row r="7" spans="2:10" ht="27" customHeight="1" x14ac:dyDescent="0.2">
      <c r="B7" s="5"/>
      <c r="C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2">
      <c r="B8" s="5"/>
      <c r="C8" s="5"/>
      <c r="E8" s="21" t="s">
        <v>173</v>
      </c>
      <c r="F8" s="17" t="s">
        <v>174</v>
      </c>
      <c r="G8" s="17">
        <v>44412</v>
      </c>
      <c r="H8" s="32">
        <v>6.7000000000000004E-2</v>
      </c>
      <c r="I8" s="17">
        <v>46117</v>
      </c>
      <c r="J8" s="32">
        <v>6.9000000000000006E-2</v>
      </c>
    </row>
    <row r="9" spans="2:10" ht="27" customHeight="1" x14ac:dyDescent="0.2">
      <c r="B9" s="5"/>
      <c r="C9" s="5"/>
      <c r="E9" s="21" t="s">
        <v>175</v>
      </c>
      <c r="F9" s="17" t="s">
        <v>176</v>
      </c>
      <c r="G9" s="17">
        <v>2834</v>
      </c>
      <c r="H9" s="32">
        <v>4.0000000000000001E-3</v>
      </c>
      <c r="I9" s="17">
        <v>2910</v>
      </c>
      <c r="J9" s="32">
        <v>4.0000000000000001E-3</v>
      </c>
    </row>
    <row r="10" spans="2:10" ht="27" customHeight="1" x14ac:dyDescent="0.2">
      <c r="B10" s="5"/>
      <c r="C10" s="5"/>
      <c r="E10" s="21" t="s">
        <v>177</v>
      </c>
      <c r="F10" s="17" t="s">
        <v>178</v>
      </c>
      <c r="G10" s="17">
        <v>6915</v>
      </c>
      <c r="H10" s="32">
        <v>0.01</v>
      </c>
      <c r="I10" s="17">
        <v>7860</v>
      </c>
      <c r="J10" s="32">
        <v>1.2E-2</v>
      </c>
    </row>
    <row r="11" spans="2:10" ht="27" customHeight="1" x14ac:dyDescent="0.2">
      <c r="B11" s="5"/>
      <c r="C11" s="5"/>
      <c r="E11" s="21" t="s">
        <v>179</v>
      </c>
      <c r="F11" s="17" t="s">
        <v>180</v>
      </c>
      <c r="G11" s="17">
        <v>4548</v>
      </c>
      <c r="H11" s="32">
        <v>7.0000000000000001E-3</v>
      </c>
      <c r="I11" s="17">
        <v>4487</v>
      </c>
      <c r="J11" s="32">
        <v>7.0000000000000001E-3</v>
      </c>
    </row>
    <row r="12" spans="2:10" ht="27" customHeight="1" x14ac:dyDescent="0.2">
      <c r="B12" s="5"/>
      <c r="C12" s="5"/>
      <c r="E12" s="21" t="s">
        <v>181</v>
      </c>
      <c r="F12" s="17" t="s">
        <v>182</v>
      </c>
      <c r="G12" s="17">
        <v>8611</v>
      </c>
      <c r="H12" s="32">
        <v>1.2999999999999999E-2</v>
      </c>
      <c r="I12" s="17">
        <v>8812</v>
      </c>
      <c r="J12" s="32">
        <v>1.2999999999999999E-2</v>
      </c>
    </row>
    <row r="13" spans="2:10" ht="27" customHeight="1" x14ac:dyDescent="0.2">
      <c r="B13" s="5"/>
      <c r="C13" s="5"/>
      <c r="E13" s="21" t="s">
        <v>183</v>
      </c>
      <c r="F13" s="17" t="s">
        <v>184</v>
      </c>
      <c r="G13" s="17">
        <v>11924</v>
      </c>
      <c r="H13" s="32">
        <v>1.7999999999999999E-2</v>
      </c>
      <c r="I13" s="17">
        <v>12011</v>
      </c>
      <c r="J13" s="32">
        <v>1.7999999999999999E-2</v>
      </c>
    </row>
    <row r="14" spans="2:10" ht="27" customHeight="1" x14ac:dyDescent="0.2">
      <c r="B14" s="5"/>
      <c r="C14" s="5"/>
      <c r="E14" s="21" t="s">
        <v>185</v>
      </c>
      <c r="F14" s="17" t="s">
        <v>186</v>
      </c>
      <c r="G14" s="17">
        <v>12607</v>
      </c>
      <c r="H14" s="32">
        <v>1.9E-2</v>
      </c>
      <c r="I14" s="17">
        <v>12817</v>
      </c>
      <c r="J14" s="32">
        <v>1.9E-2</v>
      </c>
    </row>
    <row r="15" spans="2:10" ht="27" customHeight="1" x14ac:dyDescent="0.2">
      <c r="B15" s="5"/>
      <c r="C15" s="5"/>
      <c r="E15" s="21" t="s">
        <v>187</v>
      </c>
      <c r="F15" s="17" t="s">
        <v>188</v>
      </c>
      <c r="G15" s="17">
        <v>15969</v>
      </c>
      <c r="H15" s="32">
        <v>2.4E-2</v>
      </c>
      <c r="I15" s="17">
        <v>15756</v>
      </c>
      <c r="J15" s="32">
        <v>2.4E-2</v>
      </c>
    </row>
    <row r="16" spans="2:10" ht="27" customHeight="1" x14ac:dyDescent="0.2">
      <c r="B16" s="5"/>
      <c r="C16" s="5"/>
      <c r="E16" s="21" t="s">
        <v>189</v>
      </c>
      <c r="F16" s="17" t="s">
        <v>190</v>
      </c>
      <c r="G16" s="17">
        <v>180792</v>
      </c>
      <c r="H16" s="32">
        <v>0.27400000000000002</v>
      </c>
      <c r="I16" s="17">
        <v>180279</v>
      </c>
      <c r="J16" s="32">
        <v>0.27100000000000002</v>
      </c>
    </row>
    <row r="17" spans="2:10" ht="27" customHeight="1" x14ac:dyDescent="0.2">
      <c r="B17" s="5"/>
      <c r="C17" s="5"/>
      <c r="E17" s="21" t="s">
        <v>191</v>
      </c>
      <c r="F17" s="17" t="s">
        <v>192</v>
      </c>
      <c r="G17" s="17">
        <v>15616</v>
      </c>
      <c r="H17" s="32">
        <v>2.4E-2</v>
      </c>
      <c r="I17" s="17">
        <v>15909</v>
      </c>
      <c r="J17" s="32">
        <v>2.4E-2</v>
      </c>
    </row>
    <row r="18" spans="2:10" ht="27" customHeight="1" x14ac:dyDescent="0.2">
      <c r="B18" s="5"/>
      <c r="C18" s="5"/>
      <c r="E18" s="21" t="s">
        <v>193</v>
      </c>
      <c r="F18" s="17" t="s">
        <v>194</v>
      </c>
      <c r="G18" s="17">
        <v>15406</v>
      </c>
      <c r="H18" s="32">
        <v>2.3E-2</v>
      </c>
      <c r="I18" s="17">
        <v>15505</v>
      </c>
      <c r="J18" s="32">
        <v>2.3E-2</v>
      </c>
    </row>
    <row r="19" spans="2:10" ht="27" customHeight="1" x14ac:dyDescent="0.2">
      <c r="B19" s="5"/>
      <c r="C19" s="5"/>
      <c r="E19" s="21" t="s">
        <v>195</v>
      </c>
      <c r="F19" s="17" t="s">
        <v>196</v>
      </c>
      <c r="G19" s="17">
        <v>12991</v>
      </c>
      <c r="H19" s="32">
        <v>0.02</v>
      </c>
      <c r="I19" s="17">
        <v>12950</v>
      </c>
      <c r="J19" s="32">
        <v>0.02</v>
      </c>
    </row>
    <row r="20" spans="2:10" ht="27" customHeight="1" x14ac:dyDescent="0.2">
      <c r="B20" s="5"/>
      <c r="C20" s="5"/>
      <c r="E20" s="21" t="s">
        <v>197</v>
      </c>
      <c r="F20" s="17" t="s">
        <v>198</v>
      </c>
      <c r="G20" s="17">
        <v>33300</v>
      </c>
      <c r="H20" s="32">
        <v>0.05</v>
      </c>
      <c r="I20" s="17">
        <v>33777</v>
      </c>
      <c r="J20" s="32">
        <v>5.0999999999999997E-2</v>
      </c>
    </row>
    <row r="21" spans="2:10" ht="27" customHeight="1" x14ac:dyDescent="0.2">
      <c r="B21" s="5"/>
      <c r="C21" s="5"/>
      <c r="E21" s="21" t="s">
        <v>199</v>
      </c>
      <c r="F21" s="17" t="s">
        <v>200</v>
      </c>
      <c r="G21" s="17">
        <v>5831</v>
      </c>
      <c r="H21" s="32">
        <v>8.9999999999999993E-3</v>
      </c>
      <c r="I21" s="17">
        <v>6079</v>
      </c>
      <c r="J21" s="32">
        <v>8.9999999999999993E-3</v>
      </c>
    </row>
    <row r="22" spans="2:10" ht="27" customHeight="1" x14ac:dyDescent="0.2">
      <c r="B22" s="5"/>
      <c r="C22" s="5"/>
      <c r="E22" s="21" t="s">
        <v>201</v>
      </c>
      <c r="F22" s="17" t="s">
        <v>202</v>
      </c>
      <c r="G22" s="17">
        <v>5320</v>
      </c>
      <c r="H22" s="32">
        <v>8.0000000000000002E-3</v>
      </c>
      <c r="I22" s="17">
        <v>5312</v>
      </c>
      <c r="J22" s="32">
        <v>8.0000000000000002E-3</v>
      </c>
    </row>
    <row r="23" spans="2:10" ht="27" customHeight="1" x14ac:dyDescent="0.2">
      <c r="B23" s="5"/>
      <c r="C23" s="5"/>
      <c r="E23" s="21" t="s">
        <v>203</v>
      </c>
      <c r="F23" s="17" t="s">
        <v>204</v>
      </c>
      <c r="G23" s="17">
        <v>4501</v>
      </c>
      <c r="H23" s="32">
        <v>7.0000000000000001E-3</v>
      </c>
      <c r="I23" s="17">
        <v>4413</v>
      </c>
      <c r="J23" s="32">
        <v>7.0000000000000001E-3</v>
      </c>
    </row>
    <row r="24" spans="2:10" ht="27" customHeight="1" x14ac:dyDescent="0.2">
      <c r="B24" s="5"/>
      <c r="C24" s="5"/>
      <c r="E24" s="21" t="s">
        <v>205</v>
      </c>
      <c r="F24" s="17" t="s">
        <v>206</v>
      </c>
      <c r="G24" s="17">
        <v>222691</v>
      </c>
      <c r="H24" s="32">
        <v>0.33700000000000002</v>
      </c>
      <c r="I24" s="17">
        <v>221647</v>
      </c>
      <c r="J24" s="32">
        <v>0.33400000000000002</v>
      </c>
    </row>
    <row r="25" spans="2:10" ht="27" customHeight="1" x14ac:dyDescent="0.2">
      <c r="B25" s="5"/>
      <c r="C25" s="5"/>
      <c r="E25" s="21" t="s">
        <v>207</v>
      </c>
      <c r="F25" s="17" t="s">
        <v>208</v>
      </c>
      <c r="G25" s="17">
        <v>24267</v>
      </c>
      <c r="H25" s="32">
        <v>3.6999999999999998E-2</v>
      </c>
      <c r="I25" s="17">
        <v>25854</v>
      </c>
      <c r="J25" s="32">
        <v>3.9E-2</v>
      </c>
    </row>
    <row r="26" spans="2:10" ht="27" customHeight="1" x14ac:dyDescent="0.2">
      <c r="B26" s="5"/>
      <c r="C26" s="5"/>
      <c r="E26" s="21" t="s">
        <v>209</v>
      </c>
      <c r="F26" s="17" t="s">
        <v>210</v>
      </c>
      <c r="G26" s="17">
        <v>2600</v>
      </c>
      <c r="H26" s="32">
        <v>4.0000000000000001E-3</v>
      </c>
      <c r="I26" s="17">
        <v>2603</v>
      </c>
      <c r="J26" s="32">
        <v>4.0000000000000001E-3</v>
      </c>
    </row>
    <row r="27" spans="2:10" ht="27" customHeight="1" x14ac:dyDescent="0.2">
      <c r="B27" s="5"/>
      <c r="C27" s="5"/>
      <c r="E27" s="21" t="s">
        <v>211</v>
      </c>
      <c r="F27" s="17" t="s">
        <v>212</v>
      </c>
      <c r="G27" s="17">
        <v>1911</v>
      </c>
      <c r="H27" s="32">
        <v>3.0000000000000001E-3</v>
      </c>
      <c r="I27" s="17">
        <v>1938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2497</v>
      </c>
      <c r="H28" s="32">
        <v>4.0000000000000001E-3</v>
      </c>
      <c r="I28" s="17">
        <v>2527</v>
      </c>
      <c r="J28" s="32">
        <v>4.0000000000000001E-3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3570</v>
      </c>
      <c r="H29" s="32">
        <v>5.0000000000000001E-3</v>
      </c>
      <c r="I29" s="17">
        <v>3529</v>
      </c>
      <c r="J29" s="32">
        <v>5.0000000000000001E-3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13055</v>
      </c>
      <c r="H30" s="32">
        <v>0.02</v>
      </c>
      <c r="I30" s="17">
        <v>12799</v>
      </c>
      <c r="J30" s="32">
        <v>1.9E-2</v>
      </c>
    </row>
    <row r="31" spans="2:10" ht="27" customHeight="1" x14ac:dyDescent="0.2">
      <c r="E31" s="21" t="s">
        <v>219</v>
      </c>
      <c r="F31" s="17" t="s">
        <v>220</v>
      </c>
      <c r="G31" s="17">
        <v>8274</v>
      </c>
      <c r="H31" s="32">
        <v>1.2999999999999999E-2</v>
      </c>
      <c r="I31" s="17">
        <v>8170</v>
      </c>
      <c r="J31" s="32">
        <v>1.2E-2</v>
      </c>
    </row>
    <row r="32" spans="2:10" ht="24" customHeight="1" x14ac:dyDescent="0.2">
      <c r="E32" s="22" t="s">
        <v>221</v>
      </c>
      <c r="F32" s="19" t="s">
        <v>222</v>
      </c>
      <c r="G32" s="19">
        <v>660442</v>
      </c>
      <c r="H32" s="20">
        <v>0.999</v>
      </c>
      <c r="I32" s="19">
        <v>664061</v>
      </c>
      <c r="J32" s="20">
        <v>1</v>
      </c>
    </row>
    <row r="33" spans="5:5" ht="15.75" customHeight="1" x14ac:dyDescent="0.2"/>
    <row r="34" spans="5:5" ht="14.25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74" priority="2" stopIfTrue="1" operator="containsText" text="isflsh">
      <formula>NOT(ISERROR(SEARCH("isflsh",F7)))</formula>
    </cfRule>
  </conditionalFormatting>
  <conditionalFormatting sqref="E7">
    <cfRule type="containsText" dxfId="73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25" orientation="landscape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67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7.7109375" customWidth="1"/>
    <col min="2" max="2" width="15.85546875" customWidth="1"/>
    <col min="3" max="3" width="87.140625" customWidth="1"/>
    <col min="4" max="4" width="7" customWidth="1"/>
    <col min="5" max="5" width="7.140625" customWidth="1"/>
    <col min="6" max="6" width="38.28515625" customWidth="1"/>
    <col min="7" max="10" width="15.7109375" customWidth="1"/>
  </cols>
  <sheetData>
    <row r="1" spans="2:10" ht="70.5" customHeight="1" x14ac:dyDescent="0.25">
      <c r="D1" s="29"/>
      <c r="E1" s="29"/>
    </row>
    <row r="2" spans="2:10" ht="24" customHeight="1" x14ac:dyDescent="0.25">
      <c r="C2" s="35" t="s">
        <v>87</v>
      </c>
      <c r="D2" s="35"/>
      <c r="E2" s="35"/>
      <c r="F2" s="35"/>
    </row>
    <row r="3" spans="2:10" ht="22.5" customHeight="1" x14ac:dyDescent="0.25">
      <c r="C3" s="35" t="s">
        <v>25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7" customHeight="1" x14ac:dyDescent="0.2">
      <c r="B6" s="11" t="s">
        <v>0</v>
      </c>
      <c r="D6" s="5"/>
    </row>
    <row r="7" spans="2:10" ht="27" customHeight="1" x14ac:dyDescent="0.3">
      <c r="C7" s="23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C8" s="23"/>
      <c r="D8" s="5"/>
      <c r="E8" s="21" t="s">
        <v>173</v>
      </c>
      <c r="F8" s="17" t="s">
        <v>174</v>
      </c>
      <c r="G8" s="17">
        <v>2081</v>
      </c>
      <c r="H8" s="32">
        <v>3.5999999999999997E-2</v>
      </c>
      <c r="I8" s="17">
        <v>1942</v>
      </c>
      <c r="J8" s="32">
        <v>3.5999999999999997E-2</v>
      </c>
    </row>
    <row r="9" spans="2:10" ht="27" customHeight="1" x14ac:dyDescent="0.3">
      <c r="C9" s="23"/>
      <c r="D9" s="5"/>
      <c r="E9" s="21" t="s">
        <v>175</v>
      </c>
      <c r="F9" s="17" t="s">
        <v>176</v>
      </c>
      <c r="G9" s="17">
        <v>1157</v>
      </c>
      <c r="H9" s="32">
        <v>0.02</v>
      </c>
      <c r="I9" s="17">
        <v>1080</v>
      </c>
      <c r="J9" s="32">
        <v>0.02</v>
      </c>
    </row>
    <row r="10" spans="2:10" ht="27" customHeight="1" x14ac:dyDescent="0.3">
      <c r="C10" s="23"/>
      <c r="D10" s="5"/>
      <c r="E10" s="21" t="s">
        <v>177</v>
      </c>
      <c r="F10" s="17" t="s">
        <v>178</v>
      </c>
      <c r="G10" s="17">
        <v>1016</v>
      </c>
      <c r="H10" s="32">
        <v>1.7000000000000001E-2</v>
      </c>
      <c r="I10" s="17">
        <v>948</v>
      </c>
      <c r="J10" s="32">
        <v>1.7000000000000001E-2</v>
      </c>
    </row>
    <row r="11" spans="2:10" ht="27" customHeight="1" x14ac:dyDescent="0.3">
      <c r="C11" s="23"/>
      <c r="D11" s="5"/>
      <c r="E11" s="21" t="s">
        <v>179</v>
      </c>
      <c r="F11" s="17" t="s">
        <v>180</v>
      </c>
      <c r="G11" s="17">
        <v>965</v>
      </c>
      <c r="H11" s="32">
        <v>1.7000000000000001E-2</v>
      </c>
      <c r="I11" s="17">
        <v>901</v>
      </c>
      <c r="J11" s="32">
        <v>1.7000000000000001E-2</v>
      </c>
    </row>
    <row r="12" spans="2:10" ht="27" customHeight="1" x14ac:dyDescent="0.3">
      <c r="C12" s="23"/>
      <c r="D12" s="5"/>
      <c r="E12" s="21" t="s">
        <v>181</v>
      </c>
      <c r="F12" s="17" t="s">
        <v>182</v>
      </c>
      <c r="G12" s="17">
        <v>1908</v>
      </c>
      <c r="H12" s="32">
        <v>3.3000000000000002E-2</v>
      </c>
      <c r="I12" s="17">
        <v>1781</v>
      </c>
      <c r="J12" s="32">
        <v>3.3000000000000002E-2</v>
      </c>
    </row>
    <row r="13" spans="2:10" ht="27" customHeight="1" x14ac:dyDescent="0.3">
      <c r="C13" s="23"/>
      <c r="D13" s="5"/>
      <c r="E13" s="21" t="s">
        <v>183</v>
      </c>
      <c r="F13" s="17" t="s">
        <v>184</v>
      </c>
      <c r="G13" s="17">
        <v>2552</v>
      </c>
      <c r="H13" s="32">
        <v>4.3999999999999997E-2</v>
      </c>
      <c r="I13" s="17">
        <v>2382</v>
      </c>
      <c r="J13" s="32">
        <v>4.3999999999999997E-2</v>
      </c>
    </row>
    <row r="14" spans="2:10" ht="27" customHeight="1" x14ac:dyDescent="0.3">
      <c r="C14" s="23"/>
      <c r="D14" s="5"/>
      <c r="E14" s="21" t="s">
        <v>185</v>
      </c>
      <c r="F14" s="17" t="s">
        <v>186</v>
      </c>
      <c r="G14" s="17">
        <v>2791</v>
      </c>
      <c r="H14" s="32">
        <v>4.8000000000000001E-2</v>
      </c>
      <c r="I14" s="17">
        <v>2605</v>
      </c>
      <c r="J14" s="32">
        <v>4.8000000000000001E-2</v>
      </c>
    </row>
    <row r="15" spans="2:10" ht="27" customHeight="1" x14ac:dyDescent="0.3">
      <c r="C15" s="23"/>
      <c r="D15" s="5"/>
      <c r="E15" s="21" t="s">
        <v>187</v>
      </c>
      <c r="F15" s="17" t="s">
        <v>188</v>
      </c>
      <c r="G15" s="17">
        <v>2598</v>
      </c>
      <c r="H15" s="32">
        <v>4.3999999999999997E-2</v>
      </c>
      <c r="I15" s="17">
        <v>2425</v>
      </c>
      <c r="J15" s="32">
        <v>4.3999999999999997E-2</v>
      </c>
    </row>
    <row r="16" spans="2:10" ht="27" customHeight="1" x14ac:dyDescent="0.3">
      <c r="C16" s="23"/>
      <c r="D16" s="5"/>
      <c r="E16" s="21" t="s">
        <v>189</v>
      </c>
      <c r="F16" s="17" t="s">
        <v>190</v>
      </c>
      <c r="G16" s="17">
        <v>9007</v>
      </c>
      <c r="H16" s="32">
        <v>0.154</v>
      </c>
      <c r="I16" s="17">
        <v>8408</v>
      </c>
      <c r="J16" s="32">
        <v>0.154</v>
      </c>
    </row>
    <row r="17" spans="2:10" ht="27" customHeight="1" x14ac:dyDescent="0.3">
      <c r="C17" s="23"/>
      <c r="D17" s="5"/>
      <c r="E17" s="21" t="s">
        <v>191</v>
      </c>
      <c r="F17" s="17" t="s">
        <v>192</v>
      </c>
      <c r="G17" s="17">
        <v>2257</v>
      </c>
      <c r="H17" s="32">
        <v>3.9E-2</v>
      </c>
      <c r="I17" s="17">
        <v>2107</v>
      </c>
      <c r="J17" s="32">
        <v>3.9E-2</v>
      </c>
    </row>
    <row r="18" spans="2:10" ht="27" customHeight="1" x14ac:dyDescent="0.3">
      <c r="C18" s="23"/>
      <c r="D18" s="5"/>
      <c r="E18" s="21" t="s">
        <v>193</v>
      </c>
      <c r="F18" s="17" t="s">
        <v>194</v>
      </c>
      <c r="G18" s="17">
        <v>2725</v>
      </c>
      <c r="H18" s="32">
        <v>4.7E-2</v>
      </c>
      <c r="I18" s="17">
        <v>2544</v>
      </c>
      <c r="J18" s="32">
        <v>4.7E-2</v>
      </c>
    </row>
    <row r="19" spans="2:10" ht="27" customHeight="1" x14ac:dyDescent="0.3">
      <c r="C19" s="23"/>
      <c r="D19" s="5"/>
      <c r="E19" s="21" t="s">
        <v>195</v>
      </c>
      <c r="F19" s="17" t="s">
        <v>196</v>
      </c>
      <c r="G19" s="17">
        <v>2460</v>
      </c>
      <c r="H19" s="32">
        <v>4.2000000000000003E-2</v>
      </c>
      <c r="I19" s="17">
        <v>2297</v>
      </c>
      <c r="J19" s="32">
        <v>4.2000000000000003E-2</v>
      </c>
    </row>
    <row r="20" spans="2:10" ht="27" customHeight="1" x14ac:dyDescent="0.3">
      <c r="C20" s="23"/>
      <c r="D20" s="5"/>
      <c r="E20" s="21" t="s">
        <v>197</v>
      </c>
      <c r="F20" s="17" t="s">
        <v>198</v>
      </c>
      <c r="G20" s="17">
        <v>5225</v>
      </c>
      <c r="H20" s="32">
        <v>8.8999999999999996E-2</v>
      </c>
      <c r="I20" s="17">
        <v>4878</v>
      </c>
      <c r="J20" s="32">
        <v>8.8999999999999996E-2</v>
      </c>
    </row>
    <row r="21" spans="2:10" ht="27" customHeight="1" x14ac:dyDescent="0.3">
      <c r="C21" s="23"/>
      <c r="D21" s="5"/>
      <c r="E21" s="21" t="s">
        <v>199</v>
      </c>
      <c r="F21" s="17" t="s">
        <v>200</v>
      </c>
      <c r="G21" s="17">
        <v>967</v>
      </c>
      <c r="H21" s="32">
        <v>1.7000000000000001E-2</v>
      </c>
      <c r="I21" s="17">
        <v>903</v>
      </c>
      <c r="J21" s="32">
        <v>1.7000000000000001E-2</v>
      </c>
    </row>
    <row r="22" spans="2:10" ht="27" customHeight="1" x14ac:dyDescent="0.3">
      <c r="C22" s="23"/>
      <c r="D22" s="5"/>
      <c r="E22" s="21" t="s">
        <v>201</v>
      </c>
      <c r="F22" s="17" t="s">
        <v>202</v>
      </c>
      <c r="G22" s="17">
        <v>1053</v>
      </c>
      <c r="H22" s="32">
        <v>1.7999999999999999E-2</v>
      </c>
      <c r="I22" s="17">
        <v>983</v>
      </c>
      <c r="J22" s="32">
        <v>1.7999999999999999E-2</v>
      </c>
    </row>
    <row r="23" spans="2:10" ht="27" customHeight="1" x14ac:dyDescent="0.3">
      <c r="C23" s="23"/>
      <c r="D23" s="5"/>
      <c r="E23" s="21" t="s">
        <v>203</v>
      </c>
      <c r="F23" s="17" t="s">
        <v>204</v>
      </c>
      <c r="G23" s="17">
        <v>636</v>
      </c>
      <c r="H23" s="32">
        <v>1.0999999999999999E-2</v>
      </c>
      <c r="I23" s="17">
        <v>594</v>
      </c>
      <c r="J23" s="32">
        <v>1.0999999999999999E-2</v>
      </c>
    </row>
    <row r="24" spans="2:10" ht="27" customHeight="1" x14ac:dyDescent="0.3">
      <c r="C24" s="23"/>
      <c r="D24" s="5"/>
      <c r="E24" s="21" t="s">
        <v>205</v>
      </c>
      <c r="F24" s="17" t="s">
        <v>206</v>
      </c>
      <c r="G24" s="17">
        <v>12330</v>
      </c>
      <c r="H24" s="32">
        <v>0.21099999999999999</v>
      </c>
      <c r="I24" s="17">
        <v>11511</v>
      </c>
      <c r="J24" s="32">
        <v>0.21099999999999999</v>
      </c>
    </row>
    <row r="25" spans="2:10" ht="27" customHeight="1" x14ac:dyDescent="0.3">
      <c r="C25" s="23"/>
      <c r="D25" s="5"/>
      <c r="E25" s="21" t="s">
        <v>207</v>
      </c>
      <c r="F25" s="17" t="s">
        <v>208</v>
      </c>
      <c r="G25" s="17">
        <v>2226</v>
      </c>
      <c r="H25" s="32">
        <v>3.7999999999999999E-2</v>
      </c>
      <c r="I25" s="17">
        <v>2078</v>
      </c>
      <c r="J25" s="32">
        <v>3.7999999999999999E-2</v>
      </c>
    </row>
    <row r="26" spans="2:10" ht="27" customHeight="1" x14ac:dyDescent="0.3">
      <c r="C26" s="23"/>
      <c r="D26" s="5"/>
      <c r="E26" s="21" t="s">
        <v>209</v>
      </c>
      <c r="F26" s="17" t="s">
        <v>210</v>
      </c>
      <c r="G26" s="17">
        <v>826</v>
      </c>
      <c r="H26" s="32">
        <v>1.4E-2</v>
      </c>
      <c r="I26" s="17">
        <v>771</v>
      </c>
      <c r="J26" s="32">
        <v>1.4E-2</v>
      </c>
    </row>
    <row r="27" spans="2:10" ht="27" customHeight="1" x14ac:dyDescent="0.3">
      <c r="B27" s="5"/>
      <c r="C27" s="28"/>
      <c r="D27" s="10"/>
      <c r="E27" s="21" t="s">
        <v>211</v>
      </c>
      <c r="F27" s="17" t="s">
        <v>212</v>
      </c>
      <c r="G27" s="17">
        <v>207</v>
      </c>
      <c r="H27" s="32">
        <v>4.0000000000000001E-3</v>
      </c>
      <c r="I27" s="17">
        <v>193</v>
      </c>
      <c r="J27" s="32">
        <v>4.0000000000000001E-3</v>
      </c>
    </row>
    <row r="28" spans="2:10" ht="27" customHeight="1" x14ac:dyDescent="0.3">
      <c r="C28" s="28"/>
      <c r="D28" s="10"/>
      <c r="E28" s="21" t="s">
        <v>213</v>
      </c>
      <c r="F28" s="17" t="s">
        <v>214</v>
      </c>
      <c r="G28" s="17">
        <v>649</v>
      </c>
      <c r="H28" s="32">
        <v>1.0999999999999999E-2</v>
      </c>
      <c r="I28" s="17">
        <v>606</v>
      </c>
      <c r="J28" s="32">
        <v>1.0999999999999999E-2</v>
      </c>
    </row>
    <row r="29" spans="2:10" ht="27" customHeight="1" x14ac:dyDescent="0.3">
      <c r="B29" s="5"/>
      <c r="C29" s="28"/>
      <c r="D29" s="10"/>
      <c r="E29" s="21" t="s">
        <v>215</v>
      </c>
      <c r="F29" s="17" t="s">
        <v>216</v>
      </c>
      <c r="G29" s="17">
        <v>638</v>
      </c>
      <c r="H29" s="32">
        <v>1.0999999999999999E-2</v>
      </c>
      <c r="I29" s="17">
        <v>596</v>
      </c>
      <c r="J29" s="32">
        <v>1.0999999999999999E-2</v>
      </c>
    </row>
    <row r="30" spans="2:10" ht="27" customHeight="1" x14ac:dyDescent="0.3">
      <c r="B30" s="5"/>
      <c r="C30" s="28"/>
      <c r="D30" s="10"/>
      <c r="E30" s="21" t="s">
        <v>217</v>
      </c>
      <c r="F30" s="17" t="s">
        <v>218</v>
      </c>
      <c r="G30" s="17">
        <v>1490</v>
      </c>
      <c r="H30" s="32">
        <v>2.5999999999999999E-2</v>
      </c>
      <c r="I30" s="17">
        <v>1391</v>
      </c>
      <c r="J30" s="32">
        <v>2.5999999999999999E-2</v>
      </c>
    </row>
    <row r="31" spans="2:10" ht="27" customHeight="1" x14ac:dyDescent="0.3">
      <c r="B31" s="5"/>
      <c r="C31" s="28"/>
      <c r="D31" s="10"/>
      <c r="E31" s="21" t="s">
        <v>219</v>
      </c>
      <c r="F31" s="17" t="s">
        <v>220</v>
      </c>
      <c r="G31" s="17">
        <v>623</v>
      </c>
      <c r="H31" s="32">
        <v>1.0999999999999999E-2</v>
      </c>
      <c r="I31" s="17">
        <v>581</v>
      </c>
      <c r="J31" s="32">
        <v>1.0999999999999999E-2</v>
      </c>
    </row>
    <row r="32" spans="2:10" ht="33" customHeight="1" x14ac:dyDescent="0.3">
      <c r="B32" s="5"/>
      <c r="C32" s="28"/>
      <c r="D32" s="10"/>
      <c r="E32" s="22" t="s">
        <v>221</v>
      </c>
      <c r="F32" s="19" t="s">
        <v>222</v>
      </c>
      <c r="G32" s="19">
        <v>58387</v>
      </c>
      <c r="H32" s="20">
        <v>1.002</v>
      </c>
      <c r="I32" s="19">
        <v>54505</v>
      </c>
      <c r="J32" s="20">
        <v>1.002</v>
      </c>
    </row>
    <row r="33" spans="2:5" ht="17.25" customHeight="1" x14ac:dyDescent="0.3">
      <c r="B33" s="5"/>
      <c r="C33" s="28"/>
      <c r="D33" s="10"/>
    </row>
    <row r="34" spans="2:5" ht="17.25" customHeight="1" x14ac:dyDescent="0.3">
      <c r="B34" s="5"/>
      <c r="C34" s="28"/>
      <c r="D34" s="10"/>
      <c r="E34" s="12" t="s">
        <v>5</v>
      </c>
    </row>
    <row r="35" spans="2:5" ht="33" customHeight="1" x14ac:dyDescent="0.3">
      <c r="B35" s="5"/>
      <c r="C35" s="28"/>
      <c r="D35" s="10"/>
      <c r="E35" s="10"/>
    </row>
    <row r="36" spans="2:5" ht="33" customHeight="1" x14ac:dyDescent="0.3">
      <c r="B36" s="5"/>
      <c r="C36" s="28"/>
      <c r="D36" s="10"/>
      <c r="E36" s="10"/>
    </row>
    <row r="37" spans="2:5" ht="33" customHeight="1" x14ac:dyDescent="0.3">
      <c r="B37" s="5"/>
      <c r="C37" s="28"/>
      <c r="D37" s="10"/>
      <c r="E37" s="10"/>
    </row>
    <row r="38" spans="2:5" ht="33" customHeight="1" x14ac:dyDescent="0.3">
      <c r="B38" s="5"/>
      <c r="C38" s="28"/>
      <c r="D38" s="10"/>
      <c r="E38" s="10"/>
    </row>
    <row r="39" spans="2:5" ht="33" customHeight="1" x14ac:dyDescent="0.3">
      <c r="B39" s="5"/>
      <c r="C39" s="28"/>
      <c r="D39" s="10"/>
      <c r="E39" s="10"/>
    </row>
    <row r="40" spans="2:5" ht="33" customHeight="1" x14ac:dyDescent="0.2"/>
    <row r="41" spans="2:5" ht="33" customHeight="1" x14ac:dyDescent="0.2"/>
    <row r="42" spans="2:5" ht="33" customHeight="1" x14ac:dyDescent="0.2"/>
    <row r="43" spans="2:5" ht="33" customHeight="1" x14ac:dyDescent="0.2"/>
    <row r="44" spans="2:5" ht="33" customHeight="1" x14ac:dyDescent="0.2"/>
    <row r="45" spans="2:5" ht="33" customHeight="1" x14ac:dyDescent="0.2"/>
    <row r="46" spans="2:5" ht="33" customHeight="1" x14ac:dyDescent="0.2"/>
    <row r="47" spans="2:5" ht="33" customHeight="1" x14ac:dyDescent="0.2"/>
    <row r="48" spans="2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19.5" customHeight="1" x14ac:dyDescent="0.2"/>
    <row r="54" ht="33" customHeight="1" x14ac:dyDescent="0.2"/>
    <row r="55" ht="33" customHeight="1" x14ac:dyDescent="0.2"/>
    <row r="56" ht="33" customHeight="1" x14ac:dyDescent="0.2"/>
    <row r="57" ht="33" customHeight="1" x14ac:dyDescent="0.2"/>
    <row r="58" ht="33" customHeight="1" x14ac:dyDescent="0.2"/>
    <row r="59" ht="33" customHeight="1" x14ac:dyDescent="0.2"/>
    <row r="60" ht="33" customHeight="1" x14ac:dyDescent="0.2"/>
    <row r="61" ht="33" customHeight="1" x14ac:dyDescent="0.2"/>
    <row r="62" ht="33" customHeight="1" x14ac:dyDescent="0.2"/>
    <row r="63" ht="33" customHeight="1" x14ac:dyDescent="0.2"/>
    <row r="64" ht="33" customHeight="1" x14ac:dyDescent="0.2"/>
    <row r="65" ht="33" customHeight="1" x14ac:dyDescent="0.2"/>
    <row r="66" ht="24" customHeight="1" x14ac:dyDescent="0.2"/>
    <row r="67" ht="15.75" customHeight="1" x14ac:dyDescent="0.2"/>
  </sheetData>
  <mergeCells count="3">
    <mergeCell ref="C2:F2"/>
    <mergeCell ref="C3:F3"/>
    <mergeCell ref="C4:F4"/>
  </mergeCells>
  <conditionalFormatting sqref="F7:J7">
    <cfRule type="containsText" dxfId="72" priority="2" stopIfTrue="1" operator="containsText" text="isflsh">
      <formula>NOT(ISERROR(SEARCH("isflsh",F7)))</formula>
    </cfRule>
  </conditionalFormatting>
  <conditionalFormatting sqref="E7">
    <cfRule type="containsText" dxfId="71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3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4.25" customHeight="1" x14ac:dyDescent="0.25">
      <c r="C1" s="29"/>
      <c r="D1" s="29"/>
    </row>
    <row r="2" spans="2:10" ht="24" customHeight="1" x14ac:dyDescent="0.25">
      <c r="C2" s="35" t="s">
        <v>88</v>
      </c>
      <c r="D2" s="35"/>
      <c r="E2" s="35"/>
      <c r="F2" s="35"/>
    </row>
    <row r="3" spans="2:10" ht="22.5" customHeight="1" x14ac:dyDescent="0.25">
      <c r="C3" s="35" t="s">
        <v>7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30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30"/>
      <c r="E8" s="21" t="s">
        <v>173</v>
      </c>
      <c r="F8" s="17" t="s">
        <v>174</v>
      </c>
      <c r="G8" s="17">
        <v>324</v>
      </c>
      <c r="H8" s="32">
        <v>3.1E-2</v>
      </c>
      <c r="I8" s="17">
        <v>320</v>
      </c>
      <c r="J8" s="32">
        <v>3.1E-2</v>
      </c>
    </row>
    <row r="9" spans="2:10" ht="27" customHeight="1" x14ac:dyDescent="0.3">
      <c r="B9" s="30"/>
      <c r="E9" s="21" t="s">
        <v>175</v>
      </c>
      <c r="F9" s="17" t="s">
        <v>176</v>
      </c>
      <c r="G9" s="17">
        <v>273</v>
      </c>
      <c r="H9" s="32">
        <v>2.5999999999999999E-2</v>
      </c>
      <c r="I9" s="17">
        <v>269</v>
      </c>
      <c r="J9" s="32">
        <v>2.5999999999999999E-2</v>
      </c>
    </row>
    <row r="10" spans="2:10" ht="27" customHeight="1" x14ac:dyDescent="0.3">
      <c r="B10" s="30"/>
      <c r="E10" s="21" t="s">
        <v>177</v>
      </c>
      <c r="F10" s="17" t="s">
        <v>178</v>
      </c>
      <c r="G10" s="17">
        <v>105</v>
      </c>
      <c r="H10" s="32">
        <v>0.01</v>
      </c>
      <c r="I10" s="17">
        <v>104</v>
      </c>
      <c r="J10" s="32">
        <v>0.01</v>
      </c>
    </row>
    <row r="11" spans="2:10" ht="27" customHeight="1" x14ac:dyDescent="0.3">
      <c r="B11" s="30"/>
      <c r="E11" s="21" t="s">
        <v>179</v>
      </c>
      <c r="F11" s="17" t="s">
        <v>180</v>
      </c>
      <c r="G11" s="17">
        <v>109</v>
      </c>
      <c r="H11" s="32">
        <v>0.01</v>
      </c>
      <c r="I11" s="17">
        <v>107</v>
      </c>
      <c r="J11" s="32">
        <v>0.01</v>
      </c>
    </row>
    <row r="12" spans="2:10" ht="27" customHeight="1" x14ac:dyDescent="0.3">
      <c r="B12" s="30"/>
      <c r="E12" s="21" t="s">
        <v>181</v>
      </c>
      <c r="F12" s="17" t="s">
        <v>182</v>
      </c>
      <c r="G12" s="17">
        <v>537</v>
      </c>
      <c r="H12" s="32">
        <v>5.0999999999999997E-2</v>
      </c>
      <c r="I12" s="17">
        <v>530</v>
      </c>
      <c r="J12" s="32">
        <v>5.0999999999999997E-2</v>
      </c>
    </row>
    <row r="13" spans="2:10" ht="27" customHeight="1" x14ac:dyDescent="0.3">
      <c r="B13" s="30"/>
      <c r="E13" s="21" t="s">
        <v>183</v>
      </c>
      <c r="F13" s="17" t="s">
        <v>184</v>
      </c>
      <c r="G13" s="17">
        <v>460</v>
      </c>
      <c r="H13" s="32">
        <v>4.3999999999999997E-2</v>
      </c>
      <c r="I13" s="17">
        <v>454</v>
      </c>
      <c r="J13" s="32">
        <v>4.3999999999999997E-2</v>
      </c>
    </row>
    <row r="14" spans="2:10" ht="27" customHeight="1" x14ac:dyDescent="0.3">
      <c r="B14" s="30"/>
      <c r="E14" s="21" t="s">
        <v>185</v>
      </c>
      <c r="F14" s="17" t="s">
        <v>186</v>
      </c>
      <c r="G14" s="17">
        <v>207</v>
      </c>
      <c r="H14" s="32">
        <v>0.02</v>
      </c>
      <c r="I14" s="17">
        <v>204</v>
      </c>
      <c r="J14" s="32">
        <v>0.02</v>
      </c>
    </row>
    <row r="15" spans="2:10" ht="27" customHeight="1" x14ac:dyDescent="0.3">
      <c r="B15" s="30"/>
      <c r="E15" s="21" t="s">
        <v>187</v>
      </c>
      <c r="F15" s="17" t="s">
        <v>188</v>
      </c>
      <c r="G15" s="17">
        <v>563</v>
      </c>
      <c r="H15" s="32">
        <v>5.2999999999999999E-2</v>
      </c>
      <c r="I15" s="17">
        <v>556</v>
      </c>
      <c r="J15" s="32">
        <v>5.3999999999999999E-2</v>
      </c>
    </row>
    <row r="16" spans="2:10" ht="27" customHeight="1" x14ac:dyDescent="0.3">
      <c r="B16" s="30"/>
      <c r="E16" s="21" t="s">
        <v>189</v>
      </c>
      <c r="F16" s="17" t="s">
        <v>190</v>
      </c>
      <c r="G16" s="17">
        <v>2183</v>
      </c>
      <c r="H16" s="32">
        <v>0.20699999999999999</v>
      </c>
      <c r="I16" s="17">
        <v>2155</v>
      </c>
      <c r="J16" s="32">
        <v>0.20699999999999999</v>
      </c>
    </row>
    <row r="17" spans="2:10" ht="27" customHeight="1" x14ac:dyDescent="0.3">
      <c r="B17" s="30"/>
      <c r="E17" s="21" t="s">
        <v>191</v>
      </c>
      <c r="F17" s="17" t="s">
        <v>192</v>
      </c>
      <c r="G17" s="17">
        <v>642</v>
      </c>
      <c r="H17" s="32">
        <v>6.0999999999999999E-2</v>
      </c>
      <c r="I17" s="17">
        <v>634</v>
      </c>
      <c r="J17" s="32">
        <v>6.0999999999999999E-2</v>
      </c>
    </row>
    <row r="18" spans="2:10" ht="27" customHeight="1" x14ac:dyDescent="0.3">
      <c r="B18" s="30"/>
      <c r="E18" s="21" t="s">
        <v>193</v>
      </c>
      <c r="F18" s="17" t="s">
        <v>194</v>
      </c>
      <c r="G18" s="17">
        <v>151</v>
      </c>
      <c r="H18" s="32">
        <v>1.4E-2</v>
      </c>
      <c r="I18" s="17">
        <v>149</v>
      </c>
      <c r="J18" s="32">
        <v>1.4E-2</v>
      </c>
    </row>
    <row r="19" spans="2:10" ht="27" customHeight="1" x14ac:dyDescent="0.3">
      <c r="B19" s="30"/>
      <c r="E19" s="21" t="s">
        <v>195</v>
      </c>
      <c r="F19" s="17" t="s">
        <v>196</v>
      </c>
      <c r="G19" s="17">
        <v>445</v>
      </c>
      <c r="H19" s="32">
        <v>4.2000000000000003E-2</v>
      </c>
      <c r="I19" s="17">
        <v>439</v>
      </c>
      <c r="J19" s="32">
        <v>4.2000000000000003E-2</v>
      </c>
    </row>
    <row r="20" spans="2:10" ht="27" customHeight="1" x14ac:dyDescent="0.3">
      <c r="B20" s="30"/>
      <c r="E20" s="21" t="s">
        <v>197</v>
      </c>
      <c r="F20" s="17" t="s">
        <v>198</v>
      </c>
      <c r="G20" s="17">
        <v>774</v>
      </c>
      <c r="H20" s="32">
        <v>7.3999999999999996E-2</v>
      </c>
      <c r="I20" s="17">
        <v>764</v>
      </c>
      <c r="J20" s="32">
        <v>7.3999999999999996E-2</v>
      </c>
    </row>
    <row r="21" spans="2:10" ht="27" customHeight="1" x14ac:dyDescent="0.3">
      <c r="B21" s="30"/>
      <c r="E21" s="21" t="s">
        <v>199</v>
      </c>
      <c r="F21" s="17" t="s">
        <v>200</v>
      </c>
      <c r="G21" s="17">
        <v>275</v>
      </c>
      <c r="H21" s="32">
        <v>2.5999999999999999E-2</v>
      </c>
      <c r="I21" s="17">
        <v>271</v>
      </c>
      <c r="J21" s="32">
        <v>2.5999999999999999E-2</v>
      </c>
    </row>
    <row r="22" spans="2:10" ht="27" customHeight="1" x14ac:dyDescent="0.3">
      <c r="B22" s="30"/>
      <c r="E22" s="21" t="s">
        <v>201</v>
      </c>
      <c r="F22" s="17" t="s">
        <v>202</v>
      </c>
      <c r="G22" s="17">
        <v>222</v>
      </c>
      <c r="H22" s="32">
        <v>2.1000000000000001E-2</v>
      </c>
      <c r="I22" s="17">
        <v>219</v>
      </c>
      <c r="J22" s="32">
        <v>2.1000000000000001E-2</v>
      </c>
    </row>
    <row r="23" spans="2:10" ht="27" customHeight="1" x14ac:dyDescent="0.3">
      <c r="B23" s="30"/>
      <c r="E23" s="21" t="s">
        <v>203</v>
      </c>
      <c r="F23" s="17" t="s">
        <v>204</v>
      </c>
      <c r="G23" s="17">
        <v>170</v>
      </c>
      <c r="H23" s="32">
        <v>1.6E-2</v>
      </c>
      <c r="I23" s="17">
        <v>168</v>
      </c>
      <c r="J23" s="32">
        <v>1.6E-2</v>
      </c>
    </row>
    <row r="24" spans="2:10" ht="27" customHeight="1" x14ac:dyDescent="0.3">
      <c r="B24" s="30"/>
      <c r="E24" s="21" t="s">
        <v>205</v>
      </c>
      <c r="F24" s="17" t="s">
        <v>206</v>
      </c>
      <c r="G24" s="17">
        <v>1864</v>
      </c>
      <c r="H24" s="32">
        <v>0.17699999999999999</v>
      </c>
      <c r="I24" s="17">
        <v>1840</v>
      </c>
      <c r="J24" s="32">
        <v>0.17699999999999999</v>
      </c>
    </row>
    <row r="25" spans="2:10" ht="27" customHeight="1" x14ac:dyDescent="0.3">
      <c r="B25" s="30"/>
      <c r="E25" s="21" t="s">
        <v>207</v>
      </c>
      <c r="F25" s="17" t="s">
        <v>208</v>
      </c>
      <c r="G25" s="17">
        <v>316</v>
      </c>
      <c r="H25" s="32">
        <v>0.03</v>
      </c>
      <c r="I25" s="17">
        <v>312</v>
      </c>
      <c r="J25" s="32">
        <v>0.03</v>
      </c>
    </row>
    <row r="26" spans="2:10" ht="27" customHeight="1" x14ac:dyDescent="0.3">
      <c r="B26" s="30"/>
      <c r="E26" s="21" t="s">
        <v>209</v>
      </c>
      <c r="F26" s="17" t="s">
        <v>210</v>
      </c>
      <c r="G26" s="17">
        <v>90</v>
      </c>
      <c r="H26" s="32">
        <v>8.9999999999999993E-3</v>
      </c>
      <c r="I26" s="17">
        <v>89</v>
      </c>
      <c r="J26" s="32">
        <v>8.9999999999999993E-3</v>
      </c>
    </row>
    <row r="27" spans="2:10" ht="27" customHeight="1" x14ac:dyDescent="0.2">
      <c r="E27" s="21" t="s">
        <v>211</v>
      </c>
      <c r="F27" s="17" t="s">
        <v>212</v>
      </c>
      <c r="G27" s="17">
        <v>12</v>
      </c>
      <c r="H27" s="32">
        <v>1E-3</v>
      </c>
      <c r="I27" s="17">
        <v>12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128</v>
      </c>
      <c r="H28" s="32">
        <v>1.2E-2</v>
      </c>
      <c r="I28" s="17">
        <v>126</v>
      </c>
      <c r="J28" s="32">
        <v>1.2E-2</v>
      </c>
    </row>
    <row r="29" spans="2:10" ht="27" customHeight="1" x14ac:dyDescent="0.2">
      <c r="E29" s="21" t="s">
        <v>215</v>
      </c>
      <c r="F29" s="17" t="s">
        <v>216</v>
      </c>
      <c r="G29" s="17">
        <v>83</v>
      </c>
      <c r="H29" s="32">
        <v>8.0000000000000002E-3</v>
      </c>
      <c r="I29" s="17">
        <v>82</v>
      </c>
      <c r="J29" s="32">
        <v>8.0000000000000002E-3</v>
      </c>
    </row>
    <row r="30" spans="2:10" ht="27" customHeight="1" x14ac:dyDescent="0.2">
      <c r="E30" s="21" t="s">
        <v>217</v>
      </c>
      <c r="F30" s="17" t="s">
        <v>218</v>
      </c>
      <c r="G30" s="17">
        <v>177</v>
      </c>
      <c r="H30" s="32">
        <v>1.7000000000000001E-2</v>
      </c>
      <c r="I30" s="17">
        <v>175</v>
      </c>
      <c r="J30" s="32">
        <v>1.7000000000000001E-2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418</v>
      </c>
      <c r="H31" s="32">
        <v>0.04</v>
      </c>
      <c r="I31" s="17">
        <v>413</v>
      </c>
      <c r="J31" s="32">
        <v>0.04</v>
      </c>
    </row>
    <row r="32" spans="2:10" ht="27" customHeight="1" x14ac:dyDescent="0.2">
      <c r="E32" s="22" t="s">
        <v>221</v>
      </c>
      <c r="F32" s="19" t="s">
        <v>222</v>
      </c>
      <c r="G32" s="19">
        <v>10528</v>
      </c>
      <c r="H32" s="20">
        <v>1</v>
      </c>
      <c r="I32" s="19">
        <v>10392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</sheetData>
  <mergeCells count="3">
    <mergeCell ref="C2:F2"/>
    <mergeCell ref="C3:F3"/>
    <mergeCell ref="C4:F4"/>
  </mergeCells>
  <conditionalFormatting sqref="F7:J7">
    <cfRule type="containsText" dxfId="70" priority="2" stopIfTrue="1" operator="containsText" text="isflsh">
      <formula>NOT(ISERROR(SEARCH("isflsh",F7)))</formula>
    </cfRule>
  </conditionalFormatting>
  <conditionalFormatting sqref="E7">
    <cfRule type="containsText" dxfId="69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9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9.28515625" customWidth="1"/>
    <col min="5" max="5" width="7.140625" customWidth="1"/>
    <col min="6" max="6" width="38.28515625" customWidth="1"/>
    <col min="7" max="10" width="15.7109375" customWidth="1"/>
  </cols>
  <sheetData>
    <row r="1" spans="2:10" ht="69" customHeight="1" x14ac:dyDescent="0.25">
      <c r="C1" s="29"/>
      <c r="D1" s="29"/>
    </row>
    <row r="2" spans="2:10" ht="24" customHeight="1" x14ac:dyDescent="0.25">
      <c r="C2" s="35" t="s">
        <v>89</v>
      </c>
      <c r="D2" s="35"/>
      <c r="E2" s="35"/>
      <c r="F2" s="35"/>
    </row>
    <row r="3" spans="2:10" ht="22.5" customHeight="1" x14ac:dyDescent="0.25">
      <c r="C3" s="35" t="s">
        <v>8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12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1208</v>
      </c>
      <c r="H8" s="32">
        <v>0.05</v>
      </c>
      <c r="I8" s="17">
        <v>1281</v>
      </c>
      <c r="J8" s="32">
        <v>0.05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250</v>
      </c>
      <c r="H9" s="32">
        <v>0.01</v>
      </c>
      <c r="I9" s="17">
        <v>264</v>
      </c>
      <c r="J9" s="32">
        <v>0.01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592</v>
      </c>
      <c r="H10" s="32">
        <v>2.5000000000000001E-2</v>
      </c>
      <c r="I10" s="17">
        <v>628</v>
      </c>
      <c r="J10" s="32">
        <v>2.5000000000000001E-2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805</v>
      </c>
      <c r="H11" s="32">
        <v>3.4000000000000002E-2</v>
      </c>
      <c r="I11" s="17">
        <v>853</v>
      </c>
      <c r="J11" s="32">
        <v>3.4000000000000002E-2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457</v>
      </c>
      <c r="H12" s="32">
        <v>1.9E-2</v>
      </c>
      <c r="I12" s="17">
        <v>484</v>
      </c>
      <c r="J12" s="32">
        <v>1.9E-2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1390</v>
      </c>
      <c r="H13" s="32">
        <v>5.8000000000000003E-2</v>
      </c>
      <c r="I13" s="17">
        <v>1474</v>
      </c>
      <c r="J13" s="32">
        <v>5.8000000000000003E-2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882</v>
      </c>
      <c r="H14" s="32">
        <v>3.6999999999999998E-2</v>
      </c>
      <c r="I14" s="17">
        <v>935</v>
      </c>
      <c r="J14" s="32">
        <v>3.6999999999999998E-2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1874</v>
      </c>
      <c r="H15" s="32">
        <v>7.8E-2</v>
      </c>
      <c r="I15" s="17">
        <v>1986</v>
      </c>
      <c r="J15" s="32">
        <v>7.8E-2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2415</v>
      </c>
      <c r="H16" s="32">
        <v>0.10100000000000001</v>
      </c>
      <c r="I16" s="17">
        <v>2560</v>
      </c>
      <c r="J16" s="32">
        <v>0.10100000000000001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1506</v>
      </c>
      <c r="H17" s="32">
        <v>6.3E-2</v>
      </c>
      <c r="I17" s="17">
        <v>1596</v>
      </c>
      <c r="J17" s="32">
        <v>6.3E-2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848</v>
      </c>
      <c r="H18" s="32">
        <v>3.5000000000000003E-2</v>
      </c>
      <c r="I18" s="17">
        <v>899</v>
      </c>
      <c r="J18" s="32">
        <v>3.5000000000000003E-2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1337</v>
      </c>
      <c r="H19" s="32">
        <v>5.6000000000000001E-2</v>
      </c>
      <c r="I19" s="17">
        <v>1417</v>
      </c>
      <c r="J19" s="32">
        <v>5.6000000000000001E-2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2034</v>
      </c>
      <c r="H20" s="32">
        <v>8.5000000000000006E-2</v>
      </c>
      <c r="I20" s="17">
        <v>2155</v>
      </c>
      <c r="J20" s="32">
        <v>8.5000000000000006E-2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1561</v>
      </c>
      <c r="H21" s="32">
        <v>6.5000000000000002E-2</v>
      </c>
      <c r="I21" s="17">
        <v>1654</v>
      </c>
      <c r="J21" s="32">
        <v>6.5000000000000002E-2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1546</v>
      </c>
      <c r="H22" s="32">
        <v>6.4000000000000001E-2</v>
      </c>
      <c r="I22" s="17">
        <v>1638</v>
      </c>
      <c r="J22" s="32">
        <v>6.4000000000000001E-2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176</v>
      </c>
      <c r="H23" s="32">
        <v>7.0000000000000001E-3</v>
      </c>
      <c r="I23" s="17">
        <v>186</v>
      </c>
      <c r="J23" s="32">
        <v>7.0000000000000001E-3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1800</v>
      </c>
      <c r="H24" s="32">
        <v>7.4999999999999997E-2</v>
      </c>
      <c r="I24" s="17">
        <v>1908</v>
      </c>
      <c r="J24" s="32">
        <v>7.4999999999999997E-2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269</v>
      </c>
      <c r="H25" s="32">
        <v>1.0999999999999999E-2</v>
      </c>
      <c r="I25" s="17">
        <v>285</v>
      </c>
      <c r="J25" s="32">
        <v>1.0999999999999999E-2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176</v>
      </c>
      <c r="H26" s="32">
        <v>7.0000000000000001E-3</v>
      </c>
      <c r="I26" s="17">
        <v>186</v>
      </c>
      <c r="J26" s="32">
        <v>7.0000000000000001E-3</v>
      </c>
    </row>
    <row r="27" spans="2:10" ht="27" customHeight="1" x14ac:dyDescent="0.2">
      <c r="B27" s="8"/>
      <c r="C27" s="8"/>
      <c r="D27" s="8"/>
      <c r="E27" s="21" t="s">
        <v>211</v>
      </c>
      <c r="F27" s="17" t="s">
        <v>212</v>
      </c>
      <c r="G27" s="17">
        <v>401</v>
      </c>
      <c r="H27" s="32">
        <v>1.7000000000000001E-2</v>
      </c>
      <c r="I27" s="17">
        <v>425</v>
      </c>
      <c r="J27" s="32">
        <v>1.7000000000000001E-2</v>
      </c>
    </row>
    <row r="28" spans="2:10" ht="27" customHeight="1" x14ac:dyDescent="0.2">
      <c r="E28" s="21" t="s">
        <v>213</v>
      </c>
      <c r="F28" s="17" t="s">
        <v>214</v>
      </c>
      <c r="G28" s="17">
        <v>330</v>
      </c>
      <c r="H28" s="32">
        <v>1.4E-2</v>
      </c>
      <c r="I28" s="17">
        <v>350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1292</v>
      </c>
      <c r="H29" s="32">
        <v>5.3999999999999999E-2</v>
      </c>
      <c r="I29" s="17">
        <v>1370</v>
      </c>
      <c r="J29" s="32">
        <v>5.3999999999999999E-2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693</v>
      </c>
      <c r="H30" s="32">
        <v>2.9000000000000001E-2</v>
      </c>
      <c r="I30" s="17">
        <v>734</v>
      </c>
      <c r="J30" s="32">
        <v>2.9000000000000001E-2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154</v>
      </c>
      <c r="H31" s="32">
        <v>6.0000000000000001E-3</v>
      </c>
      <c r="I31" s="17">
        <v>163</v>
      </c>
      <c r="J31" s="32">
        <v>6.0000000000000001E-3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23996</v>
      </c>
      <c r="H32" s="20">
        <v>1</v>
      </c>
      <c r="I32" s="19">
        <v>25431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24" customHeight="1" x14ac:dyDescent="0.2"/>
    <row r="49" spans="2:2" ht="15.75" customHeight="1" x14ac:dyDescent="0.2">
      <c r="B49" s="5" t="s">
        <v>28</v>
      </c>
    </row>
  </sheetData>
  <mergeCells count="3">
    <mergeCell ref="C2:F2"/>
    <mergeCell ref="C3:F3"/>
    <mergeCell ref="C4:F4"/>
  </mergeCells>
  <conditionalFormatting sqref="F7:J7">
    <cfRule type="containsText" dxfId="68" priority="2" stopIfTrue="1" operator="containsText" text="isflsh">
      <formula>NOT(ISERROR(SEARCH("isflsh",F7)))</formula>
    </cfRule>
  </conditionalFormatting>
  <conditionalFormatting sqref="E7">
    <cfRule type="containsText" dxfId="67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5.85546875" customWidth="1"/>
    <col min="3" max="3" width="82.140625" customWidth="1"/>
    <col min="4" max="4" width="14" customWidth="1"/>
    <col min="5" max="5" width="7.140625" customWidth="1"/>
    <col min="6" max="6" width="38.28515625" customWidth="1"/>
    <col min="7" max="10" width="15.7109375" customWidth="1"/>
  </cols>
  <sheetData>
    <row r="1" spans="2:10" ht="71.25" customHeight="1" x14ac:dyDescent="0.25">
      <c r="D1" s="29"/>
      <c r="E1" s="29"/>
    </row>
    <row r="2" spans="2:10" ht="24" customHeight="1" x14ac:dyDescent="0.25">
      <c r="C2" s="35" t="s">
        <v>90</v>
      </c>
      <c r="D2" s="35"/>
      <c r="E2" s="35"/>
      <c r="F2" s="35"/>
    </row>
    <row r="3" spans="2:10" ht="22.5" customHeight="1" x14ac:dyDescent="0.25">
      <c r="C3" s="35" t="s">
        <v>9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D6" s="5"/>
      <c r="E6" s="5"/>
    </row>
    <row r="7" spans="2:10" ht="27" customHeight="1" x14ac:dyDescent="0.3">
      <c r="C7" s="23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C8" s="23"/>
      <c r="D8" s="5"/>
      <c r="E8" s="21" t="s">
        <v>173</v>
      </c>
      <c r="F8" s="17" t="s">
        <v>174</v>
      </c>
      <c r="G8" s="17">
        <v>2462</v>
      </c>
      <c r="H8" s="32">
        <v>5.1999999999999998E-2</v>
      </c>
      <c r="I8" s="17">
        <v>2404</v>
      </c>
      <c r="J8" s="32">
        <v>5.1999999999999998E-2</v>
      </c>
    </row>
    <row r="9" spans="2:10" ht="27" customHeight="1" x14ac:dyDescent="0.3">
      <c r="C9" s="23"/>
      <c r="D9" s="5"/>
      <c r="E9" s="21" t="s">
        <v>175</v>
      </c>
      <c r="F9" s="17" t="s">
        <v>176</v>
      </c>
      <c r="G9" s="17">
        <v>174</v>
      </c>
      <c r="H9" s="32">
        <v>4.0000000000000001E-3</v>
      </c>
      <c r="I9" s="17">
        <v>170</v>
      </c>
      <c r="J9" s="32">
        <v>4.0000000000000001E-3</v>
      </c>
    </row>
    <row r="10" spans="2:10" ht="27" customHeight="1" x14ac:dyDescent="0.3">
      <c r="C10" s="23"/>
      <c r="D10" s="5"/>
      <c r="E10" s="21" t="s">
        <v>177</v>
      </c>
      <c r="F10" s="17" t="s">
        <v>178</v>
      </c>
      <c r="G10" s="17">
        <v>420</v>
      </c>
      <c r="H10" s="32">
        <v>8.9999999999999993E-3</v>
      </c>
      <c r="I10" s="17">
        <v>411</v>
      </c>
      <c r="J10" s="32">
        <v>8.9999999999999993E-3</v>
      </c>
    </row>
    <row r="11" spans="2:10" ht="27" customHeight="1" x14ac:dyDescent="0.3">
      <c r="C11" s="23"/>
      <c r="D11" s="5"/>
      <c r="E11" s="21" t="s">
        <v>179</v>
      </c>
      <c r="F11" s="17" t="s">
        <v>180</v>
      </c>
      <c r="G11" s="17">
        <v>333</v>
      </c>
      <c r="H11" s="32">
        <v>7.0000000000000001E-3</v>
      </c>
      <c r="I11" s="17">
        <v>325</v>
      </c>
      <c r="J11" s="32">
        <v>7.0000000000000001E-3</v>
      </c>
    </row>
    <row r="12" spans="2:10" ht="27" customHeight="1" x14ac:dyDescent="0.3">
      <c r="C12" s="23"/>
      <c r="D12" s="5"/>
      <c r="E12" s="21" t="s">
        <v>181</v>
      </c>
      <c r="F12" s="17" t="s">
        <v>182</v>
      </c>
      <c r="G12" s="17">
        <v>568</v>
      </c>
      <c r="H12" s="32">
        <v>1.2E-2</v>
      </c>
      <c r="I12" s="17">
        <v>554</v>
      </c>
      <c r="J12" s="32">
        <v>1.2E-2</v>
      </c>
    </row>
    <row r="13" spans="2:10" ht="27" customHeight="1" x14ac:dyDescent="0.3">
      <c r="C13" s="23"/>
      <c r="D13" s="5"/>
      <c r="E13" s="21" t="s">
        <v>183</v>
      </c>
      <c r="F13" s="17" t="s">
        <v>184</v>
      </c>
      <c r="G13" s="17">
        <v>1027</v>
      </c>
      <c r="H13" s="32">
        <v>2.1999999999999999E-2</v>
      </c>
      <c r="I13" s="17">
        <v>1002</v>
      </c>
      <c r="J13" s="32">
        <v>2.1999999999999999E-2</v>
      </c>
    </row>
    <row r="14" spans="2:10" ht="27" customHeight="1" x14ac:dyDescent="0.3">
      <c r="C14" s="23"/>
      <c r="D14" s="5"/>
      <c r="E14" s="21" t="s">
        <v>185</v>
      </c>
      <c r="F14" s="17" t="s">
        <v>186</v>
      </c>
      <c r="G14" s="17">
        <v>1403</v>
      </c>
      <c r="H14" s="32">
        <v>0.03</v>
      </c>
      <c r="I14" s="17">
        <v>1370</v>
      </c>
      <c r="J14" s="32">
        <v>0.03</v>
      </c>
    </row>
    <row r="15" spans="2:10" ht="27" customHeight="1" x14ac:dyDescent="0.3">
      <c r="C15" s="23"/>
      <c r="D15" s="5"/>
      <c r="E15" s="21" t="s">
        <v>187</v>
      </c>
      <c r="F15" s="17" t="s">
        <v>188</v>
      </c>
      <c r="G15" s="17">
        <v>1177</v>
      </c>
      <c r="H15" s="32">
        <v>2.5000000000000001E-2</v>
      </c>
      <c r="I15" s="17">
        <v>1150</v>
      </c>
      <c r="J15" s="32">
        <v>2.5000000000000001E-2</v>
      </c>
    </row>
    <row r="16" spans="2:10" ht="27" customHeight="1" x14ac:dyDescent="0.3">
      <c r="C16" s="23"/>
      <c r="D16" s="5"/>
      <c r="E16" s="21" t="s">
        <v>189</v>
      </c>
      <c r="F16" s="17" t="s">
        <v>190</v>
      </c>
      <c r="G16" s="17">
        <v>16590</v>
      </c>
      <c r="H16" s="32">
        <v>0.35</v>
      </c>
      <c r="I16" s="17">
        <v>16199</v>
      </c>
      <c r="J16" s="32">
        <v>0.35</v>
      </c>
    </row>
    <row r="17" spans="2:10" ht="27" customHeight="1" x14ac:dyDescent="0.3">
      <c r="C17" s="23"/>
      <c r="D17" s="5"/>
      <c r="E17" s="21" t="s">
        <v>191</v>
      </c>
      <c r="F17" s="17" t="s">
        <v>192</v>
      </c>
      <c r="G17" s="17">
        <v>992</v>
      </c>
      <c r="H17" s="32">
        <v>2.1000000000000001E-2</v>
      </c>
      <c r="I17" s="17">
        <v>969</v>
      </c>
      <c r="J17" s="32">
        <v>2.1000000000000001E-2</v>
      </c>
    </row>
    <row r="18" spans="2:10" ht="27" customHeight="1" x14ac:dyDescent="0.3">
      <c r="C18" s="23"/>
      <c r="D18" s="5"/>
      <c r="E18" s="21" t="s">
        <v>193</v>
      </c>
      <c r="F18" s="17" t="s">
        <v>194</v>
      </c>
      <c r="G18" s="17">
        <v>1445</v>
      </c>
      <c r="H18" s="32">
        <v>3.1E-2</v>
      </c>
      <c r="I18" s="17">
        <v>1411</v>
      </c>
      <c r="J18" s="32">
        <v>3.1E-2</v>
      </c>
    </row>
    <row r="19" spans="2:10" ht="27" customHeight="1" x14ac:dyDescent="0.3">
      <c r="C19" s="23"/>
      <c r="D19" s="5"/>
      <c r="E19" s="21" t="s">
        <v>195</v>
      </c>
      <c r="F19" s="17" t="s">
        <v>196</v>
      </c>
      <c r="G19" s="17">
        <v>944</v>
      </c>
      <c r="H19" s="32">
        <v>0.02</v>
      </c>
      <c r="I19" s="17">
        <v>922</v>
      </c>
      <c r="J19" s="32">
        <v>0.02</v>
      </c>
    </row>
    <row r="20" spans="2:10" ht="27" customHeight="1" x14ac:dyDescent="0.3">
      <c r="C20" s="23"/>
      <c r="D20" s="5"/>
      <c r="E20" s="21" t="s">
        <v>197</v>
      </c>
      <c r="F20" s="17" t="s">
        <v>198</v>
      </c>
      <c r="G20" s="17">
        <v>2766</v>
      </c>
      <c r="H20" s="32">
        <v>5.8000000000000003E-2</v>
      </c>
      <c r="I20" s="17">
        <v>2700</v>
      </c>
      <c r="J20" s="32">
        <v>5.8000000000000003E-2</v>
      </c>
    </row>
    <row r="21" spans="2:10" ht="27" customHeight="1" x14ac:dyDescent="0.3">
      <c r="C21" s="23"/>
      <c r="D21" s="5"/>
      <c r="E21" s="21" t="s">
        <v>199</v>
      </c>
      <c r="F21" s="17" t="s">
        <v>200</v>
      </c>
      <c r="G21" s="17">
        <v>453</v>
      </c>
      <c r="H21" s="32">
        <v>0.01</v>
      </c>
      <c r="I21" s="17">
        <v>442</v>
      </c>
      <c r="J21" s="32">
        <v>0.01</v>
      </c>
    </row>
    <row r="22" spans="2:10" ht="27" customHeight="1" x14ac:dyDescent="0.3">
      <c r="C22" s="23"/>
      <c r="D22" s="5"/>
      <c r="E22" s="21" t="s">
        <v>201</v>
      </c>
      <c r="F22" s="17" t="s">
        <v>202</v>
      </c>
      <c r="G22" s="17">
        <v>582</v>
      </c>
      <c r="H22" s="32">
        <v>1.2E-2</v>
      </c>
      <c r="I22" s="17">
        <v>568</v>
      </c>
      <c r="J22" s="32">
        <v>1.2E-2</v>
      </c>
    </row>
    <row r="23" spans="2:10" ht="27" customHeight="1" x14ac:dyDescent="0.3">
      <c r="C23" s="23"/>
      <c r="D23" s="5"/>
      <c r="E23" s="21" t="s">
        <v>203</v>
      </c>
      <c r="F23" s="17" t="s">
        <v>204</v>
      </c>
      <c r="G23" s="17">
        <v>325</v>
      </c>
      <c r="H23" s="32">
        <v>7.0000000000000001E-3</v>
      </c>
      <c r="I23" s="17">
        <v>318</v>
      </c>
      <c r="J23" s="32">
        <v>7.0000000000000001E-3</v>
      </c>
    </row>
    <row r="24" spans="2:10" ht="27" customHeight="1" x14ac:dyDescent="0.3">
      <c r="C24" s="23"/>
      <c r="D24" s="5"/>
      <c r="E24" s="21" t="s">
        <v>205</v>
      </c>
      <c r="F24" s="17" t="s">
        <v>206</v>
      </c>
      <c r="G24" s="17">
        <v>11966</v>
      </c>
      <c r="H24" s="32">
        <v>0.253</v>
      </c>
      <c r="I24" s="17">
        <v>11685</v>
      </c>
      <c r="J24" s="32">
        <v>0.253</v>
      </c>
    </row>
    <row r="25" spans="2:10" ht="27" customHeight="1" x14ac:dyDescent="0.3">
      <c r="C25" s="23"/>
      <c r="D25" s="5"/>
      <c r="E25" s="21" t="s">
        <v>207</v>
      </c>
      <c r="F25" s="17" t="s">
        <v>208</v>
      </c>
      <c r="G25" s="17">
        <v>1373</v>
      </c>
      <c r="H25" s="32">
        <v>2.9000000000000001E-2</v>
      </c>
      <c r="I25" s="17">
        <v>1341</v>
      </c>
      <c r="J25" s="32">
        <v>2.9000000000000001E-2</v>
      </c>
    </row>
    <row r="26" spans="2:10" ht="27" customHeight="1" x14ac:dyDescent="0.3">
      <c r="C26" s="23"/>
      <c r="D26" s="5"/>
      <c r="E26" s="21" t="s">
        <v>209</v>
      </c>
      <c r="F26" s="17" t="s">
        <v>210</v>
      </c>
      <c r="G26" s="17">
        <v>249</v>
      </c>
      <c r="H26" s="32">
        <v>5.0000000000000001E-3</v>
      </c>
      <c r="I26" s="17">
        <v>243</v>
      </c>
      <c r="J26" s="32">
        <v>5.0000000000000001E-3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125</v>
      </c>
      <c r="H27" s="32">
        <v>3.0000000000000001E-3</v>
      </c>
      <c r="I27" s="17">
        <v>122</v>
      </c>
      <c r="J27" s="32">
        <v>3.0000000000000001E-3</v>
      </c>
    </row>
    <row r="28" spans="2:10" ht="27" customHeight="1" x14ac:dyDescent="0.2">
      <c r="B28" s="5"/>
      <c r="E28" s="21" t="s">
        <v>213</v>
      </c>
      <c r="F28" s="17" t="s">
        <v>214</v>
      </c>
      <c r="G28" s="17">
        <v>145</v>
      </c>
      <c r="H28" s="32">
        <v>3.0000000000000001E-3</v>
      </c>
      <c r="I28" s="17">
        <v>142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288</v>
      </c>
      <c r="H29" s="32">
        <v>6.0000000000000001E-3</v>
      </c>
      <c r="I29" s="17">
        <v>281</v>
      </c>
      <c r="J29" s="32">
        <v>6.0000000000000001E-3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870</v>
      </c>
      <c r="H30" s="32">
        <v>1.7999999999999999E-2</v>
      </c>
      <c r="I30" s="17">
        <v>850</v>
      </c>
      <c r="J30" s="32">
        <v>1.7999999999999999E-2</v>
      </c>
    </row>
    <row r="31" spans="2:10" ht="27" customHeight="1" x14ac:dyDescent="0.2">
      <c r="E31" s="21" t="s">
        <v>219</v>
      </c>
      <c r="F31" s="17" t="s">
        <v>220</v>
      </c>
      <c r="G31" s="17">
        <v>681</v>
      </c>
      <c r="H31" s="32">
        <v>1.4E-2</v>
      </c>
      <c r="I31" s="17">
        <v>665</v>
      </c>
      <c r="J31" s="32">
        <v>1.4E-2</v>
      </c>
    </row>
    <row r="32" spans="2:10" ht="27" customHeight="1" x14ac:dyDescent="0.2">
      <c r="E32" s="22" t="s">
        <v>221</v>
      </c>
      <c r="F32" s="19" t="s">
        <v>222</v>
      </c>
      <c r="G32" s="19">
        <v>47358</v>
      </c>
      <c r="H32" s="20">
        <v>1.0009999999999999</v>
      </c>
      <c r="I32" s="19">
        <v>46244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66" priority="2" stopIfTrue="1" operator="containsText" text="isflsh">
      <formula>NOT(ISERROR(SEARCH("isflsh",F7)))</formula>
    </cfRule>
  </conditionalFormatting>
  <conditionalFormatting sqref="E7">
    <cfRule type="containsText" dxfId="65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69.75" customHeight="1" x14ac:dyDescent="0.25">
      <c r="C1" s="29"/>
      <c r="D1" s="29"/>
    </row>
    <row r="2" spans="2:10" ht="24" customHeight="1" x14ac:dyDescent="0.25">
      <c r="C2" s="35" t="s">
        <v>91</v>
      </c>
      <c r="D2" s="35"/>
      <c r="E2" s="35"/>
      <c r="F2" s="35"/>
    </row>
    <row r="3" spans="2:10" ht="22.5" customHeight="1" x14ac:dyDescent="0.25">
      <c r="C3" s="35" t="s">
        <v>10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3347</v>
      </c>
      <c r="H8" s="32">
        <v>5.2999999999999999E-2</v>
      </c>
      <c r="I8" s="17">
        <v>2720</v>
      </c>
      <c r="J8" s="32">
        <v>5.2999999999999999E-2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968</v>
      </c>
      <c r="H9" s="32">
        <v>1.4999999999999999E-2</v>
      </c>
      <c r="I9" s="17">
        <v>774</v>
      </c>
      <c r="J9" s="32">
        <v>1.4999999999999999E-2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1407</v>
      </c>
      <c r="H10" s="32">
        <v>2.1999999999999999E-2</v>
      </c>
      <c r="I10" s="17">
        <v>1219</v>
      </c>
      <c r="J10" s="32">
        <v>2.4E-2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998</v>
      </c>
      <c r="H11" s="32">
        <v>1.6E-2</v>
      </c>
      <c r="I11" s="17">
        <v>910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1742</v>
      </c>
      <c r="H12" s="32">
        <v>2.8000000000000001E-2</v>
      </c>
      <c r="I12" s="17">
        <v>1516</v>
      </c>
      <c r="J12" s="32">
        <v>0.03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2487</v>
      </c>
      <c r="H13" s="32">
        <v>3.9E-2</v>
      </c>
      <c r="I13" s="17">
        <v>2075</v>
      </c>
      <c r="J13" s="32">
        <v>4.1000000000000002E-2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3316</v>
      </c>
      <c r="H14" s="32">
        <v>5.1999999999999998E-2</v>
      </c>
      <c r="I14" s="17">
        <v>2962</v>
      </c>
      <c r="J14" s="32">
        <v>5.8000000000000003E-2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3286</v>
      </c>
      <c r="H15" s="32">
        <v>5.1999999999999998E-2</v>
      </c>
      <c r="I15" s="17">
        <v>2144</v>
      </c>
      <c r="J15" s="32">
        <v>4.2000000000000003E-2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9724</v>
      </c>
      <c r="H16" s="32">
        <v>0.154</v>
      </c>
      <c r="I16" s="17">
        <v>7605</v>
      </c>
      <c r="J16" s="32">
        <v>0.14899999999999999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2067</v>
      </c>
      <c r="H17" s="32">
        <v>3.3000000000000002E-2</v>
      </c>
      <c r="I17" s="17">
        <v>1774</v>
      </c>
      <c r="J17" s="32">
        <v>3.5000000000000003E-2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2622</v>
      </c>
      <c r="H18" s="32">
        <v>4.1000000000000002E-2</v>
      </c>
      <c r="I18" s="17">
        <v>2402</v>
      </c>
      <c r="J18" s="32">
        <v>4.7E-2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3068</v>
      </c>
      <c r="H19" s="32">
        <v>4.9000000000000002E-2</v>
      </c>
      <c r="I19" s="17">
        <v>2395</v>
      </c>
      <c r="J19" s="32">
        <v>4.7E-2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6873</v>
      </c>
      <c r="H20" s="32">
        <v>0.109</v>
      </c>
      <c r="I20" s="17">
        <v>4900</v>
      </c>
      <c r="J20" s="32">
        <v>9.6000000000000002E-2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1196</v>
      </c>
      <c r="H21" s="32">
        <v>1.9E-2</v>
      </c>
      <c r="I21" s="17">
        <v>990</v>
      </c>
      <c r="J21" s="32">
        <v>1.9E-2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1216</v>
      </c>
      <c r="H22" s="32">
        <v>1.9E-2</v>
      </c>
      <c r="I22" s="17">
        <v>998</v>
      </c>
      <c r="J22" s="32">
        <v>0.02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837</v>
      </c>
      <c r="H23" s="32">
        <v>1.2999999999999999E-2</v>
      </c>
      <c r="I23" s="17">
        <v>676</v>
      </c>
      <c r="J23" s="32">
        <v>1.2999999999999999E-2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9304</v>
      </c>
      <c r="H24" s="32">
        <v>0.14699999999999999</v>
      </c>
      <c r="I24" s="17">
        <v>8002</v>
      </c>
      <c r="J24" s="32">
        <v>0.157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2312</v>
      </c>
      <c r="H25" s="32">
        <v>3.6999999999999998E-2</v>
      </c>
      <c r="I25" s="17">
        <v>1988</v>
      </c>
      <c r="J25" s="32">
        <v>3.9E-2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854</v>
      </c>
      <c r="H26" s="32">
        <v>1.4E-2</v>
      </c>
      <c r="I26" s="17">
        <v>729</v>
      </c>
      <c r="J26" s="32">
        <v>1.4E-2</v>
      </c>
    </row>
    <row r="27" spans="2:10" ht="27" customHeight="1" x14ac:dyDescent="0.2">
      <c r="E27" s="21" t="s">
        <v>211</v>
      </c>
      <c r="F27" s="17" t="s">
        <v>212</v>
      </c>
      <c r="G27" s="17">
        <v>410</v>
      </c>
      <c r="H27" s="32">
        <v>6.0000000000000001E-3</v>
      </c>
      <c r="I27" s="17">
        <v>301</v>
      </c>
      <c r="J27" s="32">
        <v>6.0000000000000001E-3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1050</v>
      </c>
      <c r="H28" s="32">
        <v>1.7000000000000001E-2</v>
      </c>
      <c r="I28" s="17">
        <v>829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938</v>
      </c>
      <c r="H29" s="32">
        <v>1.4999999999999999E-2</v>
      </c>
      <c r="I29" s="17">
        <v>742</v>
      </c>
      <c r="J29" s="32">
        <v>1.4999999999999999E-2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1947</v>
      </c>
      <c r="H30" s="32">
        <v>3.1E-2</v>
      </c>
      <c r="I30" s="17">
        <v>1443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1286</v>
      </c>
      <c r="H31" s="32">
        <v>0.02</v>
      </c>
      <c r="I31" s="17">
        <v>1036</v>
      </c>
      <c r="J31" s="32">
        <v>0.02</v>
      </c>
    </row>
    <row r="32" spans="2:10" ht="27" customHeight="1" x14ac:dyDescent="0.2">
      <c r="E32" s="22" t="s">
        <v>221</v>
      </c>
      <c r="F32" s="19" t="s">
        <v>222</v>
      </c>
      <c r="G32" s="19">
        <v>63255</v>
      </c>
      <c r="H32" s="20">
        <v>1.0009999999999999</v>
      </c>
      <c r="I32" s="19">
        <v>51130</v>
      </c>
      <c r="J32" s="20">
        <v>1.002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64" priority="2" stopIfTrue="1" operator="containsText" text="isflsh">
      <formula>NOT(ISERROR(SEARCH("isflsh",F7)))</formula>
    </cfRule>
  </conditionalFormatting>
  <conditionalFormatting sqref="E7">
    <cfRule type="containsText" dxfId="63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0.5" customHeight="1" x14ac:dyDescent="0.25">
      <c r="C1" s="29"/>
      <c r="D1" s="29"/>
    </row>
    <row r="2" spans="2:10" ht="24" customHeight="1" x14ac:dyDescent="0.25">
      <c r="C2" s="35" t="s">
        <v>92</v>
      </c>
      <c r="D2" s="35"/>
      <c r="E2" s="35"/>
      <c r="F2" s="35"/>
    </row>
    <row r="3" spans="2:10" ht="22.5" customHeight="1" x14ac:dyDescent="0.25">
      <c r="C3" s="35" t="s">
        <v>11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6246</v>
      </c>
      <c r="H8" s="32">
        <v>4.5999999999999999E-2</v>
      </c>
      <c r="I8" s="17">
        <v>6243</v>
      </c>
      <c r="J8" s="32">
        <v>4.5999999999999999E-2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546</v>
      </c>
      <c r="H9" s="32">
        <v>4.0000000000000001E-3</v>
      </c>
      <c r="I9" s="17">
        <v>545</v>
      </c>
      <c r="J9" s="32">
        <v>4.0000000000000001E-3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1225</v>
      </c>
      <c r="H10" s="32">
        <v>8.9999999999999993E-3</v>
      </c>
      <c r="I10" s="17">
        <v>1224</v>
      </c>
      <c r="J10" s="32">
        <v>8.9999999999999993E-3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1054</v>
      </c>
      <c r="H11" s="32">
        <v>8.0000000000000002E-3</v>
      </c>
      <c r="I11" s="17">
        <v>1053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1457</v>
      </c>
      <c r="H12" s="32">
        <v>1.0999999999999999E-2</v>
      </c>
      <c r="I12" s="17">
        <v>1456</v>
      </c>
      <c r="J12" s="32">
        <v>1.0999999999999999E-2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2907</v>
      </c>
      <c r="H13" s="32">
        <v>2.1000000000000001E-2</v>
      </c>
      <c r="I13" s="17">
        <v>2905</v>
      </c>
      <c r="J13" s="32">
        <v>2.1000000000000001E-2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3718</v>
      </c>
      <c r="H14" s="32">
        <v>2.7E-2</v>
      </c>
      <c r="I14" s="17">
        <v>3716</v>
      </c>
      <c r="J14" s="32">
        <v>2.7E-2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4903</v>
      </c>
      <c r="H15" s="32">
        <v>3.5999999999999997E-2</v>
      </c>
      <c r="I15" s="17">
        <v>4901</v>
      </c>
      <c r="J15" s="32">
        <v>3.5999999999999997E-2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48325</v>
      </c>
      <c r="H16" s="32">
        <v>0.35699999999999998</v>
      </c>
      <c r="I16" s="17">
        <v>48302</v>
      </c>
      <c r="J16" s="32">
        <v>0.35699999999999998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3064</v>
      </c>
      <c r="H17" s="32">
        <v>2.3E-2</v>
      </c>
      <c r="I17" s="17">
        <v>3062</v>
      </c>
      <c r="J17" s="32">
        <v>2.3E-2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4481</v>
      </c>
      <c r="H18" s="32">
        <v>3.3000000000000002E-2</v>
      </c>
      <c r="I18" s="17">
        <v>4479</v>
      </c>
      <c r="J18" s="32">
        <v>3.3000000000000002E-2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3388</v>
      </c>
      <c r="H19" s="32">
        <v>2.5000000000000001E-2</v>
      </c>
      <c r="I19" s="17">
        <v>3386</v>
      </c>
      <c r="J19" s="32">
        <v>2.5000000000000001E-2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8225</v>
      </c>
      <c r="H20" s="32">
        <v>6.0999999999999999E-2</v>
      </c>
      <c r="I20" s="17">
        <v>8221</v>
      </c>
      <c r="J20" s="32">
        <v>6.0999999999999999E-2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1954</v>
      </c>
      <c r="H21" s="32">
        <v>1.4E-2</v>
      </c>
      <c r="I21" s="17">
        <v>1953</v>
      </c>
      <c r="J21" s="32">
        <v>1.4E-2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1826</v>
      </c>
      <c r="H22" s="32">
        <v>1.2999999999999999E-2</v>
      </c>
      <c r="I22" s="17">
        <v>1825</v>
      </c>
      <c r="J22" s="32">
        <v>1.2999999999999999E-2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1161</v>
      </c>
      <c r="H23" s="32">
        <v>8.9999999999999993E-3</v>
      </c>
      <c r="I23" s="17">
        <v>1161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29642</v>
      </c>
      <c r="H24" s="32">
        <v>0.219</v>
      </c>
      <c r="I24" s="17">
        <v>29627</v>
      </c>
      <c r="J24" s="32">
        <v>0.219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3848</v>
      </c>
      <c r="H25" s="32">
        <v>2.8000000000000001E-2</v>
      </c>
      <c r="I25" s="17">
        <v>3846</v>
      </c>
      <c r="J25" s="32">
        <v>2.8000000000000001E-2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865</v>
      </c>
      <c r="H26" s="32">
        <v>6.0000000000000001E-3</v>
      </c>
      <c r="I26" s="17">
        <v>865</v>
      </c>
      <c r="J26" s="32">
        <v>6.0000000000000001E-3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359</v>
      </c>
      <c r="H27" s="32">
        <v>3.0000000000000001E-3</v>
      </c>
      <c r="I27" s="17">
        <v>359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417</v>
      </c>
      <c r="H28" s="32">
        <v>3.0000000000000001E-3</v>
      </c>
      <c r="I28" s="17">
        <v>417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867</v>
      </c>
      <c r="H29" s="32">
        <v>6.0000000000000001E-3</v>
      </c>
      <c r="I29" s="17">
        <v>867</v>
      </c>
      <c r="J29" s="32">
        <v>6.0000000000000001E-3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2640</v>
      </c>
      <c r="H30" s="32">
        <v>0.02</v>
      </c>
      <c r="I30" s="17">
        <v>2638</v>
      </c>
      <c r="J30" s="32">
        <v>0.02</v>
      </c>
    </row>
    <row r="31" spans="2:10" ht="27" customHeight="1" x14ac:dyDescent="0.2">
      <c r="E31" s="21" t="s">
        <v>219</v>
      </c>
      <c r="F31" s="17" t="s">
        <v>220</v>
      </c>
      <c r="G31" s="17">
        <v>2195</v>
      </c>
      <c r="H31" s="32">
        <v>1.6E-2</v>
      </c>
      <c r="I31" s="17">
        <v>2194</v>
      </c>
      <c r="J31" s="32">
        <v>1.6E-2</v>
      </c>
    </row>
    <row r="32" spans="2:10" ht="27" customHeight="1" x14ac:dyDescent="0.2">
      <c r="E32" s="22" t="s">
        <v>221</v>
      </c>
      <c r="F32" s="19" t="s">
        <v>222</v>
      </c>
      <c r="G32" s="19">
        <v>135313</v>
      </c>
      <c r="H32" s="20">
        <v>0.998</v>
      </c>
      <c r="I32" s="19">
        <v>135245</v>
      </c>
      <c r="J32" s="20">
        <v>0.998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62" priority="2" stopIfTrue="1" operator="containsText" text="isflsh">
      <formula>NOT(ISERROR(SEARCH("isflsh",F7)))</formula>
    </cfRule>
  </conditionalFormatting>
  <conditionalFormatting sqref="E7">
    <cfRule type="containsText" dxfId="61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5.8554687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2.75" customHeight="1" x14ac:dyDescent="0.25">
      <c r="C1" s="29"/>
      <c r="D1" s="29"/>
    </row>
    <row r="2" spans="2:10" ht="24" customHeight="1" x14ac:dyDescent="0.25">
      <c r="C2" s="35" t="s">
        <v>93</v>
      </c>
      <c r="D2" s="35"/>
      <c r="E2" s="35"/>
      <c r="F2" s="35"/>
    </row>
    <row r="3" spans="2:10" ht="22.5" customHeight="1" x14ac:dyDescent="0.25">
      <c r="C3" s="35" t="s">
        <v>12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9593</v>
      </c>
      <c r="H8" s="32">
        <v>4.8000000000000001E-2</v>
      </c>
      <c r="I8" s="17">
        <v>8154</v>
      </c>
      <c r="J8" s="32">
        <v>4.9000000000000002E-2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3631</v>
      </c>
      <c r="H9" s="32">
        <v>1.7999999999999999E-2</v>
      </c>
      <c r="I9" s="17">
        <v>3126</v>
      </c>
      <c r="J9" s="32">
        <v>1.9E-2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3920</v>
      </c>
      <c r="H10" s="32">
        <v>1.9E-2</v>
      </c>
      <c r="I10" s="17">
        <v>3457</v>
      </c>
      <c r="J10" s="32">
        <v>2.1000000000000001E-2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2985</v>
      </c>
      <c r="H11" s="32">
        <v>1.4999999999999999E-2</v>
      </c>
      <c r="I11" s="17">
        <v>2708</v>
      </c>
      <c r="J11" s="32">
        <v>1.6E-2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6289</v>
      </c>
      <c r="H12" s="32">
        <v>3.1E-2</v>
      </c>
      <c r="I12" s="17">
        <v>5568</v>
      </c>
      <c r="J12" s="32">
        <v>3.3000000000000002E-2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7672</v>
      </c>
      <c r="H13" s="32">
        <v>3.7999999999999999E-2</v>
      </c>
      <c r="I13" s="17">
        <v>6634</v>
      </c>
      <c r="J13" s="32">
        <v>0.04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9467</v>
      </c>
      <c r="H14" s="32">
        <v>4.7E-2</v>
      </c>
      <c r="I14" s="17">
        <v>8584</v>
      </c>
      <c r="J14" s="32">
        <v>5.0999999999999997E-2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10599</v>
      </c>
      <c r="H15" s="32">
        <v>5.2999999999999999E-2</v>
      </c>
      <c r="I15" s="17">
        <v>7495</v>
      </c>
      <c r="J15" s="32">
        <v>4.4999999999999998E-2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33686</v>
      </c>
      <c r="H16" s="32">
        <v>0.16700000000000001</v>
      </c>
      <c r="I16" s="17">
        <v>26600</v>
      </c>
      <c r="J16" s="32">
        <v>0.16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6329</v>
      </c>
      <c r="H17" s="32">
        <v>3.1E-2</v>
      </c>
      <c r="I17" s="17">
        <v>5637</v>
      </c>
      <c r="J17" s="32">
        <v>3.4000000000000002E-2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9138</v>
      </c>
      <c r="H18" s="32">
        <v>4.4999999999999998E-2</v>
      </c>
      <c r="I18" s="17">
        <v>8634</v>
      </c>
      <c r="J18" s="32">
        <v>5.1999999999999998E-2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10938</v>
      </c>
      <c r="H19" s="32">
        <v>5.3999999999999999E-2</v>
      </c>
      <c r="I19" s="17">
        <v>8717</v>
      </c>
      <c r="J19" s="32">
        <v>5.1999999999999998E-2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20971</v>
      </c>
      <c r="H20" s="32">
        <v>0.104</v>
      </c>
      <c r="I20" s="17">
        <v>15152</v>
      </c>
      <c r="J20" s="32">
        <v>9.0999999999999998E-2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4130</v>
      </c>
      <c r="H21" s="32">
        <v>0.02</v>
      </c>
      <c r="I21" s="17">
        <v>3437</v>
      </c>
      <c r="J21" s="32">
        <v>2.1000000000000001E-2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3253</v>
      </c>
      <c r="H22" s="32">
        <v>1.6E-2</v>
      </c>
      <c r="I22" s="17">
        <v>2778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2572</v>
      </c>
      <c r="H23" s="32">
        <v>1.2999999999999999E-2</v>
      </c>
      <c r="I23" s="17">
        <v>2090</v>
      </c>
      <c r="J23" s="32">
        <v>1.2999999999999999E-2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29202</v>
      </c>
      <c r="H24" s="32">
        <v>0.14499999999999999</v>
      </c>
      <c r="I24" s="17">
        <v>25200</v>
      </c>
      <c r="J24" s="32">
        <v>0.151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6285</v>
      </c>
      <c r="H25" s="32">
        <v>3.1E-2</v>
      </c>
      <c r="I25" s="17">
        <v>5863</v>
      </c>
      <c r="J25" s="32">
        <v>3.5000000000000003E-2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2824</v>
      </c>
      <c r="H26" s="32">
        <v>1.4E-2</v>
      </c>
      <c r="I26" s="17">
        <v>2470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1081</v>
      </c>
      <c r="H27" s="32">
        <v>5.0000000000000001E-3</v>
      </c>
      <c r="I27" s="17">
        <v>766</v>
      </c>
      <c r="J27" s="32">
        <v>5.0000000000000001E-3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3575</v>
      </c>
      <c r="H28" s="32">
        <v>1.7999999999999999E-2</v>
      </c>
      <c r="I28" s="17">
        <v>2879</v>
      </c>
      <c r="J28" s="32">
        <v>1.7000000000000001E-2</v>
      </c>
    </row>
    <row r="29" spans="2:10" ht="27" customHeight="1" x14ac:dyDescent="0.2">
      <c r="E29" s="21" t="s">
        <v>215</v>
      </c>
      <c r="F29" s="17" t="s">
        <v>216</v>
      </c>
      <c r="G29" s="17">
        <v>3242</v>
      </c>
      <c r="H29" s="32">
        <v>1.6E-2</v>
      </c>
      <c r="I29" s="17">
        <v>2627</v>
      </c>
      <c r="J29" s="32">
        <v>1.6E-2</v>
      </c>
    </row>
    <row r="30" spans="2:10" ht="27" customHeight="1" x14ac:dyDescent="0.2">
      <c r="E30" s="21" t="s">
        <v>217</v>
      </c>
      <c r="F30" s="17" t="s">
        <v>218</v>
      </c>
      <c r="G30" s="17">
        <v>6094</v>
      </c>
      <c r="H30" s="32">
        <v>0.03</v>
      </c>
      <c r="I30" s="17">
        <v>4593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4364</v>
      </c>
      <c r="H31" s="32">
        <v>2.1999999999999999E-2</v>
      </c>
      <c r="I31" s="17">
        <v>3545</v>
      </c>
      <c r="J31" s="32">
        <v>2.1000000000000001E-2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201840</v>
      </c>
      <c r="H32" s="20">
        <v>1</v>
      </c>
      <c r="I32" s="19">
        <v>166714</v>
      </c>
      <c r="J32" s="20">
        <v>1.002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60" priority="2" stopIfTrue="1" operator="containsText" text="isflsh">
      <formula>NOT(ISERROR(SEARCH("isflsh",F7)))</formula>
    </cfRule>
  </conditionalFormatting>
  <conditionalFormatting sqref="E7">
    <cfRule type="containsText" dxfId="59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69.75" customHeight="1" x14ac:dyDescent="0.25">
      <c r="C1" s="29"/>
      <c r="D1" s="29"/>
    </row>
    <row r="2" spans="2:10" ht="24" customHeight="1" x14ac:dyDescent="0.25">
      <c r="C2" s="35" t="s">
        <v>94</v>
      </c>
      <c r="D2" s="35"/>
      <c r="E2" s="35"/>
      <c r="F2" s="35"/>
    </row>
    <row r="3" spans="2:10" ht="22.5" customHeight="1" x14ac:dyDescent="0.25">
      <c r="C3" s="35" t="s">
        <v>13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2747</v>
      </c>
      <c r="H8" s="32">
        <v>5.7000000000000002E-2</v>
      </c>
      <c r="I8" s="17">
        <v>2780</v>
      </c>
      <c r="J8" s="32">
        <v>5.7000000000000002E-2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290</v>
      </c>
      <c r="H9" s="32">
        <v>6.0000000000000001E-3</v>
      </c>
      <c r="I9" s="17">
        <v>294</v>
      </c>
      <c r="J9" s="32">
        <v>6.0000000000000001E-3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539</v>
      </c>
      <c r="H10" s="32">
        <v>1.0999999999999999E-2</v>
      </c>
      <c r="I10" s="17">
        <v>546</v>
      </c>
      <c r="J10" s="32">
        <v>1.0999999999999999E-2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390</v>
      </c>
      <c r="H11" s="32">
        <v>8.0000000000000002E-3</v>
      </c>
      <c r="I11" s="17">
        <v>395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858</v>
      </c>
      <c r="H12" s="32">
        <v>1.7999999999999999E-2</v>
      </c>
      <c r="I12" s="17">
        <v>868</v>
      </c>
      <c r="J12" s="32">
        <v>1.7999999999999999E-2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1113</v>
      </c>
      <c r="H13" s="32">
        <v>2.3E-2</v>
      </c>
      <c r="I13" s="17">
        <v>1127</v>
      </c>
      <c r="J13" s="32">
        <v>2.3E-2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1480</v>
      </c>
      <c r="H14" s="32">
        <v>0.03</v>
      </c>
      <c r="I14" s="17">
        <v>1498</v>
      </c>
      <c r="J14" s="32">
        <v>0.03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1940</v>
      </c>
      <c r="H15" s="32">
        <v>0.04</v>
      </c>
      <c r="I15" s="17">
        <v>1964</v>
      </c>
      <c r="J15" s="32">
        <v>0.04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14363</v>
      </c>
      <c r="H16" s="32">
        <v>0.29599999999999999</v>
      </c>
      <c r="I16" s="17">
        <v>14541</v>
      </c>
      <c r="J16" s="32">
        <v>0.29599999999999999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1369</v>
      </c>
      <c r="H17" s="32">
        <v>2.8000000000000001E-2</v>
      </c>
      <c r="I17" s="17">
        <v>1386</v>
      </c>
      <c r="J17" s="32">
        <v>2.8000000000000001E-2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2164</v>
      </c>
      <c r="H18" s="32">
        <v>4.4999999999999998E-2</v>
      </c>
      <c r="I18" s="17">
        <v>2190</v>
      </c>
      <c r="J18" s="32">
        <v>4.4999999999999998E-2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1101</v>
      </c>
      <c r="H19" s="32">
        <v>2.3E-2</v>
      </c>
      <c r="I19" s="17">
        <v>1114</v>
      </c>
      <c r="J19" s="32">
        <v>2.3E-2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2965</v>
      </c>
      <c r="H20" s="32">
        <v>6.0999999999999999E-2</v>
      </c>
      <c r="I20" s="17">
        <v>3001</v>
      </c>
      <c r="J20" s="32">
        <v>6.0999999999999999E-2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762</v>
      </c>
      <c r="H21" s="32">
        <v>1.6E-2</v>
      </c>
      <c r="I21" s="17">
        <v>772</v>
      </c>
      <c r="J21" s="32">
        <v>1.6E-2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747</v>
      </c>
      <c r="H22" s="32">
        <v>1.4999999999999999E-2</v>
      </c>
      <c r="I22" s="17">
        <v>756</v>
      </c>
      <c r="J22" s="32">
        <v>1.4999999999999999E-2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593</v>
      </c>
      <c r="H23" s="32">
        <v>1.2E-2</v>
      </c>
      <c r="I23" s="17">
        <v>600</v>
      </c>
      <c r="J23" s="32">
        <v>1.2E-2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10349</v>
      </c>
      <c r="H24" s="32">
        <v>0.21299999999999999</v>
      </c>
      <c r="I24" s="17">
        <v>10476</v>
      </c>
      <c r="J24" s="32">
        <v>0.21299999999999999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1394</v>
      </c>
      <c r="H25" s="32">
        <v>2.9000000000000001E-2</v>
      </c>
      <c r="I25" s="17">
        <v>1411</v>
      </c>
      <c r="J25" s="32">
        <v>2.9000000000000001E-2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410</v>
      </c>
      <c r="H26" s="32">
        <v>8.0000000000000002E-3</v>
      </c>
      <c r="I26" s="17">
        <v>415</v>
      </c>
      <c r="J26" s="32">
        <v>8.0000000000000002E-3</v>
      </c>
    </row>
    <row r="27" spans="2:10" ht="27" customHeight="1" x14ac:dyDescent="0.2">
      <c r="E27" s="21" t="s">
        <v>211</v>
      </c>
      <c r="F27" s="17" t="s">
        <v>212</v>
      </c>
      <c r="G27" s="17">
        <v>144</v>
      </c>
      <c r="H27" s="32">
        <v>3.0000000000000001E-3</v>
      </c>
      <c r="I27" s="17">
        <v>146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309</v>
      </c>
      <c r="H28" s="32">
        <v>6.0000000000000001E-3</v>
      </c>
      <c r="I28" s="17">
        <v>313</v>
      </c>
      <c r="J28" s="32">
        <v>6.0000000000000001E-3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512</v>
      </c>
      <c r="H29" s="32">
        <v>1.0999999999999999E-2</v>
      </c>
      <c r="I29" s="17">
        <v>518</v>
      </c>
      <c r="J29" s="32">
        <v>1.0999999999999999E-2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1159</v>
      </c>
      <c r="H30" s="32">
        <v>2.4E-2</v>
      </c>
      <c r="I30" s="17">
        <v>1173</v>
      </c>
      <c r="J30" s="32">
        <v>2.4E-2</v>
      </c>
    </row>
    <row r="31" spans="2:10" ht="27" customHeight="1" x14ac:dyDescent="0.2">
      <c r="E31" s="21" t="s">
        <v>219</v>
      </c>
      <c r="F31" s="17" t="s">
        <v>220</v>
      </c>
      <c r="G31" s="17">
        <v>839</v>
      </c>
      <c r="H31" s="32">
        <v>1.7000000000000001E-2</v>
      </c>
      <c r="I31" s="17">
        <v>850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48537</v>
      </c>
      <c r="H32" s="20">
        <v>1</v>
      </c>
      <c r="I32" s="19">
        <v>49134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58" priority="2" stopIfTrue="1" operator="containsText" text="isflsh">
      <formula>NOT(ISERROR(SEARCH("isflsh",F7)))</formula>
    </cfRule>
  </conditionalFormatting>
  <conditionalFormatting sqref="E7">
    <cfRule type="containsText" dxfId="57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1.25" customHeight="1" x14ac:dyDescent="0.25">
      <c r="C1" s="29"/>
      <c r="D1" s="29"/>
    </row>
    <row r="2" spans="2:10" ht="24" customHeight="1" x14ac:dyDescent="0.25">
      <c r="C2" s="35" t="s">
        <v>129</v>
      </c>
      <c r="D2" s="35"/>
      <c r="E2" s="35"/>
      <c r="F2" s="35"/>
    </row>
    <row r="3" spans="2:10" ht="22.5" customHeight="1" x14ac:dyDescent="0.25">
      <c r="C3" s="35" t="s">
        <v>14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4285</v>
      </c>
      <c r="H8" s="32">
        <v>5.0999999999999997E-2</v>
      </c>
      <c r="I8" s="17">
        <v>3457</v>
      </c>
      <c r="J8" s="32">
        <v>0.05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1615</v>
      </c>
      <c r="H9" s="32">
        <v>1.9E-2</v>
      </c>
      <c r="I9" s="17">
        <v>1351</v>
      </c>
      <c r="J9" s="32">
        <v>0.02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1543</v>
      </c>
      <c r="H10" s="32">
        <v>1.7999999999999999E-2</v>
      </c>
      <c r="I10" s="17">
        <v>1365</v>
      </c>
      <c r="J10" s="32">
        <v>0.02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1366</v>
      </c>
      <c r="H11" s="32">
        <v>1.6E-2</v>
      </c>
      <c r="I11" s="17">
        <v>1220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2859</v>
      </c>
      <c r="H12" s="32">
        <v>3.4000000000000002E-2</v>
      </c>
      <c r="I12" s="17">
        <v>2439</v>
      </c>
      <c r="J12" s="32">
        <v>3.5000000000000003E-2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3566</v>
      </c>
      <c r="H13" s="32">
        <v>4.2000000000000003E-2</v>
      </c>
      <c r="I13" s="17">
        <v>2998</v>
      </c>
      <c r="J13" s="32">
        <v>4.3999999999999997E-2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3778</v>
      </c>
      <c r="H14" s="32">
        <v>4.4999999999999998E-2</v>
      </c>
      <c r="I14" s="17">
        <v>3362</v>
      </c>
      <c r="J14" s="32">
        <v>4.9000000000000002E-2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3968</v>
      </c>
      <c r="H15" s="32">
        <v>4.7E-2</v>
      </c>
      <c r="I15" s="17">
        <v>2746</v>
      </c>
      <c r="J15" s="32">
        <v>0.04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13524</v>
      </c>
      <c r="H16" s="32">
        <v>0.16</v>
      </c>
      <c r="I16" s="17">
        <v>11283</v>
      </c>
      <c r="J16" s="32">
        <v>0.16400000000000001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3023</v>
      </c>
      <c r="H17" s="32">
        <v>3.5999999999999997E-2</v>
      </c>
      <c r="I17" s="17">
        <v>2560</v>
      </c>
      <c r="J17" s="32">
        <v>3.6999999999999998E-2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4084</v>
      </c>
      <c r="H18" s="32">
        <v>4.8000000000000001E-2</v>
      </c>
      <c r="I18" s="17">
        <v>3772</v>
      </c>
      <c r="J18" s="32">
        <v>5.5E-2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4012</v>
      </c>
      <c r="H19" s="32">
        <v>4.8000000000000001E-2</v>
      </c>
      <c r="I19" s="17">
        <v>3243</v>
      </c>
      <c r="J19" s="32">
        <v>4.7E-2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8685</v>
      </c>
      <c r="H20" s="32">
        <v>0.10299999999999999</v>
      </c>
      <c r="I20" s="17">
        <v>6123</v>
      </c>
      <c r="J20" s="32">
        <v>8.8999999999999996E-2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1487</v>
      </c>
      <c r="H21" s="32">
        <v>1.7999999999999999E-2</v>
      </c>
      <c r="I21" s="17">
        <v>1208</v>
      </c>
      <c r="J21" s="32">
        <v>1.7999999999999999E-2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1360</v>
      </c>
      <c r="H22" s="32">
        <v>1.6E-2</v>
      </c>
      <c r="I22" s="17">
        <v>1123</v>
      </c>
      <c r="J22" s="32">
        <v>1.6E-2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933</v>
      </c>
      <c r="H23" s="32">
        <v>1.0999999999999999E-2</v>
      </c>
      <c r="I23" s="17">
        <v>783</v>
      </c>
      <c r="J23" s="32">
        <v>1.0999999999999999E-2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13006</v>
      </c>
      <c r="H24" s="32">
        <v>0.154</v>
      </c>
      <c r="I24" s="17">
        <v>10851</v>
      </c>
      <c r="J24" s="32">
        <v>0.158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2974</v>
      </c>
      <c r="H25" s="32">
        <v>3.5000000000000003E-2</v>
      </c>
      <c r="I25" s="17">
        <v>2575</v>
      </c>
      <c r="J25" s="32">
        <v>3.6999999999999998E-2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1271</v>
      </c>
      <c r="H26" s="32">
        <v>1.4999999999999999E-2</v>
      </c>
      <c r="I26" s="17">
        <v>1030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493</v>
      </c>
      <c r="H27" s="32">
        <v>6.0000000000000001E-3</v>
      </c>
      <c r="I27" s="17">
        <v>300</v>
      </c>
      <c r="J27" s="32">
        <v>4.0000000000000001E-3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1412</v>
      </c>
      <c r="H28" s="32">
        <v>1.7000000000000001E-2</v>
      </c>
      <c r="I28" s="17">
        <v>1107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1165</v>
      </c>
      <c r="H29" s="32">
        <v>1.4E-2</v>
      </c>
      <c r="I29" s="17">
        <v>909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2482</v>
      </c>
      <c r="H30" s="32">
        <v>2.9000000000000001E-2</v>
      </c>
      <c r="I30" s="17">
        <v>1895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1394</v>
      </c>
      <c r="H31" s="32">
        <v>1.7000000000000001E-2</v>
      </c>
      <c r="I31" s="17">
        <v>1185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84285</v>
      </c>
      <c r="H32" s="20">
        <v>0.999</v>
      </c>
      <c r="I32" s="19">
        <v>68885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56" priority="2" stopIfTrue="1" operator="containsText" text="isflsh">
      <formula>NOT(ISERROR(SEARCH("isflsh",F7)))</formula>
    </cfRule>
  </conditionalFormatting>
  <conditionalFormatting sqref="E7">
    <cfRule type="containsText" dxfId="55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4.25" customHeight="1" x14ac:dyDescent="0.25">
      <c r="C1" s="29"/>
      <c r="D1" s="29"/>
    </row>
    <row r="2" spans="2:10" ht="24" customHeight="1" x14ac:dyDescent="0.25">
      <c r="C2" s="35" t="s">
        <v>130</v>
      </c>
      <c r="D2" s="35"/>
      <c r="E2" s="35"/>
      <c r="F2" s="35"/>
    </row>
    <row r="3" spans="2:10" ht="22.5" customHeight="1" x14ac:dyDescent="0.25">
      <c r="C3" s="24" t="s">
        <v>15</v>
      </c>
      <c r="D3" s="24"/>
      <c r="E3" s="24"/>
      <c r="F3" s="9"/>
    </row>
    <row r="4" spans="2:10" ht="22.5" customHeight="1" x14ac:dyDescent="0.25">
      <c r="C4" s="25" t="s">
        <v>27</v>
      </c>
      <c r="D4" s="25"/>
      <c r="E4" s="25"/>
      <c r="F4" s="8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3119</v>
      </c>
      <c r="H8" s="32">
        <v>6.2E-2</v>
      </c>
      <c r="I8" s="17">
        <v>3014</v>
      </c>
      <c r="J8" s="32">
        <v>6.2E-2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418</v>
      </c>
      <c r="H9" s="32">
        <v>8.0000000000000002E-3</v>
      </c>
      <c r="I9" s="17">
        <v>403</v>
      </c>
      <c r="J9" s="32">
        <v>8.0000000000000002E-3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484</v>
      </c>
      <c r="H10" s="32">
        <v>0.01</v>
      </c>
      <c r="I10" s="17">
        <v>467</v>
      </c>
      <c r="J10" s="32">
        <v>0.01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390</v>
      </c>
      <c r="H11" s="32">
        <v>8.0000000000000002E-3</v>
      </c>
      <c r="I11" s="17">
        <v>376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1014</v>
      </c>
      <c r="H12" s="32">
        <v>0.02</v>
      </c>
      <c r="I12" s="17">
        <v>980</v>
      </c>
      <c r="J12" s="32">
        <v>0.02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1286</v>
      </c>
      <c r="H13" s="32">
        <v>2.5999999999999999E-2</v>
      </c>
      <c r="I13" s="17">
        <v>1242</v>
      </c>
      <c r="J13" s="32">
        <v>2.5999999999999999E-2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1543</v>
      </c>
      <c r="H14" s="32">
        <v>3.1E-2</v>
      </c>
      <c r="I14" s="17">
        <v>1491</v>
      </c>
      <c r="J14" s="32">
        <v>3.1E-2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1791</v>
      </c>
      <c r="H15" s="32">
        <v>3.5999999999999997E-2</v>
      </c>
      <c r="I15" s="17">
        <v>1731</v>
      </c>
      <c r="J15" s="32">
        <v>3.5999999999999997E-2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13229</v>
      </c>
      <c r="H16" s="32">
        <v>0.26300000000000001</v>
      </c>
      <c r="I16" s="17">
        <v>12783</v>
      </c>
      <c r="J16" s="32">
        <v>0.26300000000000001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1473</v>
      </c>
      <c r="H17" s="32">
        <v>2.9000000000000001E-2</v>
      </c>
      <c r="I17" s="17">
        <v>1424</v>
      </c>
      <c r="J17" s="32">
        <v>2.9000000000000001E-2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2229</v>
      </c>
      <c r="H18" s="32">
        <v>4.3999999999999997E-2</v>
      </c>
      <c r="I18" s="17">
        <v>2153</v>
      </c>
      <c r="J18" s="32">
        <v>4.3999999999999997E-2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987</v>
      </c>
      <c r="H19" s="32">
        <v>0.02</v>
      </c>
      <c r="I19" s="17">
        <v>954</v>
      </c>
      <c r="J19" s="32">
        <v>0.02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3390</v>
      </c>
      <c r="H20" s="32">
        <v>6.7000000000000004E-2</v>
      </c>
      <c r="I20" s="17">
        <v>3275</v>
      </c>
      <c r="J20" s="32">
        <v>6.7000000000000004E-2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807</v>
      </c>
      <c r="H21" s="32">
        <v>1.6E-2</v>
      </c>
      <c r="I21" s="17">
        <v>780</v>
      </c>
      <c r="J21" s="32">
        <v>1.6E-2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809</v>
      </c>
      <c r="H22" s="32">
        <v>1.6E-2</v>
      </c>
      <c r="I22" s="17">
        <v>781</v>
      </c>
      <c r="J22" s="32">
        <v>1.6E-2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587</v>
      </c>
      <c r="H23" s="32">
        <v>1.2E-2</v>
      </c>
      <c r="I23" s="17">
        <v>567</v>
      </c>
      <c r="J23" s="32">
        <v>1.2E-2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10847</v>
      </c>
      <c r="H24" s="32">
        <v>0.215</v>
      </c>
      <c r="I24" s="17">
        <v>10480</v>
      </c>
      <c r="J24" s="32">
        <v>0.215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1679</v>
      </c>
      <c r="H25" s="32">
        <v>3.3000000000000002E-2</v>
      </c>
      <c r="I25" s="17">
        <v>1622</v>
      </c>
      <c r="J25" s="32">
        <v>3.3000000000000002E-2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387</v>
      </c>
      <c r="H26" s="32">
        <v>8.0000000000000002E-3</v>
      </c>
      <c r="I26" s="17">
        <v>374</v>
      </c>
      <c r="J26" s="32">
        <v>8.0000000000000002E-3</v>
      </c>
    </row>
    <row r="27" spans="2:10" ht="27" customHeight="1" x14ac:dyDescent="0.2">
      <c r="E27" s="21" t="s">
        <v>211</v>
      </c>
      <c r="F27" s="17" t="s">
        <v>212</v>
      </c>
      <c r="G27" s="17">
        <v>136</v>
      </c>
      <c r="H27" s="32">
        <v>3.0000000000000001E-3</v>
      </c>
      <c r="I27" s="17">
        <v>132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550</v>
      </c>
      <c r="H28" s="32">
        <v>1.0999999999999999E-2</v>
      </c>
      <c r="I28" s="17">
        <v>531</v>
      </c>
      <c r="J28" s="32">
        <v>1.0999999999999999E-2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673</v>
      </c>
      <c r="H29" s="32">
        <v>1.2999999999999999E-2</v>
      </c>
      <c r="I29" s="17">
        <v>650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1563</v>
      </c>
      <c r="H30" s="32">
        <v>3.1E-2</v>
      </c>
      <c r="I30" s="17">
        <v>1510</v>
      </c>
      <c r="J30" s="32">
        <v>3.1E-2</v>
      </c>
    </row>
    <row r="31" spans="2:10" ht="27" customHeight="1" x14ac:dyDescent="0.2">
      <c r="E31" s="21" t="s">
        <v>219</v>
      </c>
      <c r="F31" s="17" t="s">
        <v>220</v>
      </c>
      <c r="G31" s="17">
        <v>996</v>
      </c>
      <c r="H31" s="32">
        <v>0.02</v>
      </c>
      <c r="I31" s="17">
        <v>963</v>
      </c>
      <c r="J31" s="32">
        <v>0.02</v>
      </c>
    </row>
    <row r="32" spans="2:10" ht="27" customHeight="1" x14ac:dyDescent="0.2">
      <c r="E32" s="22" t="s">
        <v>221</v>
      </c>
      <c r="F32" s="19" t="s">
        <v>222</v>
      </c>
      <c r="G32" s="19">
        <v>50387</v>
      </c>
      <c r="H32" s="20">
        <v>1.002</v>
      </c>
      <c r="I32" s="19">
        <v>48683</v>
      </c>
      <c r="J32" s="20">
        <v>1.002</v>
      </c>
    </row>
    <row r="34" spans="5:5" ht="14.25" customHeight="1" x14ac:dyDescent="0.3">
      <c r="E34" s="12" t="s">
        <v>5</v>
      </c>
    </row>
  </sheetData>
  <mergeCells count="1">
    <mergeCell ref="C2:F2"/>
  </mergeCells>
  <conditionalFormatting sqref="F7:J7">
    <cfRule type="containsText" dxfId="54" priority="2" stopIfTrue="1" operator="containsText" text="isflsh">
      <formula>NOT(ISERROR(SEARCH("isflsh",F7)))</formula>
    </cfRule>
  </conditionalFormatting>
  <conditionalFormatting sqref="E7">
    <cfRule type="containsText" dxfId="53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69" customHeight="1" x14ac:dyDescent="0.25">
      <c r="C1" s="29"/>
      <c r="D1" s="29"/>
    </row>
    <row r="2" spans="2:10" ht="24" customHeight="1" x14ac:dyDescent="0.25">
      <c r="C2" s="35" t="s">
        <v>131</v>
      </c>
      <c r="D2" s="35"/>
      <c r="E2" s="35"/>
      <c r="F2" s="35"/>
    </row>
    <row r="3" spans="2:10" ht="22.5" customHeight="1" x14ac:dyDescent="0.25">
      <c r="C3" s="35" t="s">
        <v>16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1143</v>
      </c>
      <c r="H8" s="32">
        <v>5.2999999999999999E-2</v>
      </c>
      <c r="I8" s="17">
        <v>1122</v>
      </c>
      <c r="J8" s="32">
        <v>5.1999999999999998E-2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433</v>
      </c>
      <c r="H9" s="32">
        <v>0.02</v>
      </c>
      <c r="I9" s="17">
        <v>455</v>
      </c>
      <c r="J9" s="32">
        <v>2.1000000000000001E-2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400</v>
      </c>
      <c r="H10" s="32">
        <v>1.9E-2</v>
      </c>
      <c r="I10" s="17">
        <v>405</v>
      </c>
      <c r="J10" s="32">
        <v>1.9E-2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365</v>
      </c>
      <c r="H11" s="32">
        <v>1.7000000000000001E-2</v>
      </c>
      <c r="I11" s="17">
        <v>397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747</v>
      </c>
      <c r="H12" s="32">
        <v>3.5000000000000003E-2</v>
      </c>
      <c r="I12" s="17">
        <v>823</v>
      </c>
      <c r="J12" s="32">
        <v>3.7999999999999999E-2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875</v>
      </c>
      <c r="H13" s="32">
        <v>4.1000000000000002E-2</v>
      </c>
      <c r="I13" s="17">
        <v>923</v>
      </c>
      <c r="J13" s="32">
        <v>4.2999999999999997E-2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1067</v>
      </c>
      <c r="H14" s="32">
        <v>0.05</v>
      </c>
      <c r="I14" s="17">
        <v>1159</v>
      </c>
      <c r="J14" s="32">
        <v>5.3999999999999999E-2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849</v>
      </c>
      <c r="H15" s="32">
        <v>0.04</v>
      </c>
      <c r="I15" s="17">
        <v>735</v>
      </c>
      <c r="J15" s="32">
        <v>3.4000000000000002E-2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3614</v>
      </c>
      <c r="H16" s="32">
        <v>0.16800000000000001</v>
      </c>
      <c r="I16" s="17">
        <v>3693</v>
      </c>
      <c r="J16" s="32">
        <v>0.17100000000000001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734</v>
      </c>
      <c r="H17" s="32">
        <v>3.4000000000000002E-2</v>
      </c>
      <c r="I17" s="17">
        <v>773</v>
      </c>
      <c r="J17" s="32">
        <v>3.5999999999999997E-2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1128</v>
      </c>
      <c r="H18" s="32">
        <v>5.2999999999999999E-2</v>
      </c>
      <c r="I18" s="17">
        <v>1242</v>
      </c>
      <c r="J18" s="32">
        <v>5.7000000000000002E-2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1028</v>
      </c>
      <c r="H19" s="32">
        <v>4.8000000000000001E-2</v>
      </c>
      <c r="I19" s="17">
        <v>990</v>
      </c>
      <c r="J19" s="32">
        <v>4.5999999999999999E-2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2361</v>
      </c>
      <c r="H20" s="32">
        <v>0.11</v>
      </c>
      <c r="I20" s="17">
        <v>1989</v>
      </c>
      <c r="J20" s="32">
        <v>9.1999999999999998E-2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317</v>
      </c>
      <c r="H21" s="32">
        <v>1.4999999999999999E-2</v>
      </c>
      <c r="I21" s="17">
        <v>314</v>
      </c>
      <c r="J21" s="32">
        <v>1.4999999999999999E-2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356</v>
      </c>
      <c r="H22" s="32">
        <v>1.7000000000000001E-2</v>
      </c>
      <c r="I22" s="17">
        <v>361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195</v>
      </c>
      <c r="H23" s="32">
        <v>8.9999999999999993E-3</v>
      </c>
      <c r="I23" s="17">
        <v>200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3075</v>
      </c>
      <c r="H24" s="32">
        <v>0.14299999999999999</v>
      </c>
      <c r="I24" s="17">
        <v>3261</v>
      </c>
      <c r="J24" s="32">
        <v>0.151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752</v>
      </c>
      <c r="H25" s="32">
        <v>3.5000000000000003E-2</v>
      </c>
      <c r="I25" s="17">
        <v>796</v>
      </c>
      <c r="J25" s="32">
        <v>3.6999999999999998E-2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309</v>
      </c>
      <c r="H26" s="32">
        <v>1.4E-2</v>
      </c>
      <c r="I26" s="17">
        <v>329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126</v>
      </c>
      <c r="H27" s="32">
        <v>6.0000000000000001E-3</v>
      </c>
      <c r="I27" s="17">
        <v>108</v>
      </c>
      <c r="J27" s="32">
        <v>5.0000000000000001E-3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350</v>
      </c>
      <c r="H28" s="32">
        <v>1.6E-2</v>
      </c>
      <c r="I28" s="17">
        <v>347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281</v>
      </c>
      <c r="H29" s="32">
        <v>1.2999999999999999E-2</v>
      </c>
      <c r="I29" s="17">
        <v>273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631</v>
      </c>
      <c r="H30" s="32">
        <v>2.9000000000000001E-2</v>
      </c>
      <c r="I30" s="17">
        <v>585</v>
      </c>
      <c r="J30" s="32">
        <v>2.7E-2</v>
      </c>
    </row>
    <row r="31" spans="2:10" ht="27" customHeight="1" x14ac:dyDescent="0.2">
      <c r="E31" s="21" t="s">
        <v>219</v>
      </c>
      <c r="F31" s="17" t="s">
        <v>220</v>
      </c>
      <c r="G31" s="17">
        <v>338</v>
      </c>
      <c r="H31" s="32">
        <v>1.6E-2</v>
      </c>
      <c r="I31" s="17">
        <v>325</v>
      </c>
      <c r="J31" s="32">
        <v>1.4999999999999999E-2</v>
      </c>
    </row>
    <row r="32" spans="2:10" ht="27" customHeight="1" x14ac:dyDescent="0.2">
      <c r="E32" s="22" t="s">
        <v>221</v>
      </c>
      <c r="F32" s="19" t="s">
        <v>222</v>
      </c>
      <c r="G32" s="19">
        <v>21474</v>
      </c>
      <c r="H32" s="20">
        <v>1.0009999999999999</v>
      </c>
      <c r="I32" s="19">
        <v>21605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52" priority="2" stopIfTrue="1" operator="containsText" text="isflsh">
      <formula>NOT(ISERROR(SEARCH("isflsh",F7)))</formula>
    </cfRule>
  </conditionalFormatting>
  <conditionalFormatting sqref="E7">
    <cfRule type="containsText" dxfId="51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80.25" customHeight="1" x14ac:dyDescent="0.25">
      <c r="C1" s="29"/>
      <c r="D1" s="29"/>
    </row>
    <row r="2" spans="2:10" ht="24" customHeight="1" x14ac:dyDescent="0.25">
      <c r="C2" s="35" t="s">
        <v>132</v>
      </c>
      <c r="D2" s="35"/>
      <c r="E2" s="35"/>
      <c r="F2" s="35"/>
    </row>
    <row r="3" spans="2:10" ht="22.5" customHeight="1" x14ac:dyDescent="0.25">
      <c r="C3" s="35" t="s">
        <v>17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2340</v>
      </c>
      <c r="H8" s="32">
        <v>8.5000000000000006E-2</v>
      </c>
      <c r="I8" s="17">
        <v>2874</v>
      </c>
      <c r="J8" s="32">
        <v>8.5000000000000006E-2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505</v>
      </c>
      <c r="H9" s="32">
        <v>1.7999999999999999E-2</v>
      </c>
      <c r="I9" s="17">
        <v>620</v>
      </c>
      <c r="J9" s="32">
        <v>1.7999999999999999E-2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241</v>
      </c>
      <c r="H10" s="32">
        <v>8.9999999999999993E-3</v>
      </c>
      <c r="I10" s="17">
        <v>296</v>
      </c>
      <c r="J10" s="32">
        <v>8.9999999999999993E-3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241</v>
      </c>
      <c r="H11" s="32">
        <v>8.9999999999999993E-3</v>
      </c>
      <c r="I11" s="17">
        <v>296</v>
      </c>
      <c r="J11" s="32">
        <v>8.9999999999999993E-3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1442</v>
      </c>
      <c r="H12" s="32">
        <v>5.1999999999999998E-2</v>
      </c>
      <c r="I12" s="17">
        <v>1771</v>
      </c>
      <c r="J12" s="32">
        <v>5.1999999999999998E-2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550</v>
      </c>
      <c r="H13" s="32">
        <v>0.02</v>
      </c>
      <c r="I13" s="17">
        <v>675</v>
      </c>
      <c r="J13" s="32">
        <v>0.02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1341</v>
      </c>
      <c r="H14" s="32">
        <v>4.9000000000000002E-2</v>
      </c>
      <c r="I14" s="17">
        <v>1647</v>
      </c>
      <c r="J14" s="32">
        <v>4.9000000000000002E-2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22</v>
      </c>
      <c r="H15" s="32">
        <v>1E-3</v>
      </c>
      <c r="I15" s="17">
        <v>28</v>
      </c>
      <c r="J15" s="32">
        <v>1E-3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6233</v>
      </c>
      <c r="H16" s="32">
        <v>0.22600000000000001</v>
      </c>
      <c r="I16" s="17">
        <v>7658</v>
      </c>
      <c r="J16" s="32">
        <v>0.22600000000000001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892</v>
      </c>
      <c r="H17" s="32">
        <v>3.2000000000000001E-2</v>
      </c>
      <c r="I17" s="17">
        <v>1096</v>
      </c>
      <c r="J17" s="32">
        <v>3.2000000000000001E-2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791</v>
      </c>
      <c r="H18" s="32">
        <v>2.9000000000000001E-2</v>
      </c>
      <c r="I18" s="17">
        <v>972</v>
      </c>
      <c r="J18" s="32">
        <v>2.9000000000000001E-2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449</v>
      </c>
      <c r="H19" s="32">
        <v>1.6E-2</v>
      </c>
      <c r="I19" s="17">
        <v>551</v>
      </c>
      <c r="J19" s="32">
        <v>1.6E-2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2160</v>
      </c>
      <c r="H20" s="32">
        <v>7.8E-2</v>
      </c>
      <c r="I20" s="17">
        <v>2654</v>
      </c>
      <c r="J20" s="32">
        <v>7.8E-2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398</v>
      </c>
      <c r="H21" s="32">
        <v>1.4E-2</v>
      </c>
      <c r="I21" s="17">
        <v>489</v>
      </c>
      <c r="J21" s="32">
        <v>1.4E-2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241</v>
      </c>
      <c r="H22" s="32">
        <v>8.9999999999999993E-3</v>
      </c>
      <c r="I22" s="17">
        <v>296</v>
      </c>
      <c r="J22" s="32">
        <v>8.9999999999999993E-3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28</v>
      </c>
      <c r="H23" s="32">
        <v>1E-3</v>
      </c>
      <c r="I23" s="17">
        <v>34</v>
      </c>
      <c r="J23" s="32">
        <v>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7445</v>
      </c>
      <c r="H24" s="32">
        <v>0.27</v>
      </c>
      <c r="I24" s="17">
        <v>9150</v>
      </c>
      <c r="J24" s="32">
        <v>0.27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1414</v>
      </c>
      <c r="H25" s="32">
        <v>5.0999999999999997E-2</v>
      </c>
      <c r="I25" s="17">
        <v>1737</v>
      </c>
      <c r="J25" s="32">
        <v>5.0999999999999997E-2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140</v>
      </c>
      <c r="H26" s="32">
        <v>5.0000000000000001E-3</v>
      </c>
      <c r="I26" s="17">
        <v>172</v>
      </c>
      <c r="J26" s="32">
        <v>5.0000000000000001E-3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6</v>
      </c>
      <c r="H27" s="32">
        <v>0</v>
      </c>
      <c r="I27" s="17">
        <v>7</v>
      </c>
      <c r="J27" s="32">
        <v>0</v>
      </c>
    </row>
    <row r="28" spans="2:10" ht="27" customHeight="1" x14ac:dyDescent="0.2">
      <c r="E28" s="21" t="s">
        <v>213</v>
      </c>
      <c r="F28" s="17" t="s">
        <v>214</v>
      </c>
      <c r="G28" s="17">
        <v>303</v>
      </c>
      <c r="H28" s="32">
        <v>1.0999999999999999E-2</v>
      </c>
      <c r="I28" s="17">
        <v>372</v>
      </c>
      <c r="J28" s="32">
        <v>1.0999999999999999E-2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67</v>
      </c>
      <c r="H29" s="32">
        <v>2E-3</v>
      </c>
      <c r="I29" s="17">
        <v>83</v>
      </c>
      <c r="J29" s="32">
        <v>2E-3</v>
      </c>
    </row>
    <row r="30" spans="2:10" ht="27" customHeight="1" x14ac:dyDescent="0.2">
      <c r="E30" s="21" t="s">
        <v>217</v>
      </c>
      <c r="F30" s="17" t="s">
        <v>218</v>
      </c>
      <c r="G30" s="17">
        <v>163</v>
      </c>
      <c r="H30" s="32">
        <v>6.0000000000000001E-3</v>
      </c>
      <c r="I30" s="17">
        <v>200</v>
      </c>
      <c r="J30" s="32">
        <v>6.0000000000000001E-3</v>
      </c>
    </row>
    <row r="31" spans="2:10" ht="27" customHeight="1" x14ac:dyDescent="0.2">
      <c r="E31" s="21" t="s">
        <v>219</v>
      </c>
      <c r="F31" s="17" t="s">
        <v>220</v>
      </c>
      <c r="G31" s="17">
        <v>135</v>
      </c>
      <c r="H31" s="32">
        <v>5.0000000000000001E-3</v>
      </c>
      <c r="I31" s="17">
        <v>165</v>
      </c>
      <c r="J31" s="32">
        <v>5.0000000000000001E-3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27547</v>
      </c>
      <c r="H32" s="20">
        <v>0.998</v>
      </c>
      <c r="I32" s="19">
        <v>33843</v>
      </c>
      <c r="J32" s="20">
        <v>0.998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50" priority="2" stopIfTrue="1" operator="containsText" text="isflsh">
      <formula>NOT(ISERROR(SEARCH("isflsh",F7)))</formula>
    </cfRule>
  </conditionalFormatting>
  <conditionalFormatting sqref="E7">
    <cfRule type="containsText" dxfId="49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1.25" customHeight="1" x14ac:dyDescent="0.25">
      <c r="C1" s="29"/>
      <c r="D1" s="29"/>
    </row>
    <row r="2" spans="2:10" ht="24" customHeight="1" x14ac:dyDescent="0.25">
      <c r="C2" s="35" t="s">
        <v>133</v>
      </c>
      <c r="D2" s="35"/>
      <c r="E2" s="35"/>
      <c r="F2" s="35"/>
    </row>
    <row r="3" spans="2:10" ht="22.5" customHeight="1" x14ac:dyDescent="0.25">
      <c r="C3" s="35" t="s">
        <v>18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101</v>
      </c>
      <c r="H8" s="32">
        <v>1.7000000000000001E-2</v>
      </c>
      <c r="I8" s="17">
        <v>76</v>
      </c>
      <c r="J8" s="32">
        <v>1.7000000000000001E-2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82</v>
      </c>
      <c r="H9" s="32">
        <v>1.4E-2</v>
      </c>
      <c r="I9" s="17">
        <v>61</v>
      </c>
      <c r="J9" s="32">
        <v>1.4E-2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137</v>
      </c>
      <c r="H10" s="32">
        <v>2.3E-2</v>
      </c>
      <c r="I10" s="17">
        <v>103</v>
      </c>
      <c r="J10" s="32">
        <v>2.3E-2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67</v>
      </c>
      <c r="H11" s="32">
        <v>1.0999999999999999E-2</v>
      </c>
      <c r="I11" s="17">
        <v>50</v>
      </c>
      <c r="J11" s="32">
        <v>1.0999999999999999E-2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323</v>
      </c>
      <c r="H12" s="32">
        <v>5.3999999999999999E-2</v>
      </c>
      <c r="I12" s="17">
        <v>241</v>
      </c>
      <c r="J12" s="32">
        <v>5.3999999999999999E-2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471</v>
      </c>
      <c r="H13" s="32">
        <v>7.9000000000000001E-2</v>
      </c>
      <c r="I13" s="17">
        <v>352</v>
      </c>
      <c r="J13" s="32">
        <v>7.9000000000000001E-2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249</v>
      </c>
      <c r="H14" s="32">
        <v>4.2000000000000003E-2</v>
      </c>
      <c r="I14" s="17">
        <v>186</v>
      </c>
      <c r="J14" s="32">
        <v>4.2000000000000003E-2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141</v>
      </c>
      <c r="H15" s="32">
        <v>2.4E-2</v>
      </c>
      <c r="I15" s="17">
        <v>106</v>
      </c>
      <c r="J15" s="32">
        <v>2.4E-2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1168</v>
      </c>
      <c r="H16" s="32">
        <v>0.19500000000000001</v>
      </c>
      <c r="I16" s="17">
        <v>871</v>
      </c>
      <c r="J16" s="32">
        <v>0.19500000000000001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235</v>
      </c>
      <c r="H17" s="32">
        <v>3.9E-2</v>
      </c>
      <c r="I17" s="17">
        <v>175</v>
      </c>
      <c r="J17" s="32">
        <v>3.9E-2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104</v>
      </c>
      <c r="H18" s="32">
        <v>1.7000000000000001E-2</v>
      </c>
      <c r="I18" s="17">
        <v>77</v>
      </c>
      <c r="J18" s="32">
        <v>1.7000000000000001E-2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380</v>
      </c>
      <c r="H19" s="32">
        <v>6.4000000000000001E-2</v>
      </c>
      <c r="I19" s="17">
        <v>284</v>
      </c>
      <c r="J19" s="32">
        <v>6.4000000000000001E-2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281</v>
      </c>
      <c r="H20" s="32">
        <v>4.7E-2</v>
      </c>
      <c r="I20" s="17">
        <v>210</v>
      </c>
      <c r="J20" s="32">
        <v>4.7E-2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43</v>
      </c>
      <c r="H21" s="32">
        <v>7.0000000000000001E-3</v>
      </c>
      <c r="I21" s="17">
        <v>32</v>
      </c>
      <c r="J21" s="32">
        <v>7.0000000000000001E-3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100</v>
      </c>
      <c r="H22" s="32">
        <v>1.7000000000000001E-2</v>
      </c>
      <c r="I22" s="17">
        <v>75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110</v>
      </c>
      <c r="H23" s="32">
        <v>1.7999999999999999E-2</v>
      </c>
      <c r="I23" s="17">
        <v>82</v>
      </c>
      <c r="J23" s="32">
        <v>1.7999999999999999E-2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1015</v>
      </c>
      <c r="H24" s="32">
        <v>0.17</v>
      </c>
      <c r="I24" s="17">
        <v>759</v>
      </c>
      <c r="J24" s="32">
        <v>0.17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402</v>
      </c>
      <c r="H25" s="32">
        <v>6.7000000000000004E-2</v>
      </c>
      <c r="I25" s="17">
        <v>301</v>
      </c>
      <c r="J25" s="32">
        <v>6.7000000000000004E-2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24</v>
      </c>
      <c r="H26" s="32">
        <v>4.0000000000000001E-3</v>
      </c>
      <c r="I26" s="17">
        <v>18</v>
      </c>
      <c r="J26" s="32">
        <v>4.0000000000000001E-3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0</v>
      </c>
      <c r="H27" s="32">
        <v>0</v>
      </c>
      <c r="I27" s="17">
        <v>0</v>
      </c>
      <c r="J27" s="32">
        <v>0</v>
      </c>
    </row>
    <row r="28" spans="2:10" ht="27" customHeight="1" x14ac:dyDescent="0.2">
      <c r="E28" s="21" t="s">
        <v>213</v>
      </c>
      <c r="F28" s="17" t="s">
        <v>214</v>
      </c>
      <c r="G28" s="17">
        <v>85</v>
      </c>
      <c r="H28" s="32">
        <v>1.4E-2</v>
      </c>
      <c r="I28" s="17">
        <v>63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100</v>
      </c>
      <c r="H29" s="32">
        <v>1.7000000000000001E-2</v>
      </c>
      <c r="I29" s="17">
        <v>75</v>
      </c>
      <c r="J29" s="32">
        <v>1.7000000000000001E-2</v>
      </c>
    </row>
    <row r="30" spans="2:10" ht="27" customHeight="1" x14ac:dyDescent="0.2">
      <c r="E30" s="21" t="s">
        <v>217</v>
      </c>
      <c r="F30" s="17" t="s">
        <v>218</v>
      </c>
      <c r="G30" s="17">
        <v>328</v>
      </c>
      <c r="H30" s="32">
        <v>5.5E-2</v>
      </c>
      <c r="I30" s="17">
        <v>245</v>
      </c>
      <c r="J30" s="32">
        <v>5.5E-2</v>
      </c>
    </row>
    <row r="31" spans="2:10" ht="27" customHeight="1" x14ac:dyDescent="0.2">
      <c r="E31" s="21" t="s">
        <v>219</v>
      </c>
      <c r="F31" s="17" t="s">
        <v>220</v>
      </c>
      <c r="G31" s="17">
        <v>29</v>
      </c>
      <c r="H31" s="32">
        <v>5.0000000000000001E-3</v>
      </c>
      <c r="I31" s="17">
        <v>22</v>
      </c>
      <c r="J31" s="32">
        <v>5.0000000000000001E-3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5975</v>
      </c>
      <c r="H32" s="20">
        <v>1</v>
      </c>
      <c r="I32" s="19">
        <v>4464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48" priority="2" stopIfTrue="1" operator="containsText" text="isflsh">
      <formula>NOT(ISERROR(SEARCH("isflsh",F7)))</formula>
    </cfRule>
  </conditionalFormatting>
  <conditionalFormatting sqref="E7">
    <cfRule type="containsText" dxfId="47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5" customHeight="1" x14ac:dyDescent="0.25">
      <c r="C1" s="29"/>
      <c r="D1" s="29"/>
    </row>
    <row r="2" spans="2:10" ht="24" customHeight="1" x14ac:dyDescent="0.25">
      <c r="C2" s="35" t="s">
        <v>134</v>
      </c>
      <c r="D2" s="35"/>
      <c r="E2" s="35"/>
      <c r="F2" s="35"/>
    </row>
    <row r="3" spans="2:10" ht="22.5" customHeight="1" x14ac:dyDescent="0.25">
      <c r="C3" s="35" t="s">
        <v>19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23567</v>
      </c>
      <c r="H8" s="32">
        <v>0.10199999999999999</v>
      </c>
      <c r="I8" s="17">
        <v>24983</v>
      </c>
      <c r="J8" s="32">
        <v>0.106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0</v>
      </c>
      <c r="H9" s="32">
        <v>0</v>
      </c>
      <c r="I9" s="17">
        <v>0</v>
      </c>
      <c r="J9" s="32">
        <v>0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3285</v>
      </c>
      <c r="H10" s="32">
        <v>1.4E-2</v>
      </c>
      <c r="I10" s="17">
        <v>4214</v>
      </c>
      <c r="J10" s="32">
        <v>1.7999999999999999E-2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828</v>
      </c>
      <c r="H11" s="32">
        <v>4.0000000000000001E-3</v>
      </c>
      <c r="I11" s="17">
        <v>768</v>
      </c>
      <c r="J11" s="32">
        <v>3.0000000000000001E-3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0</v>
      </c>
      <c r="H12" s="32">
        <v>0</v>
      </c>
      <c r="I12" s="17">
        <v>0</v>
      </c>
      <c r="J12" s="32">
        <v>0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699</v>
      </c>
      <c r="H13" s="32">
        <v>3.0000000000000001E-3</v>
      </c>
      <c r="I13" s="17">
        <v>840</v>
      </c>
      <c r="J13" s="32">
        <v>4.0000000000000001E-3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790</v>
      </c>
      <c r="H14" s="32">
        <v>3.0000000000000001E-3</v>
      </c>
      <c r="I14" s="17">
        <v>830</v>
      </c>
      <c r="J14" s="32">
        <v>4.0000000000000001E-3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1287</v>
      </c>
      <c r="H15" s="32">
        <v>6.0000000000000001E-3</v>
      </c>
      <c r="I15" s="17">
        <v>1268</v>
      </c>
      <c r="J15" s="32">
        <v>5.0000000000000001E-3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51279</v>
      </c>
      <c r="H16" s="32">
        <v>0.221</v>
      </c>
      <c r="I16" s="17">
        <v>50909</v>
      </c>
      <c r="J16" s="32">
        <v>0.217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3262</v>
      </c>
      <c r="H17" s="32">
        <v>1.4E-2</v>
      </c>
      <c r="I17" s="17">
        <v>3533</v>
      </c>
      <c r="J17" s="32">
        <v>1.4999999999999999E-2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730</v>
      </c>
      <c r="H18" s="32">
        <v>3.0000000000000001E-3</v>
      </c>
      <c r="I18" s="17">
        <v>838</v>
      </c>
      <c r="J18" s="32">
        <v>4.0000000000000001E-3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1119</v>
      </c>
      <c r="H19" s="32">
        <v>5.0000000000000001E-3</v>
      </c>
      <c r="I19" s="17">
        <v>1163</v>
      </c>
      <c r="J19" s="32">
        <v>5.0000000000000001E-3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2809</v>
      </c>
      <c r="H20" s="32">
        <v>1.2E-2</v>
      </c>
      <c r="I20" s="17">
        <v>3256</v>
      </c>
      <c r="J20" s="32">
        <v>1.4E-2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278</v>
      </c>
      <c r="H21" s="32">
        <v>1E-3</v>
      </c>
      <c r="I21" s="17">
        <v>495</v>
      </c>
      <c r="J21" s="32">
        <v>2E-3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0</v>
      </c>
      <c r="H22" s="32">
        <v>0</v>
      </c>
      <c r="I22" s="17">
        <v>0</v>
      </c>
      <c r="J22" s="32">
        <v>0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771</v>
      </c>
      <c r="H23" s="32">
        <v>3.0000000000000001E-3</v>
      </c>
      <c r="I23" s="17">
        <v>725</v>
      </c>
      <c r="J23" s="32">
        <v>3.0000000000000001E-3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127992</v>
      </c>
      <c r="H24" s="32">
        <v>0.55200000000000005</v>
      </c>
      <c r="I24" s="17">
        <v>126480</v>
      </c>
      <c r="J24" s="32">
        <v>0.53900000000000003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10023</v>
      </c>
      <c r="H25" s="32">
        <v>4.2999999999999997E-2</v>
      </c>
      <c r="I25" s="17">
        <v>11491</v>
      </c>
      <c r="J25" s="32">
        <v>4.9000000000000002E-2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0</v>
      </c>
      <c r="H26" s="32">
        <v>0</v>
      </c>
      <c r="I26" s="17">
        <v>0</v>
      </c>
      <c r="J26" s="32">
        <v>0</v>
      </c>
    </row>
    <row r="27" spans="2:10" ht="27" customHeight="1" x14ac:dyDescent="0.2">
      <c r="E27" s="21" t="s">
        <v>211</v>
      </c>
      <c r="F27" s="17" t="s">
        <v>212</v>
      </c>
      <c r="G27" s="17">
        <v>169</v>
      </c>
      <c r="H27" s="32">
        <v>1E-3</v>
      </c>
      <c r="I27" s="17">
        <v>229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0</v>
      </c>
      <c r="H28" s="32">
        <v>0</v>
      </c>
      <c r="I28" s="17">
        <v>0</v>
      </c>
      <c r="J28" s="32">
        <v>0</v>
      </c>
    </row>
    <row r="29" spans="2:10" ht="27" customHeight="1" x14ac:dyDescent="0.2">
      <c r="E29" s="21" t="s">
        <v>215</v>
      </c>
      <c r="F29" s="17" t="s">
        <v>216</v>
      </c>
      <c r="G29" s="17">
        <v>0</v>
      </c>
      <c r="H29" s="32">
        <v>0</v>
      </c>
      <c r="I29" s="17">
        <v>0</v>
      </c>
      <c r="J29" s="32">
        <v>0</v>
      </c>
    </row>
    <row r="30" spans="2:10" ht="27" customHeight="1" x14ac:dyDescent="0.2">
      <c r="E30" s="21" t="s">
        <v>217</v>
      </c>
      <c r="F30" s="17" t="s">
        <v>218</v>
      </c>
      <c r="G30" s="17">
        <v>2848</v>
      </c>
      <c r="H30" s="32">
        <v>1.2E-2</v>
      </c>
      <c r="I30" s="17">
        <v>2727</v>
      </c>
      <c r="J30" s="32">
        <v>1.2E-2</v>
      </c>
    </row>
    <row r="31" spans="2:10" ht="27" customHeight="1" x14ac:dyDescent="0.2">
      <c r="E31" s="21" t="s">
        <v>219</v>
      </c>
      <c r="F31" s="17" t="s">
        <v>220</v>
      </c>
      <c r="G31" s="17">
        <v>0</v>
      </c>
      <c r="H31" s="32">
        <v>0</v>
      </c>
      <c r="I31" s="17">
        <v>0</v>
      </c>
      <c r="J31" s="32">
        <v>0</v>
      </c>
    </row>
    <row r="32" spans="2:10" ht="27" customHeight="1" x14ac:dyDescent="0.2">
      <c r="E32" s="22" t="s">
        <v>221</v>
      </c>
      <c r="F32" s="19" t="s">
        <v>222</v>
      </c>
      <c r="G32" s="19">
        <v>231736</v>
      </c>
      <c r="H32" s="20">
        <v>0.999</v>
      </c>
      <c r="I32" s="19">
        <v>234749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46" priority="2" stopIfTrue="1" operator="containsText" text="isflsh">
      <formula>NOT(ISERROR(SEARCH("isflsh",F7)))</formula>
    </cfRule>
  </conditionalFormatting>
  <conditionalFormatting sqref="E7">
    <cfRule type="containsText" dxfId="45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8" customHeight="1" x14ac:dyDescent="0.25">
      <c r="C1" s="29"/>
      <c r="D1" s="29"/>
    </row>
    <row r="2" spans="2:10" ht="24" customHeight="1" x14ac:dyDescent="0.25">
      <c r="C2" s="37" t="s">
        <v>135</v>
      </c>
      <c r="D2" s="37"/>
      <c r="E2" s="37"/>
      <c r="F2" s="37"/>
    </row>
    <row r="3" spans="2:10" ht="22.5" customHeight="1" x14ac:dyDescent="0.25">
      <c r="C3" s="37" t="s">
        <v>20</v>
      </c>
      <c r="D3" s="37"/>
      <c r="E3" s="37"/>
      <c r="F3" s="37"/>
    </row>
    <row r="4" spans="2:10" ht="22.5" customHeight="1" x14ac:dyDescent="0.25">
      <c r="C4" s="36" t="s">
        <v>27</v>
      </c>
      <c r="D4" s="36"/>
      <c r="E4" s="36"/>
      <c r="F4" s="36"/>
    </row>
    <row r="5" spans="2:10" ht="7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9284</v>
      </c>
      <c r="H8" s="32">
        <v>6.0999999999999999E-2</v>
      </c>
      <c r="I8" s="17">
        <v>9886</v>
      </c>
      <c r="J8" s="32">
        <v>6.3E-2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1900</v>
      </c>
      <c r="H9" s="32">
        <v>1.2E-2</v>
      </c>
      <c r="I9" s="17">
        <v>2149</v>
      </c>
      <c r="J9" s="32">
        <v>1.4E-2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2174</v>
      </c>
      <c r="H10" s="32">
        <v>1.4E-2</v>
      </c>
      <c r="I10" s="17">
        <v>2411</v>
      </c>
      <c r="J10" s="32">
        <v>1.4999999999999999E-2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1131</v>
      </c>
      <c r="H11" s="32">
        <v>7.0000000000000001E-3</v>
      </c>
      <c r="I11" s="17">
        <v>1134</v>
      </c>
      <c r="J11" s="32">
        <v>7.0000000000000001E-3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4657</v>
      </c>
      <c r="H12" s="32">
        <v>0.03</v>
      </c>
      <c r="I12" s="17">
        <v>4538</v>
      </c>
      <c r="J12" s="32">
        <v>2.9000000000000001E-2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12117</v>
      </c>
      <c r="H13" s="32">
        <v>7.9000000000000001E-2</v>
      </c>
      <c r="I13" s="17">
        <v>12221</v>
      </c>
      <c r="J13" s="32">
        <v>7.8E-2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4061</v>
      </c>
      <c r="H14" s="32">
        <v>2.5999999999999999E-2</v>
      </c>
      <c r="I14" s="17">
        <v>4010</v>
      </c>
      <c r="J14" s="32">
        <v>2.5999999999999999E-2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2455</v>
      </c>
      <c r="H15" s="32">
        <v>1.6E-2</v>
      </c>
      <c r="I15" s="17">
        <v>2301</v>
      </c>
      <c r="J15" s="32">
        <v>1.4999999999999999E-2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34775</v>
      </c>
      <c r="H16" s="32">
        <v>0.22700000000000001</v>
      </c>
      <c r="I16" s="17">
        <v>35331</v>
      </c>
      <c r="J16" s="32">
        <v>0.22600000000000001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6963</v>
      </c>
      <c r="H17" s="32">
        <v>4.4999999999999998E-2</v>
      </c>
      <c r="I17" s="17">
        <v>6680</v>
      </c>
      <c r="J17" s="32">
        <v>4.2999999999999997E-2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4221</v>
      </c>
      <c r="H18" s="32">
        <v>2.8000000000000001E-2</v>
      </c>
      <c r="I18" s="17">
        <v>4541</v>
      </c>
      <c r="J18" s="32">
        <v>2.9000000000000001E-2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6401</v>
      </c>
      <c r="H19" s="32">
        <v>4.2000000000000003E-2</v>
      </c>
      <c r="I19" s="17">
        <v>6446</v>
      </c>
      <c r="J19" s="32">
        <v>4.1000000000000002E-2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18211</v>
      </c>
      <c r="H20" s="32">
        <v>0.11899999999999999</v>
      </c>
      <c r="I20" s="17">
        <v>18294</v>
      </c>
      <c r="J20" s="32">
        <v>0.11700000000000001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223</v>
      </c>
      <c r="H21" s="32">
        <v>1E-3</v>
      </c>
      <c r="I21" s="17">
        <v>177</v>
      </c>
      <c r="J21" s="32">
        <v>1E-3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1185</v>
      </c>
      <c r="H22" s="32">
        <v>8.0000000000000002E-3</v>
      </c>
      <c r="I22" s="17">
        <v>1107</v>
      </c>
      <c r="J22" s="32">
        <v>7.0000000000000001E-3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1330</v>
      </c>
      <c r="H23" s="32">
        <v>8.9999999999999993E-3</v>
      </c>
      <c r="I23" s="17">
        <v>1359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31944</v>
      </c>
      <c r="H24" s="32">
        <v>0.20799999999999999</v>
      </c>
      <c r="I24" s="17">
        <v>33198</v>
      </c>
      <c r="J24" s="32">
        <v>0.21299999999999999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6708</v>
      </c>
      <c r="H25" s="32">
        <v>4.3999999999999997E-2</v>
      </c>
      <c r="I25" s="17">
        <v>6657</v>
      </c>
      <c r="J25" s="32">
        <v>4.2999999999999997E-2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62</v>
      </c>
      <c r="H26" s="32">
        <v>0</v>
      </c>
      <c r="I26" s="17">
        <v>89</v>
      </c>
      <c r="J26" s="32">
        <v>1E-3</v>
      </c>
    </row>
    <row r="27" spans="2:10" ht="27" customHeight="1" x14ac:dyDescent="0.2">
      <c r="E27" s="21" t="s">
        <v>211</v>
      </c>
      <c r="F27" s="17" t="s">
        <v>212</v>
      </c>
      <c r="G27" s="17">
        <v>81</v>
      </c>
      <c r="H27" s="32">
        <v>1E-3</v>
      </c>
      <c r="I27" s="17">
        <v>80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95</v>
      </c>
      <c r="H28" s="32">
        <v>1E-3</v>
      </c>
      <c r="I28" s="17">
        <v>119</v>
      </c>
      <c r="J28" s="32">
        <v>1E-3</v>
      </c>
    </row>
    <row r="29" spans="2:10" ht="27" customHeight="1" x14ac:dyDescent="0.2">
      <c r="E29" s="21" t="s">
        <v>215</v>
      </c>
      <c r="F29" s="17" t="s">
        <v>216</v>
      </c>
      <c r="G29" s="17">
        <v>89</v>
      </c>
      <c r="H29" s="32">
        <v>1E-3</v>
      </c>
      <c r="I29" s="17">
        <v>117</v>
      </c>
      <c r="J29" s="32">
        <v>1E-3</v>
      </c>
    </row>
    <row r="30" spans="2:10" ht="27" customHeight="1" x14ac:dyDescent="0.2">
      <c r="E30" s="21" t="s">
        <v>217</v>
      </c>
      <c r="F30" s="17" t="s">
        <v>218</v>
      </c>
      <c r="G30" s="17">
        <v>656</v>
      </c>
      <c r="H30" s="32">
        <v>4.0000000000000001E-3</v>
      </c>
      <c r="I30" s="17">
        <v>611</v>
      </c>
      <c r="J30" s="32">
        <v>4.0000000000000001E-3</v>
      </c>
    </row>
    <row r="31" spans="2:10" ht="27" customHeight="1" x14ac:dyDescent="0.2">
      <c r="E31" s="21" t="s">
        <v>219</v>
      </c>
      <c r="F31" s="17" t="s">
        <v>220</v>
      </c>
      <c r="G31" s="17">
        <v>2574</v>
      </c>
      <c r="H31" s="32">
        <v>1.7000000000000001E-2</v>
      </c>
      <c r="I31" s="17">
        <v>2596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153297</v>
      </c>
      <c r="H32" s="20">
        <v>1</v>
      </c>
      <c r="I32" s="19">
        <v>156052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44" priority="2" stopIfTrue="1" operator="containsText" text="isflsh">
      <formula>NOT(ISERROR(SEARCH("isflsh",F7)))</formula>
    </cfRule>
  </conditionalFormatting>
  <conditionalFormatting sqref="E7">
    <cfRule type="containsText" dxfId="43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4.25" customHeight="1" x14ac:dyDescent="0.25">
      <c r="C1" s="29"/>
      <c r="D1" s="29"/>
    </row>
    <row r="2" spans="2:10" ht="24" customHeight="1" x14ac:dyDescent="0.25">
      <c r="C2" s="35" t="s">
        <v>136</v>
      </c>
      <c r="D2" s="35"/>
      <c r="E2" s="35"/>
      <c r="F2" s="35"/>
      <c r="G2" s="25"/>
    </row>
    <row r="3" spans="2:10" ht="22.5" customHeight="1" x14ac:dyDescent="0.25">
      <c r="C3" s="35" t="s">
        <v>21</v>
      </c>
      <c r="D3" s="35"/>
      <c r="E3" s="35"/>
      <c r="F3" s="35"/>
      <c r="G3" s="25"/>
    </row>
    <row r="4" spans="2:10" ht="22.5" customHeight="1" x14ac:dyDescent="0.25">
      <c r="C4" s="36" t="s">
        <v>27</v>
      </c>
      <c r="D4" s="36"/>
      <c r="E4" s="36"/>
      <c r="F4" s="36"/>
      <c r="G4" s="25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3607</v>
      </c>
      <c r="H8" s="32">
        <v>3.3000000000000002E-2</v>
      </c>
      <c r="I8" s="17">
        <v>3499</v>
      </c>
      <c r="J8" s="32">
        <v>3.3000000000000002E-2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628</v>
      </c>
      <c r="H9" s="32">
        <v>6.0000000000000001E-3</v>
      </c>
      <c r="I9" s="17">
        <v>609</v>
      </c>
      <c r="J9" s="32">
        <v>6.0000000000000001E-3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616</v>
      </c>
      <c r="H10" s="32">
        <v>6.0000000000000001E-3</v>
      </c>
      <c r="I10" s="17">
        <v>598</v>
      </c>
      <c r="J10" s="32">
        <v>6.0000000000000001E-3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1203</v>
      </c>
      <c r="H11" s="32">
        <v>1.0999999999999999E-2</v>
      </c>
      <c r="I11" s="17">
        <v>1167</v>
      </c>
      <c r="J11" s="32">
        <v>1.0999999999999999E-2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2735</v>
      </c>
      <c r="H12" s="32">
        <v>2.5000000000000001E-2</v>
      </c>
      <c r="I12" s="17">
        <v>2653</v>
      </c>
      <c r="J12" s="32">
        <v>2.5000000000000001E-2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3882</v>
      </c>
      <c r="H13" s="32">
        <v>3.5999999999999997E-2</v>
      </c>
      <c r="I13" s="17">
        <v>3766</v>
      </c>
      <c r="J13" s="32">
        <v>3.5999999999999997E-2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2125</v>
      </c>
      <c r="H14" s="32">
        <v>1.9E-2</v>
      </c>
      <c r="I14" s="17">
        <v>2061</v>
      </c>
      <c r="J14" s="32">
        <v>1.9E-2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4286</v>
      </c>
      <c r="H15" s="32">
        <v>3.9E-2</v>
      </c>
      <c r="I15" s="17">
        <v>4158</v>
      </c>
      <c r="J15" s="32">
        <v>3.9E-2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28590</v>
      </c>
      <c r="H16" s="32">
        <v>0.26200000000000001</v>
      </c>
      <c r="I16" s="17">
        <v>27732</v>
      </c>
      <c r="J16" s="32">
        <v>0.26200000000000001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3922</v>
      </c>
      <c r="H17" s="32">
        <v>3.5999999999999997E-2</v>
      </c>
      <c r="I17" s="17">
        <v>3805</v>
      </c>
      <c r="J17" s="32">
        <v>3.5999999999999997E-2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3415</v>
      </c>
      <c r="H18" s="32">
        <v>3.1E-2</v>
      </c>
      <c r="I18" s="17">
        <v>3313</v>
      </c>
      <c r="J18" s="32">
        <v>3.1E-2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4558</v>
      </c>
      <c r="H19" s="32">
        <v>4.2000000000000003E-2</v>
      </c>
      <c r="I19" s="17">
        <v>4421</v>
      </c>
      <c r="J19" s="32">
        <v>4.2000000000000003E-2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10211</v>
      </c>
      <c r="H20" s="32">
        <v>9.4E-2</v>
      </c>
      <c r="I20" s="17">
        <v>9906</v>
      </c>
      <c r="J20" s="32">
        <v>9.4E-2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904</v>
      </c>
      <c r="H21" s="32">
        <v>8.0000000000000002E-3</v>
      </c>
      <c r="I21" s="17">
        <v>877</v>
      </c>
      <c r="J21" s="32">
        <v>8.0000000000000002E-3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893</v>
      </c>
      <c r="H22" s="32">
        <v>8.0000000000000002E-3</v>
      </c>
      <c r="I22" s="17">
        <v>867</v>
      </c>
      <c r="J22" s="32">
        <v>8.0000000000000002E-3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866</v>
      </c>
      <c r="H23" s="32">
        <v>8.0000000000000002E-3</v>
      </c>
      <c r="I23" s="17">
        <v>840</v>
      </c>
      <c r="J23" s="32">
        <v>8.0000000000000002E-3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22586</v>
      </c>
      <c r="H24" s="32">
        <v>0.20699999999999999</v>
      </c>
      <c r="I24" s="17">
        <v>21909</v>
      </c>
      <c r="J24" s="32">
        <v>0.20699999999999999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4220</v>
      </c>
      <c r="H25" s="32">
        <v>3.9E-2</v>
      </c>
      <c r="I25" s="17">
        <v>4094</v>
      </c>
      <c r="J25" s="32">
        <v>3.9E-2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459</v>
      </c>
      <c r="H26" s="32">
        <v>4.0000000000000001E-3</v>
      </c>
      <c r="I26" s="17">
        <v>445</v>
      </c>
      <c r="J26" s="32">
        <v>4.0000000000000001E-3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960</v>
      </c>
      <c r="H27" s="32">
        <v>8.9999999999999993E-3</v>
      </c>
      <c r="I27" s="17">
        <v>931</v>
      </c>
      <c r="J27" s="32">
        <v>8.9999999999999993E-3</v>
      </c>
    </row>
    <row r="28" spans="2:10" ht="27" customHeight="1" x14ac:dyDescent="0.2">
      <c r="E28" s="21" t="s">
        <v>213</v>
      </c>
      <c r="F28" s="17" t="s">
        <v>214</v>
      </c>
      <c r="G28" s="17">
        <v>645</v>
      </c>
      <c r="H28" s="32">
        <v>6.0000000000000001E-3</v>
      </c>
      <c r="I28" s="17">
        <v>626</v>
      </c>
      <c r="J28" s="32">
        <v>6.0000000000000001E-3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1080</v>
      </c>
      <c r="H29" s="32">
        <v>0.01</v>
      </c>
      <c r="I29" s="17">
        <v>1048</v>
      </c>
      <c r="J29" s="32">
        <v>0.01</v>
      </c>
    </row>
    <row r="30" spans="2:10" ht="27" customHeight="1" x14ac:dyDescent="0.2">
      <c r="E30" s="21" t="s">
        <v>217</v>
      </c>
      <c r="F30" s="17" t="s">
        <v>218</v>
      </c>
      <c r="G30" s="17">
        <v>3635</v>
      </c>
      <c r="H30" s="32">
        <v>3.3000000000000002E-2</v>
      </c>
      <c r="I30" s="17">
        <v>3526</v>
      </c>
      <c r="J30" s="32">
        <v>3.3000000000000002E-2</v>
      </c>
    </row>
    <row r="31" spans="2:10" ht="27" customHeight="1" x14ac:dyDescent="0.2">
      <c r="E31" s="21" t="s">
        <v>219</v>
      </c>
      <c r="F31" s="17" t="s">
        <v>220</v>
      </c>
      <c r="G31" s="17">
        <v>3010</v>
      </c>
      <c r="H31" s="32">
        <v>2.8000000000000001E-2</v>
      </c>
      <c r="I31" s="17">
        <v>2920</v>
      </c>
      <c r="J31" s="32">
        <v>2.8000000000000001E-2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109036</v>
      </c>
      <c r="H32" s="20">
        <v>1</v>
      </c>
      <c r="I32" s="19">
        <v>105771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42" priority="2" stopIfTrue="1" operator="containsText" text="isflsh">
      <formula>NOT(ISERROR(SEARCH("isflsh",F7)))</formula>
    </cfRule>
  </conditionalFormatting>
  <conditionalFormatting sqref="E7">
    <cfRule type="containsText" dxfId="41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2" sqref="F12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5.75" customHeight="1" x14ac:dyDescent="0.25">
      <c r="C1" s="29"/>
      <c r="D1" s="29"/>
    </row>
    <row r="2" spans="2:10" ht="24" customHeight="1" x14ac:dyDescent="0.25">
      <c r="C2" s="35" t="s">
        <v>137</v>
      </c>
      <c r="D2" s="35"/>
      <c r="E2" s="35"/>
      <c r="F2" s="35"/>
      <c r="G2" s="29"/>
    </row>
    <row r="3" spans="2:10" ht="22.5" customHeight="1" x14ac:dyDescent="0.25">
      <c r="C3" s="35" t="s">
        <v>22</v>
      </c>
      <c r="D3" s="35"/>
      <c r="E3" s="35"/>
      <c r="F3" s="35"/>
      <c r="G3" s="29"/>
    </row>
    <row r="4" spans="2:10" ht="22.5" customHeight="1" x14ac:dyDescent="0.25">
      <c r="C4" s="36" t="s">
        <v>27</v>
      </c>
      <c r="D4" s="36"/>
      <c r="E4" s="36"/>
      <c r="F4" s="36"/>
      <c r="G4" s="29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464</v>
      </c>
      <c r="H8" s="32">
        <v>3.3000000000000002E-2</v>
      </c>
      <c r="I8" s="17">
        <v>346</v>
      </c>
      <c r="J8" s="32">
        <v>3.3000000000000002E-2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159</v>
      </c>
      <c r="H9" s="32">
        <v>1.0999999999999999E-2</v>
      </c>
      <c r="I9" s="17">
        <v>119</v>
      </c>
      <c r="J9" s="32">
        <v>1.0999999999999999E-2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167</v>
      </c>
      <c r="H10" s="32">
        <v>1.2E-2</v>
      </c>
      <c r="I10" s="17">
        <v>125</v>
      </c>
      <c r="J10" s="32">
        <v>1.2E-2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243</v>
      </c>
      <c r="H11" s="32">
        <v>1.7000000000000001E-2</v>
      </c>
      <c r="I11" s="17">
        <v>182</v>
      </c>
      <c r="J11" s="32">
        <v>1.7000000000000001E-2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376</v>
      </c>
      <c r="H12" s="32">
        <v>2.7E-2</v>
      </c>
      <c r="I12" s="17">
        <v>280</v>
      </c>
      <c r="J12" s="32">
        <v>2.7E-2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419</v>
      </c>
      <c r="H13" s="32">
        <v>0.03</v>
      </c>
      <c r="I13" s="17">
        <v>312</v>
      </c>
      <c r="J13" s="32">
        <v>0.03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373</v>
      </c>
      <c r="H14" s="32">
        <v>2.5999999999999999E-2</v>
      </c>
      <c r="I14" s="17">
        <v>279</v>
      </c>
      <c r="J14" s="32">
        <v>2.5999999999999999E-2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761</v>
      </c>
      <c r="H15" s="32">
        <v>5.3999999999999999E-2</v>
      </c>
      <c r="I15" s="17">
        <v>567</v>
      </c>
      <c r="J15" s="32">
        <v>5.3999999999999999E-2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2089</v>
      </c>
      <c r="H16" s="32">
        <v>0.14799999999999999</v>
      </c>
      <c r="I16" s="17">
        <v>1558</v>
      </c>
      <c r="J16" s="32">
        <v>0.14799999999999999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484</v>
      </c>
      <c r="H17" s="32">
        <v>3.4000000000000002E-2</v>
      </c>
      <c r="I17" s="17">
        <v>361</v>
      </c>
      <c r="J17" s="32">
        <v>3.4000000000000002E-2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678</v>
      </c>
      <c r="H18" s="32">
        <v>4.8000000000000001E-2</v>
      </c>
      <c r="I18" s="17">
        <v>506</v>
      </c>
      <c r="J18" s="32">
        <v>4.8000000000000001E-2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867</v>
      </c>
      <c r="H19" s="32">
        <v>6.0999999999999999E-2</v>
      </c>
      <c r="I19" s="17">
        <v>647</v>
      </c>
      <c r="J19" s="32">
        <v>6.0999999999999999E-2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1541</v>
      </c>
      <c r="H20" s="32">
        <v>0.109</v>
      </c>
      <c r="I20" s="17">
        <v>1149</v>
      </c>
      <c r="J20" s="32">
        <v>0.109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206</v>
      </c>
      <c r="H21" s="32">
        <v>1.4999999999999999E-2</v>
      </c>
      <c r="I21" s="17">
        <v>153</v>
      </c>
      <c r="J21" s="32">
        <v>1.4999999999999999E-2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175</v>
      </c>
      <c r="H22" s="32">
        <v>1.2E-2</v>
      </c>
      <c r="I22" s="17">
        <v>131</v>
      </c>
      <c r="J22" s="32">
        <v>1.2E-2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133</v>
      </c>
      <c r="H23" s="32">
        <v>8.9999999999999993E-3</v>
      </c>
      <c r="I23" s="17">
        <v>99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2512</v>
      </c>
      <c r="H24" s="32">
        <v>0.17799999999999999</v>
      </c>
      <c r="I24" s="17">
        <v>1873</v>
      </c>
      <c r="J24" s="32">
        <v>0.17799999999999999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865</v>
      </c>
      <c r="H25" s="32">
        <v>6.0999999999999999E-2</v>
      </c>
      <c r="I25" s="17">
        <v>646</v>
      </c>
      <c r="J25" s="32">
        <v>6.0999999999999999E-2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305</v>
      </c>
      <c r="H26" s="32">
        <v>2.1999999999999999E-2</v>
      </c>
      <c r="I26" s="17">
        <v>228</v>
      </c>
      <c r="J26" s="32">
        <v>2.1999999999999999E-2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132</v>
      </c>
      <c r="H27" s="32">
        <v>8.9999999999999993E-3</v>
      </c>
      <c r="I27" s="17">
        <v>98</v>
      </c>
      <c r="J27" s="32">
        <v>8.9999999999999993E-3</v>
      </c>
    </row>
    <row r="28" spans="2:10" ht="27" customHeight="1" x14ac:dyDescent="0.2">
      <c r="E28" s="21" t="s">
        <v>213</v>
      </c>
      <c r="F28" s="17" t="s">
        <v>214</v>
      </c>
      <c r="G28" s="17">
        <v>193</v>
      </c>
      <c r="H28" s="32">
        <v>1.4E-2</v>
      </c>
      <c r="I28" s="17">
        <v>144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142</v>
      </c>
      <c r="H29" s="32">
        <v>0.01</v>
      </c>
      <c r="I29" s="17">
        <v>106</v>
      </c>
      <c r="J29" s="32">
        <v>0.01</v>
      </c>
    </row>
    <row r="30" spans="2:10" ht="27" customHeight="1" x14ac:dyDescent="0.2">
      <c r="E30" s="21" t="s">
        <v>217</v>
      </c>
      <c r="F30" s="17" t="s">
        <v>218</v>
      </c>
      <c r="G30" s="17">
        <v>452</v>
      </c>
      <c r="H30" s="32">
        <v>3.2000000000000001E-2</v>
      </c>
      <c r="I30" s="17">
        <v>338</v>
      </c>
      <c r="J30" s="32">
        <v>3.2000000000000001E-2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401</v>
      </c>
      <c r="H31" s="32">
        <v>2.8000000000000001E-2</v>
      </c>
      <c r="I31" s="17">
        <v>300</v>
      </c>
      <c r="J31" s="32">
        <v>2.8000000000000001E-2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14137</v>
      </c>
      <c r="H32" s="20">
        <v>1</v>
      </c>
      <c r="I32" s="19">
        <v>10547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40" priority="2" stopIfTrue="1" operator="containsText" text="isflsh">
      <formula>NOT(ISERROR(SEARCH("isflsh",F7)))</formula>
    </cfRule>
  </conditionalFormatting>
  <conditionalFormatting sqref="E7">
    <cfRule type="containsText" dxfId="39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55" workbookViewId="0">
      <selection activeCell="B6" sqref="B6"/>
    </sheetView>
  </sheetViews>
  <sheetFormatPr baseColWidth="10" defaultRowHeight="12.75" x14ac:dyDescent="0.2"/>
  <cols>
    <col min="1" max="1" width="3" customWidth="1"/>
    <col min="2" max="2" width="15.7109375" customWidth="1"/>
    <col min="3" max="3" width="91.28515625" customWidth="1"/>
    <col min="4" max="4" width="14" customWidth="1"/>
    <col min="5" max="5" width="7.140625" customWidth="1"/>
    <col min="6" max="6" width="38.28515625" customWidth="1"/>
    <col min="7" max="10" width="15.7109375" customWidth="1"/>
  </cols>
  <sheetData>
    <row r="1" spans="2:10" ht="58.5" customHeight="1" x14ac:dyDescent="0.2"/>
    <row r="2" spans="2:10" ht="21" customHeight="1" x14ac:dyDescent="0.2"/>
    <row r="3" spans="2:10" ht="21.75" customHeight="1" x14ac:dyDescent="0.25">
      <c r="C3" s="37" t="s">
        <v>101</v>
      </c>
      <c r="D3" s="37"/>
      <c r="E3" s="37"/>
      <c r="F3" s="37"/>
    </row>
    <row r="4" spans="2:10" ht="21.75" customHeight="1" x14ac:dyDescent="0.25">
      <c r="C4" s="37" t="s">
        <v>155</v>
      </c>
      <c r="D4" s="37"/>
      <c r="E4" s="37"/>
      <c r="F4" s="37"/>
    </row>
    <row r="5" spans="2:10" ht="21.75" customHeight="1" x14ac:dyDescent="0.25">
      <c r="C5" s="38" t="s">
        <v>1</v>
      </c>
      <c r="D5" s="38"/>
      <c r="E5" s="38"/>
      <c r="F5" s="38"/>
    </row>
    <row r="6" spans="2:10" ht="21.75" customHeight="1" x14ac:dyDescent="0.2">
      <c r="B6" s="11" t="s">
        <v>0</v>
      </c>
    </row>
    <row r="7" spans="2:10" ht="27" customHeight="1" x14ac:dyDescent="0.3">
      <c r="C7" s="23"/>
      <c r="E7" s="15" t="s">
        <v>30</v>
      </c>
      <c r="F7" s="15" t="s">
        <v>159</v>
      </c>
      <c r="G7" s="15" t="s">
        <v>152</v>
      </c>
      <c r="H7" s="16" t="s">
        <v>168</v>
      </c>
      <c r="I7" s="15" t="s">
        <v>153</v>
      </c>
      <c r="J7" s="16" t="s">
        <v>169</v>
      </c>
    </row>
    <row r="8" spans="2:10" ht="27" customHeight="1" x14ac:dyDescent="0.3">
      <c r="C8" s="23"/>
      <c r="E8" s="21" t="s">
        <v>173</v>
      </c>
      <c r="F8" s="17" t="s">
        <v>174</v>
      </c>
      <c r="G8" s="17">
        <v>398</v>
      </c>
      <c r="H8" s="17">
        <v>853070</v>
      </c>
      <c r="I8" s="17">
        <v>420</v>
      </c>
      <c r="J8" s="17">
        <v>867239</v>
      </c>
    </row>
    <row r="9" spans="2:10" ht="27" customHeight="1" x14ac:dyDescent="0.3">
      <c r="C9" s="23"/>
      <c r="E9" s="21" t="s">
        <v>175</v>
      </c>
      <c r="F9" s="17" t="s">
        <v>176</v>
      </c>
      <c r="G9" s="17">
        <v>384</v>
      </c>
      <c r="H9" s="17">
        <v>206771</v>
      </c>
      <c r="I9" s="17">
        <v>414</v>
      </c>
      <c r="J9" s="17">
        <v>208384</v>
      </c>
    </row>
    <row r="10" spans="2:10" ht="27" customHeight="1" x14ac:dyDescent="0.3">
      <c r="C10" s="23"/>
      <c r="E10" s="21" t="s">
        <v>177</v>
      </c>
      <c r="F10" s="17" t="s">
        <v>178</v>
      </c>
      <c r="G10" s="17">
        <v>358</v>
      </c>
      <c r="H10" s="17">
        <v>272236</v>
      </c>
      <c r="I10" s="17">
        <v>397</v>
      </c>
      <c r="J10" s="17">
        <v>276819</v>
      </c>
    </row>
    <row r="11" spans="2:10" ht="27" customHeight="1" x14ac:dyDescent="0.3">
      <c r="C11" s="23"/>
      <c r="E11" s="21" t="s">
        <v>179</v>
      </c>
      <c r="F11" s="17" t="s">
        <v>180</v>
      </c>
      <c r="G11" s="17">
        <v>401</v>
      </c>
      <c r="H11" s="17">
        <v>184136</v>
      </c>
      <c r="I11" s="17">
        <v>441</v>
      </c>
      <c r="J11" s="17">
        <v>185523</v>
      </c>
    </row>
    <row r="12" spans="2:10" ht="27" customHeight="1" x14ac:dyDescent="0.3">
      <c r="C12" s="23"/>
      <c r="E12" s="21" t="s">
        <v>181</v>
      </c>
      <c r="F12" s="17" t="s">
        <v>182</v>
      </c>
      <c r="G12" s="17">
        <v>329</v>
      </c>
      <c r="H12" s="17">
        <v>476428</v>
      </c>
      <c r="I12" s="17">
        <v>351</v>
      </c>
      <c r="J12" s="17">
        <v>482615</v>
      </c>
    </row>
    <row r="13" spans="2:10" ht="27" customHeight="1" x14ac:dyDescent="0.3">
      <c r="C13" s="23"/>
      <c r="E13" s="21" t="s">
        <v>183</v>
      </c>
      <c r="F13" s="17" t="s">
        <v>184</v>
      </c>
      <c r="G13" s="17">
        <v>474</v>
      </c>
      <c r="H13" s="17">
        <v>515417</v>
      </c>
      <c r="I13" s="17">
        <v>498</v>
      </c>
      <c r="J13" s="17">
        <v>519777</v>
      </c>
    </row>
    <row r="14" spans="2:10" ht="27" customHeight="1" x14ac:dyDescent="0.3">
      <c r="C14" s="23"/>
      <c r="E14" s="21" t="s">
        <v>185</v>
      </c>
      <c r="F14" s="17" t="s">
        <v>186</v>
      </c>
      <c r="G14" s="17">
        <v>308</v>
      </c>
      <c r="H14" s="17">
        <v>698545</v>
      </c>
      <c r="I14" s="17">
        <v>336</v>
      </c>
      <c r="J14" s="17">
        <v>707204</v>
      </c>
    </row>
    <row r="15" spans="2:10" ht="27" customHeight="1" x14ac:dyDescent="0.3">
      <c r="C15" s="23"/>
      <c r="E15" s="21" t="s">
        <v>187</v>
      </c>
      <c r="F15" s="17" t="s">
        <v>188</v>
      </c>
      <c r="G15" s="17">
        <v>352</v>
      </c>
      <c r="H15" s="17">
        <v>626626</v>
      </c>
      <c r="I15" s="17">
        <v>327</v>
      </c>
      <c r="J15" s="17">
        <v>635227</v>
      </c>
    </row>
    <row r="16" spans="2:10" ht="27" customHeight="1" x14ac:dyDescent="0.3">
      <c r="C16" s="23"/>
      <c r="E16" s="21" t="s">
        <v>189</v>
      </c>
      <c r="F16" s="17" t="s">
        <v>190</v>
      </c>
      <c r="G16" s="17">
        <v>288</v>
      </c>
      <c r="H16" s="17">
        <v>4267893</v>
      </c>
      <c r="I16" s="17">
        <v>293</v>
      </c>
      <c r="J16" s="17">
        <v>4327845</v>
      </c>
    </row>
    <row r="17" spans="3:10" ht="27" customHeight="1" x14ac:dyDescent="0.3">
      <c r="C17" s="23"/>
      <c r="E17" s="21" t="s">
        <v>191</v>
      </c>
      <c r="F17" s="17" t="s">
        <v>192</v>
      </c>
      <c r="G17" s="17">
        <v>432</v>
      </c>
      <c r="H17" s="17">
        <v>463957</v>
      </c>
      <c r="I17" s="17">
        <v>454</v>
      </c>
      <c r="J17" s="17">
        <v>470129</v>
      </c>
    </row>
    <row r="18" spans="3:10" ht="27" customHeight="1" x14ac:dyDescent="0.3">
      <c r="C18" s="23"/>
      <c r="E18" s="21" t="s">
        <v>193</v>
      </c>
      <c r="F18" s="17" t="s">
        <v>194</v>
      </c>
      <c r="G18" s="17">
        <v>431</v>
      </c>
      <c r="H18" s="17">
        <v>511184</v>
      </c>
      <c r="I18" s="17">
        <v>484</v>
      </c>
      <c r="J18" s="17">
        <v>516231</v>
      </c>
    </row>
    <row r="19" spans="3:10" ht="27" customHeight="1" x14ac:dyDescent="0.3">
      <c r="C19" s="23"/>
      <c r="E19" s="21" t="s">
        <v>195</v>
      </c>
      <c r="F19" s="17" t="s">
        <v>196</v>
      </c>
      <c r="G19" s="17">
        <v>268</v>
      </c>
      <c r="H19" s="17">
        <v>899632</v>
      </c>
      <c r="I19" s="17">
        <v>272</v>
      </c>
      <c r="J19" s="17">
        <v>910770</v>
      </c>
    </row>
    <row r="20" spans="3:10" ht="27" customHeight="1" x14ac:dyDescent="0.3">
      <c r="C20" s="23"/>
      <c r="E20" s="21" t="s">
        <v>197</v>
      </c>
      <c r="F20" s="17" t="s">
        <v>198</v>
      </c>
      <c r="G20" s="17">
        <v>351</v>
      </c>
      <c r="H20" s="17">
        <v>1537090</v>
      </c>
      <c r="I20" s="17">
        <v>336</v>
      </c>
      <c r="J20" s="17">
        <v>1549796</v>
      </c>
    </row>
    <row r="21" spans="3:10" ht="27" customHeight="1" x14ac:dyDescent="0.3">
      <c r="C21" s="23"/>
      <c r="E21" s="21" t="s">
        <v>199</v>
      </c>
      <c r="F21" s="17" t="s">
        <v>200</v>
      </c>
      <c r="G21" s="17">
        <v>447</v>
      </c>
      <c r="H21" s="17">
        <v>188028</v>
      </c>
      <c r="I21" s="17">
        <v>463</v>
      </c>
      <c r="J21" s="17">
        <v>192301</v>
      </c>
    </row>
    <row r="22" spans="3:10" ht="27" customHeight="1" x14ac:dyDescent="0.3">
      <c r="C22" s="23"/>
      <c r="E22" s="21" t="s">
        <v>201</v>
      </c>
      <c r="F22" s="17" t="s">
        <v>202</v>
      </c>
      <c r="G22" s="17">
        <v>657</v>
      </c>
      <c r="H22" s="17">
        <v>128252</v>
      </c>
      <c r="I22" s="17">
        <v>679</v>
      </c>
      <c r="J22" s="17">
        <v>130976</v>
      </c>
    </row>
    <row r="23" spans="3:10" ht="27" customHeight="1" x14ac:dyDescent="0.3">
      <c r="C23" s="23"/>
      <c r="E23" s="21" t="s">
        <v>203</v>
      </c>
      <c r="F23" s="17" t="s">
        <v>204</v>
      </c>
      <c r="G23" s="17">
        <v>542</v>
      </c>
      <c r="H23" s="17">
        <v>108365</v>
      </c>
      <c r="I23" s="17">
        <v>550</v>
      </c>
      <c r="J23" s="17">
        <v>111270</v>
      </c>
    </row>
    <row r="24" spans="3:10" ht="27" customHeight="1" x14ac:dyDescent="0.3">
      <c r="C24" s="23"/>
      <c r="E24" s="21" t="s">
        <v>205</v>
      </c>
      <c r="F24" s="17" t="s">
        <v>206</v>
      </c>
      <c r="G24" s="17">
        <v>418</v>
      </c>
      <c r="H24" s="17">
        <v>3116111</v>
      </c>
      <c r="I24" s="17">
        <v>436</v>
      </c>
      <c r="J24" s="17">
        <v>3172200</v>
      </c>
    </row>
    <row r="25" spans="3:10" ht="27" customHeight="1" x14ac:dyDescent="0.3">
      <c r="C25" s="23"/>
      <c r="E25" s="21" t="s">
        <v>207</v>
      </c>
      <c r="F25" s="17" t="s">
        <v>208</v>
      </c>
      <c r="G25" s="17">
        <v>380</v>
      </c>
      <c r="H25" s="17">
        <v>577551</v>
      </c>
      <c r="I25" s="17">
        <v>415</v>
      </c>
      <c r="J25" s="17">
        <v>584114</v>
      </c>
    </row>
    <row r="26" spans="3:10" ht="27" customHeight="1" x14ac:dyDescent="0.3">
      <c r="C26" s="23"/>
      <c r="E26" s="21" t="s">
        <v>209</v>
      </c>
      <c r="F26" s="17" t="s">
        <v>210</v>
      </c>
      <c r="G26" s="17">
        <v>469</v>
      </c>
      <c r="H26" s="17">
        <v>115368</v>
      </c>
      <c r="I26" s="17">
        <v>498</v>
      </c>
      <c r="J26" s="17">
        <v>117899</v>
      </c>
    </row>
    <row r="27" spans="3:10" ht="27" customHeight="1" x14ac:dyDescent="0.2">
      <c r="E27" s="21" t="s">
        <v>211</v>
      </c>
      <c r="F27" s="17" t="s">
        <v>212</v>
      </c>
      <c r="G27" s="17">
        <v>781</v>
      </c>
      <c r="H27" s="17">
        <v>31600</v>
      </c>
      <c r="I27" s="17">
        <v>725</v>
      </c>
      <c r="J27" s="17">
        <v>32320</v>
      </c>
    </row>
    <row r="28" spans="3:10" ht="27" customHeight="1" x14ac:dyDescent="0.2">
      <c r="E28" s="21" t="s">
        <v>213</v>
      </c>
      <c r="F28" s="17" t="s">
        <v>214</v>
      </c>
      <c r="G28" s="17">
        <v>279</v>
      </c>
      <c r="H28" s="17">
        <v>220483</v>
      </c>
      <c r="I28" s="17">
        <v>282</v>
      </c>
      <c r="J28" s="17">
        <v>225481</v>
      </c>
    </row>
    <row r="29" spans="3:10" ht="27" customHeight="1" x14ac:dyDescent="0.2">
      <c r="E29" s="21" t="s">
        <v>215</v>
      </c>
      <c r="F29" s="17" t="s">
        <v>216</v>
      </c>
      <c r="G29" s="17">
        <v>401</v>
      </c>
      <c r="H29" s="17">
        <v>157520</v>
      </c>
      <c r="I29" s="17">
        <v>412</v>
      </c>
      <c r="J29" s="17">
        <v>159479</v>
      </c>
    </row>
    <row r="30" spans="3:10" ht="27" customHeight="1" x14ac:dyDescent="0.2">
      <c r="E30" s="21" t="s">
        <v>217</v>
      </c>
      <c r="F30" s="17" t="s">
        <v>218</v>
      </c>
      <c r="G30" s="17">
        <v>309</v>
      </c>
      <c r="H30" s="17">
        <v>442788</v>
      </c>
      <c r="I30" s="17">
        <v>301</v>
      </c>
      <c r="J30" s="17">
        <v>450694</v>
      </c>
    </row>
    <row r="31" spans="3:10" ht="27" customHeight="1" x14ac:dyDescent="0.2">
      <c r="E31" s="21" t="s">
        <v>219</v>
      </c>
      <c r="F31" s="17" t="s">
        <v>220</v>
      </c>
      <c r="G31" s="17">
        <v>248</v>
      </c>
      <c r="H31" s="17">
        <v>384102</v>
      </c>
      <c r="I31" s="17">
        <v>251</v>
      </c>
      <c r="J31" s="17">
        <v>392611</v>
      </c>
    </row>
    <row r="32" spans="3:10" ht="27" customHeight="1" x14ac:dyDescent="0.2">
      <c r="E32" s="22" t="s">
        <v>221</v>
      </c>
      <c r="F32" s="19" t="s">
        <v>222</v>
      </c>
      <c r="G32" s="19">
        <v>356</v>
      </c>
      <c r="H32" s="19">
        <v>16983153</v>
      </c>
      <c r="I32" s="19">
        <v>367</v>
      </c>
      <c r="J32" s="19">
        <v>17226904</v>
      </c>
    </row>
    <row r="34" spans="5:5" ht="14.25" customHeight="1" x14ac:dyDescent="0.3">
      <c r="E34" s="31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  <row r="54" ht="14.25" customHeight="1" x14ac:dyDescent="0.2"/>
  </sheetData>
  <mergeCells count="3">
    <mergeCell ref="C3:F3"/>
    <mergeCell ref="C4:F4"/>
    <mergeCell ref="C5:F5"/>
  </mergeCells>
  <hyperlinks>
    <hyperlink ref="B6" location="ÍNDICE!A1" display="Índice"/>
  </hyperlinks>
  <pageMargins left="0.78740157480314965" right="0.78740157480314965" top="0.98425196850393704" bottom="0.98425196850393704" header="0" footer="0"/>
  <pageSetup scale="29" orientation="landscape"/>
  <drawing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" stopIfTrue="1" operator="containsText" text="isflsh" id="{A2FB5005-ABB6-4830-BA91-395CEE1A8491}">
            <xm:f>NOT(ISERROR(SEARCH("isflsh",'1.0_Pcc_prov'!E7)))</xm:f>
            <x14:dxf>
              <font>
                <color rgb="FF9C0006"/>
              </font>
              <fill>
                <patternFill>
                  <bgColor rgb="FFFFC7CE"/>
                </patternFill>
              </fill>
            </x14:dxf>
          </x14:cfRule>
          <xm:sqref>E7:J7</xm:sqref>
        </x14:conditionalFormatting>
      </x14:conditionalFormattings>
    </ext>
  </extLst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topLeftCell="B1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" customWidth="1"/>
    <col min="2" max="2" width="15.7109375" customWidth="1"/>
    <col min="3" max="3" width="97.42578125" customWidth="1"/>
    <col min="4" max="4" width="14" customWidth="1"/>
    <col min="5" max="5" width="7.140625" customWidth="1"/>
    <col min="6" max="6" width="38.28515625" customWidth="1"/>
    <col min="7" max="10" width="15.7109375" customWidth="1"/>
  </cols>
  <sheetData>
    <row r="1" spans="2:10" ht="57.75" customHeight="1" x14ac:dyDescent="0.2"/>
    <row r="2" spans="2:10" ht="21" customHeight="1" x14ac:dyDescent="0.2"/>
    <row r="3" spans="2:10" ht="22.5" customHeight="1" x14ac:dyDescent="0.25">
      <c r="C3" s="35" t="s">
        <v>102</v>
      </c>
      <c r="D3" s="35"/>
      <c r="E3" s="35"/>
      <c r="F3" s="35"/>
    </row>
    <row r="4" spans="2:10" ht="22.5" customHeight="1" x14ac:dyDescent="0.25">
      <c r="C4" s="35" t="s">
        <v>76</v>
      </c>
      <c r="D4" s="35"/>
      <c r="E4" s="35"/>
      <c r="F4" s="35"/>
    </row>
    <row r="5" spans="2:10" ht="22.5" customHeight="1" x14ac:dyDescent="0.25">
      <c r="C5" s="36" t="s">
        <v>1</v>
      </c>
      <c r="D5" s="36"/>
      <c r="E5" s="36"/>
      <c r="F5" s="36"/>
    </row>
    <row r="6" spans="2:10" ht="21.75" customHeight="1" x14ac:dyDescent="0.2">
      <c r="B6" s="11" t="s">
        <v>0</v>
      </c>
      <c r="C6" s="5"/>
      <c r="D6" s="5"/>
      <c r="E6" s="5"/>
    </row>
    <row r="7" spans="2:10" ht="27" customHeight="1" x14ac:dyDescent="0.2">
      <c r="B7" s="5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2">
      <c r="B8" s="5"/>
      <c r="C8" s="5"/>
      <c r="D8" s="5"/>
      <c r="E8" s="21" t="s">
        <v>173</v>
      </c>
      <c r="F8" s="17" t="s">
        <v>174</v>
      </c>
      <c r="G8" s="17">
        <v>220753</v>
      </c>
      <c r="H8" s="32">
        <v>5.0999999999999997E-2</v>
      </c>
      <c r="I8" s="17">
        <v>234816</v>
      </c>
      <c r="J8" s="32">
        <v>5.0999999999999997E-2</v>
      </c>
    </row>
    <row r="9" spans="2:10" ht="27" customHeight="1" x14ac:dyDescent="0.2">
      <c r="B9" s="5"/>
      <c r="C9" s="5"/>
      <c r="D9" s="5"/>
      <c r="E9" s="21" t="s">
        <v>175</v>
      </c>
      <c r="F9" s="17" t="s">
        <v>176</v>
      </c>
      <c r="G9" s="17">
        <v>72476</v>
      </c>
      <c r="H9" s="32">
        <v>1.7000000000000001E-2</v>
      </c>
      <c r="I9" s="17">
        <v>79266</v>
      </c>
      <c r="J9" s="32">
        <v>1.7000000000000001E-2</v>
      </c>
    </row>
    <row r="10" spans="2:10" ht="27" customHeight="1" x14ac:dyDescent="0.2">
      <c r="B10" s="5"/>
      <c r="C10" s="5"/>
      <c r="D10" s="5"/>
      <c r="E10" s="21" t="s">
        <v>177</v>
      </c>
      <c r="F10" s="17" t="s">
        <v>178</v>
      </c>
      <c r="G10" s="17">
        <v>79052</v>
      </c>
      <c r="H10" s="32">
        <v>1.7999999999999999E-2</v>
      </c>
      <c r="I10" s="17">
        <v>87837</v>
      </c>
      <c r="J10" s="32">
        <v>1.9E-2</v>
      </c>
    </row>
    <row r="11" spans="2:10" ht="27" customHeight="1" x14ac:dyDescent="0.2">
      <c r="B11" s="5"/>
      <c r="C11" s="5"/>
      <c r="D11" s="5"/>
      <c r="E11" s="21" t="s">
        <v>179</v>
      </c>
      <c r="F11" s="17" t="s">
        <v>180</v>
      </c>
      <c r="G11" s="17">
        <v>62800</v>
      </c>
      <c r="H11" s="32">
        <v>1.4E-2</v>
      </c>
      <c r="I11" s="17">
        <v>70745</v>
      </c>
      <c r="J11" s="32">
        <v>1.4999999999999999E-2</v>
      </c>
    </row>
    <row r="12" spans="2:10" ht="27" customHeight="1" x14ac:dyDescent="0.2">
      <c r="B12" s="5"/>
      <c r="C12" s="5"/>
      <c r="D12" s="5"/>
      <c r="E12" s="21" t="s">
        <v>181</v>
      </c>
      <c r="F12" s="17" t="s">
        <v>182</v>
      </c>
      <c r="G12" s="17">
        <v>136870</v>
      </c>
      <c r="H12" s="32">
        <v>3.1E-2</v>
      </c>
      <c r="I12" s="17">
        <v>149220</v>
      </c>
      <c r="J12" s="32">
        <v>3.3000000000000002E-2</v>
      </c>
    </row>
    <row r="13" spans="2:10" ht="27" customHeight="1" x14ac:dyDescent="0.2">
      <c r="B13" s="5"/>
      <c r="C13" s="5"/>
      <c r="D13" s="5"/>
      <c r="E13" s="21" t="s">
        <v>183</v>
      </c>
      <c r="F13" s="17" t="s">
        <v>184</v>
      </c>
      <c r="G13" s="17">
        <v>216338</v>
      </c>
      <c r="H13" s="32">
        <v>0.05</v>
      </c>
      <c r="I13" s="17">
        <v>230525</v>
      </c>
      <c r="J13" s="32">
        <v>0.05</v>
      </c>
    </row>
    <row r="14" spans="2:10" ht="27" customHeight="1" x14ac:dyDescent="0.2">
      <c r="B14" s="5"/>
      <c r="C14" s="5"/>
      <c r="D14" s="5"/>
      <c r="E14" s="21" t="s">
        <v>185</v>
      </c>
      <c r="F14" s="17" t="s">
        <v>186</v>
      </c>
      <c r="G14" s="17">
        <v>183461</v>
      </c>
      <c r="H14" s="32">
        <v>4.2000000000000003E-2</v>
      </c>
      <c r="I14" s="17">
        <v>205078</v>
      </c>
      <c r="J14" s="32">
        <v>4.4999999999999998E-2</v>
      </c>
    </row>
    <row r="15" spans="2:10" ht="27" customHeight="1" x14ac:dyDescent="0.2">
      <c r="B15" s="5"/>
      <c r="C15" s="5"/>
      <c r="D15" s="5"/>
      <c r="E15" s="21" t="s">
        <v>187</v>
      </c>
      <c r="F15" s="17" t="s">
        <v>188</v>
      </c>
      <c r="G15" s="17">
        <v>181637</v>
      </c>
      <c r="H15" s="32">
        <v>4.2000000000000003E-2</v>
      </c>
      <c r="I15" s="17">
        <v>168784</v>
      </c>
      <c r="J15" s="32">
        <v>3.6999999999999998E-2</v>
      </c>
    </row>
    <row r="16" spans="2:10" ht="27" customHeight="1" x14ac:dyDescent="0.2">
      <c r="B16" s="5"/>
      <c r="C16" s="5"/>
      <c r="D16" s="5"/>
      <c r="E16" s="21" t="s">
        <v>189</v>
      </c>
      <c r="F16" s="17" t="s">
        <v>190</v>
      </c>
      <c r="G16" s="17">
        <v>763231</v>
      </c>
      <c r="H16" s="32">
        <v>0.17499999999999999</v>
      </c>
      <c r="I16" s="17">
        <v>791177</v>
      </c>
      <c r="J16" s="32">
        <v>0.17299999999999999</v>
      </c>
    </row>
    <row r="17" spans="2:10" ht="27" customHeight="1" x14ac:dyDescent="0.2">
      <c r="B17" s="5"/>
      <c r="C17" s="5"/>
      <c r="D17" s="5"/>
      <c r="E17" s="21" t="s">
        <v>191</v>
      </c>
      <c r="F17" s="17" t="s">
        <v>192</v>
      </c>
      <c r="G17" s="17">
        <v>162392</v>
      </c>
      <c r="H17" s="32">
        <v>3.6999999999999998E-2</v>
      </c>
      <c r="I17" s="17">
        <v>173745</v>
      </c>
      <c r="J17" s="32">
        <v>3.7999999999999999E-2</v>
      </c>
    </row>
    <row r="18" spans="2:10" ht="27" customHeight="1" x14ac:dyDescent="0.2">
      <c r="B18" s="5"/>
      <c r="C18" s="5"/>
      <c r="D18" s="5"/>
      <c r="E18" s="21" t="s">
        <v>193</v>
      </c>
      <c r="F18" s="17" t="s">
        <v>194</v>
      </c>
      <c r="G18" s="17">
        <v>181906</v>
      </c>
      <c r="H18" s="32">
        <v>4.2000000000000003E-2</v>
      </c>
      <c r="I18" s="17">
        <v>210711</v>
      </c>
      <c r="J18" s="32">
        <v>4.5999999999999999E-2</v>
      </c>
    </row>
    <row r="19" spans="2:10" ht="27" customHeight="1" x14ac:dyDescent="0.2">
      <c r="B19" s="5"/>
      <c r="C19" s="5"/>
      <c r="D19" s="5"/>
      <c r="E19" s="21" t="s">
        <v>195</v>
      </c>
      <c r="F19" s="17" t="s">
        <v>196</v>
      </c>
      <c r="G19" s="17">
        <v>211465</v>
      </c>
      <c r="H19" s="32">
        <v>4.9000000000000002E-2</v>
      </c>
      <c r="I19" s="17">
        <v>217531</v>
      </c>
      <c r="J19" s="32">
        <v>4.8000000000000001E-2</v>
      </c>
    </row>
    <row r="20" spans="2:10" ht="27" customHeight="1" x14ac:dyDescent="0.2">
      <c r="B20" s="5"/>
      <c r="C20" s="5"/>
      <c r="D20" s="5"/>
      <c r="E20" s="21" t="s">
        <v>197</v>
      </c>
      <c r="F20" s="17" t="s">
        <v>198</v>
      </c>
      <c r="G20" s="17">
        <v>461258</v>
      </c>
      <c r="H20" s="32">
        <v>0.106</v>
      </c>
      <c r="I20" s="17">
        <v>439988</v>
      </c>
      <c r="J20" s="32">
        <v>9.6000000000000002E-2</v>
      </c>
    </row>
    <row r="21" spans="2:10" ht="27" customHeight="1" x14ac:dyDescent="0.2">
      <c r="B21" s="5"/>
      <c r="C21" s="5"/>
      <c r="D21" s="5"/>
      <c r="E21" s="21" t="s">
        <v>199</v>
      </c>
      <c r="F21" s="17" t="s">
        <v>200</v>
      </c>
      <c r="G21" s="17">
        <v>68940</v>
      </c>
      <c r="H21" s="32">
        <v>1.6E-2</v>
      </c>
      <c r="I21" s="17">
        <v>73135</v>
      </c>
      <c r="J21" s="32">
        <v>1.6E-2</v>
      </c>
    </row>
    <row r="22" spans="2:10" ht="27" customHeight="1" x14ac:dyDescent="0.2">
      <c r="B22" s="5"/>
      <c r="C22" s="5"/>
      <c r="D22" s="5"/>
      <c r="E22" s="21" t="s">
        <v>201</v>
      </c>
      <c r="F22" s="17" t="s">
        <v>202</v>
      </c>
      <c r="G22" s="17">
        <v>70616</v>
      </c>
      <c r="H22" s="32">
        <v>1.6E-2</v>
      </c>
      <c r="I22" s="17">
        <v>75238</v>
      </c>
      <c r="J22" s="32">
        <v>1.6E-2</v>
      </c>
    </row>
    <row r="23" spans="2:10" ht="27" customHeight="1" x14ac:dyDescent="0.2">
      <c r="B23" s="5"/>
      <c r="C23" s="5"/>
      <c r="D23" s="5"/>
      <c r="E23" s="21" t="s">
        <v>203</v>
      </c>
      <c r="F23" s="17" t="s">
        <v>204</v>
      </c>
      <c r="G23" s="17">
        <v>47270</v>
      </c>
      <c r="H23" s="32">
        <v>1.0999999999999999E-2</v>
      </c>
      <c r="I23" s="17">
        <v>49734</v>
      </c>
      <c r="J23" s="32">
        <v>1.0999999999999999E-2</v>
      </c>
    </row>
    <row r="24" spans="2:10" ht="27" customHeight="1" x14ac:dyDescent="0.2">
      <c r="B24" s="5"/>
      <c r="C24" s="5"/>
      <c r="D24" s="5"/>
      <c r="E24" s="21" t="s">
        <v>205</v>
      </c>
      <c r="F24" s="17" t="s">
        <v>206</v>
      </c>
      <c r="G24" s="17">
        <v>711614</v>
      </c>
      <c r="H24" s="32">
        <v>0.16400000000000001</v>
      </c>
      <c r="I24" s="17">
        <v>767483</v>
      </c>
      <c r="J24" s="32">
        <v>0.16800000000000001</v>
      </c>
    </row>
    <row r="25" spans="2:10" ht="27" customHeight="1" x14ac:dyDescent="0.2">
      <c r="B25" s="5"/>
      <c r="C25" s="5"/>
      <c r="D25" s="5"/>
      <c r="E25" s="21" t="s">
        <v>207</v>
      </c>
      <c r="F25" s="17" t="s">
        <v>208</v>
      </c>
      <c r="G25" s="17">
        <v>158119</v>
      </c>
      <c r="H25" s="32">
        <v>3.5999999999999997E-2</v>
      </c>
      <c r="I25" s="17">
        <v>173456</v>
      </c>
      <c r="J25" s="32">
        <v>3.7999999999999999E-2</v>
      </c>
    </row>
    <row r="26" spans="2:10" ht="27" customHeight="1" x14ac:dyDescent="0.2">
      <c r="B26" s="5"/>
      <c r="C26" s="5"/>
      <c r="D26" s="5"/>
      <c r="E26" s="21" t="s">
        <v>209</v>
      </c>
      <c r="F26" s="17" t="s">
        <v>210</v>
      </c>
      <c r="G26" s="17">
        <v>47434</v>
      </c>
      <c r="H26" s="32">
        <v>1.0999999999999999E-2</v>
      </c>
      <c r="I26" s="17">
        <v>52066</v>
      </c>
      <c r="J26" s="32">
        <v>1.0999999999999999E-2</v>
      </c>
    </row>
    <row r="27" spans="2:10" ht="27" customHeight="1" x14ac:dyDescent="0.2">
      <c r="B27" s="5"/>
      <c r="C27" s="5"/>
      <c r="D27" s="5"/>
      <c r="E27" s="21" t="s">
        <v>211</v>
      </c>
      <c r="F27" s="17" t="s">
        <v>212</v>
      </c>
      <c r="G27" s="17">
        <v>20677</v>
      </c>
      <c r="H27" s="32">
        <v>5.0000000000000001E-3</v>
      </c>
      <c r="I27" s="17">
        <v>19241</v>
      </c>
      <c r="J27" s="32">
        <v>4.0000000000000001E-3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55502</v>
      </c>
      <c r="H28" s="32">
        <v>1.2999999999999999E-2</v>
      </c>
      <c r="I28" s="17">
        <v>57573</v>
      </c>
      <c r="J28" s="32">
        <v>1.2999999999999999E-2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54692</v>
      </c>
      <c r="H29" s="32">
        <v>1.2999999999999999E-2</v>
      </c>
      <c r="I29" s="17">
        <v>57238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105282</v>
      </c>
      <c r="H30" s="32">
        <v>2.4E-2</v>
      </c>
      <c r="I30" s="17">
        <v>104056</v>
      </c>
      <c r="J30" s="32">
        <v>2.3E-2</v>
      </c>
    </row>
    <row r="31" spans="2:10" ht="27" customHeight="1" x14ac:dyDescent="0.2">
      <c r="E31" s="21" t="s">
        <v>219</v>
      </c>
      <c r="F31" s="17" t="s">
        <v>220</v>
      </c>
      <c r="G31" s="17">
        <v>76454</v>
      </c>
      <c r="H31" s="32">
        <v>1.7999999999999999E-2</v>
      </c>
      <c r="I31" s="17">
        <v>79656</v>
      </c>
      <c r="J31" s="32">
        <v>1.7000000000000001E-2</v>
      </c>
    </row>
    <row r="32" spans="2:10" ht="33" customHeight="1" x14ac:dyDescent="0.2">
      <c r="E32" s="22" t="s">
        <v>221</v>
      </c>
      <c r="F32" s="19" t="s">
        <v>222</v>
      </c>
      <c r="G32" s="19">
        <v>4350239</v>
      </c>
      <c r="H32" s="20">
        <v>0.998</v>
      </c>
      <c r="I32" s="19">
        <v>4568299</v>
      </c>
      <c r="J32" s="20">
        <v>0.999</v>
      </c>
    </row>
    <row r="34" spans="5:5" ht="14.25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37" priority="2" stopIfTrue="1" operator="containsText" text="isflsh">
      <formula>NOT(ISERROR(SEARCH("isflsh",F7)))</formula>
    </cfRule>
  </conditionalFormatting>
  <conditionalFormatting sqref="E7">
    <cfRule type="containsText" dxfId="3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25" orientation="landscape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topLeftCell="B4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" customWidth="1"/>
    <col min="2" max="2" width="15.7109375" customWidth="1"/>
    <col min="3" max="3" width="103" customWidth="1"/>
    <col min="4" max="5" width="7.140625" customWidth="1"/>
    <col min="6" max="6" width="38.28515625" customWidth="1"/>
    <col min="7" max="10" width="15.7109375" customWidth="1"/>
  </cols>
  <sheetData>
    <row r="1" spans="2:10" ht="60" customHeight="1" x14ac:dyDescent="0.2"/>
    <row r="2" spans="2:10" ht="21" customHeight="1" x14ac:dyDescent="0.2"/>
    <row r="3" spans="2:10" ht="22.5" customHeight="1" x14ac:dyDescent="0.25">
      <c r="C3" s="35" t="s">
        <v>103</v>
      </c>
      <c r="D3" s="35"/>
      <c r="E3" s="35"/>
      <c r="F3" s="35"/>
    </row>
    <row r="4" spans="2:10" ht="22.5" customHeight="1" x14ac:dyDescent="0.25">
      <c r="C4" s="35" t="s">
        <v>77</v>
      </c>
      <c r="D4" s="35"/>
      <c r="E4" s="35"/>
      <c r="F4" s="35"/>
    </row>
    <row r="5" spans="2:10" ht="22.5" customHeight="1" x14ac:dyDescent="0.25">
      <c r="C5" s="36" t="s">
        <v>1</v>
      </c>
      <c r="D5" s="36"/>
      <c r="E5" s="36"/>
      <c r="F5" s="36"/>
    </row>
    <row r="6" spans="2:10" ht="21.75" customHeight="1" x14ac:dyDescent="0.2">
      <c r="B6" s="11" t="s">
        <v>0</v>
      </c>
      <c r="C6" s="5"/>
      <c r="D6" s="5"/>
      <c r="E6" s="5"/>
    </row>
    <row r="7" spans="2:10" ht="27" customHeight="1" x14ac:dyDescent="0.2">
      <c r="B7" s="5"/>
      <c r="C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2">
      <c r="B8" s="5"/>
      <c r="C8" s="5"/>
      <c r="E8" s="21" t="s">
        <v>173</v>
      </c>
      <c r="F8" s="17" t="s">
        <v>174</v>
      </c>
      <c r="G8" s="17">
        <v>118705</v>
      </c>
      <c r="H8" s="32">
        <v>7.0000000000000007E-2</v>
      </c>
      <c r="I8" s="17">
        <v>129142</v>
      </c>
      <c r="J8" s="32">
        <v>7.2999999999999995E-2</v>
      </c>
    </row>
    <row r="9" spans="2:10" ht="27" customHeight="1" x14ac:dyDescent="0.2">
      <c r="B9" s="5"/>
      <c r="C9" s="5"/>
      <c r="E9" s="21" t="s">
        <v>175</v>
      </c>
      <c r="F9" s="17" t="s">
        <v>176</v>
      </c>
      <c r="G9" s="17">
        <v>6869</v>
      </c>
      <c r="H9" s="32">
        <v>4.0000000000000001E-3</v>
      </c>
      <c r="I9" s="17">
        <v>7085</v>
      </c>
      <c r="J9" s="32">
        <v>4.0000000000000001E-3</v>
      </c>
    </row>
    <row r="10" spans="2:10" ht="27" customHeight="1" x14ac:dyDescent="0.2">
      <c r="B10" s="5"/>
      <c r="C10" s="5"/>
      <c r="E10" s="21" t="s">
        <v>177</v>
      </c>
      <c r="F10" s="17" t="s">
        <v>178</v>
      </c>
      <c r="G10" s="17">
        <v>18469</v>
      </c>
      <c r="H10" s="32">
        <v>1.0999999999999999E-2</v>
      </c>
      <c r="I10" s="17">
        <v>22077</v>
      </c>
      <c r="J10" s="32">
        <v>1.2999999999999999E-2</v>
      </c>
    </row>
    <row r="11" spans="2:10" ht="27" customHeight="1" x14ac:dyDescent="0.2">
      <c r="B11" s="5"/>
      <c r="C11" s="5"/>
      <c r="E11" s="21" t="s">
        <v>179</v>
      </c>
      <c r="F11" s="17" t="s">
        <v>180</v>
      </c>
      <c r="G11" s="17">
        <v>10994</v>
      </c>
      <c r="H11" s="32">
        <v>6.0000000000000001E-3</v>
      </c>
      <c r="I11" s="17">
        <v>11056</v>
      </c>
      <c r="J11" s="32">
        <v>6.0000000000000001E-3</v>
      </c>
    </row>
    <row r="12" spans="2:10" ht="27" customHeight="1" x14ac:dyDescent="0.2">
      <c r="B12" s="5"/>
      <c r="C12" s="5"/>
      <c r="E12" s="21" t="s">
        <v>181</v>
      </c>
      <c r="F12" s="17" t="s">
        <v>182</v>
      </c>
      <c r="G12" s="17">
        <v>19734</v>
      </c>
      <c r="H12" s="32">
        <v>1.2E-2</v>
      </c>
      <c r="I12" s="17">
        <v>20360</v>
      </c>
      <c r="J12" s="32">
        <v>1.2E-2</v>
      </c>
    </row>
    <row r="13" spans="2:10" ht="27" customHeight="1" x14ac:dyDescent="0.2">
      <c r="B13" s="5"/>
      <c r="C13" s="5"/>
      <c r="E13" s="21" t="s">
        <v>183</v>
      </c>
      <c r="F13" s="17" t="s">
        <v>184</v>
      </c>
      <c r="G13" s="17">
        <v>27825</v>
      </c>
      <c r="H13" s="32">
        <v>1.6E-2</v>
      </c>
      <c r="I13" s="17">
        <v>28453</v>
      </c>
      <c r="J13" s="32">
        <v>1.6E-2</v>
      </c>
    </row>
    <row r="14" spans="2:10" ht="27" customHeight="1" x14ac:dyDescent="0.2">
      <c r="B14" s="5"/>
      <c r="C14" s="5"/>
      <c r="E14" s="21" t="s">
        <v>185</v>
      </c>
      <c r="F14" s="17" t="s">
        <v>186</v>
      </c>
      <c r="G14" s="17">
        <v>32034</v>
      </c>
      <c r="H14" s="32">
        <v>1.9E-2</v>
      </c>
      <c r="I14" s="17">
        <v>32789</v>
      </c>
      <c r="J14" s="32">
        <v>1.9E-2</v>
      </c>
    </row>
    <row r="15" spans="2:10" ht="27" customHeight="1" x14ac:dyDescent="0.2">
      <c r="B15" s="5"/>
      <c r="C15" s="5"/>
      <c r="E15" s="21" t="s">
        <v>187</v>
      </c>
      <c r="F15" s="17" t="s">
        <v>188</v>
      </c>
      <c r="G15" s="17">
        <v>38968</v>
      </c>
      <c r="H15" s="32">
        <v>2.3E-2</v>
      </c>
      <c r="I15" s="17">
        <v>38885</v>
      </c>
      <c r="J15" s="32">
        <v>2.1999999999999999E-2</v>
      </c>
    </row>
    <row r="16" spans="2:10" ht="27" customHeight="1" x14ac:dyDescent="0.2">
      <c r="B16" s="5"/>
      <c r="C16" s="5"/>
      <c r="E16" s="21" t="s">
        <v>189</v>
      </c>
      <c r="F16" s="17" t="s">
        <v>190</v>
      </c>
      <c r="G16" s="17">
        <v>465971</v>
      </c>
      <c r="H16" s="32">
        <v>0.27500000000000002</v>
      </c>
      <c r="I16" s="17">
        <v>476930</v>
      </c>
      <c r="J16" s="32">
        <v>0.27100000000000002</v>
      </c>
    </row>
    <row r="17" spans="2:10" ht="27" customHeight="1" x14ac:dyDescent="0.2">
      <c r="B17" s="5"/>
      <c r="C17" s="5"/>
      <c r="E17" s="21" t="s">
        <v>191</v>
      </c>
      <c r="F17" s="17" t="s">
        <v>192</v>
      </c>
      <c r="G17" s="17">
        <v>37978</v>
      </c>
      <c r="H17" s="32">
        <v>2.1999999999999999E-2</v>
      </c>
      <c r="I17" s="17">
        <v>39764</v>
      </c>
      <c r="J17" s="32">
        <v>2.3E-2</v>
      </c>
    </row>
    <row r="18" spans="2:10" ht="27" customHeight="1" x14ac:dyDescent="0.2">
      <c r="B18" s="5"/>
      <c r="C18" s="5"/>
      <c r="E18" s="21" t="s">
        <v>193</v>
      </c>
      <c r="F18" s="17" t="s">
        <v>194</v>
      </c>
      <c r="G18" s="17">
        <v>38391</v>
      </c>
      <c r="H18" s="32">
        <v>2.3E-2</v>
      </c>
      <c r="I18" s="17">
        <v>38956</v>
      </c>
      <c r="J18" s="32">
        <v>2.1999999999999999E-2</v>
      </c>
    </row>
    <row r="19" spans="2:10" ht="27" customHeight="1" x14ac:dyDescent="0.2">
      <c r="B19" s="5"/>
      <c r="C19" s="5"/>
      <c r="E19" s="21" t="s">
        <v>195</v>
      </c>
      <c r="F19" s="17" t="s">
        <v>196</v>
      </c>
      <c r="G19" s="17">
        <v>29896</v>
      </c>
      <c r="H19" s="32">
        <v>1.7999999999999999E-2</v>
      </c>
      <c r="I19" s="17">
        <v>30296</v>
      </c>
      <c r="J19" s="32">
        <v>1.7000000000000001E-2</v>
      </c>
    </row>
    <row r="20" spans="2:10" ht="27" customHeight="1" x14ac:dyDescent="0.2">
      <c r="B20" s="5"/>
      <c r="C20" s="5"/>
      <c r="E20" s="21" t="s">
        <v>197</v>
      </c>
      <c r="F20" s="17" t="s">
        <v>198</v>
      </c>
      <c r="G20" s="17">
        <v>78412</v>
      </c>
      <c r="H20" s="32">
        <v>4.5999999999999999E-2</v>
      </c>
      <c r="I20" s="17">
        <v>80915</v>
      </c>
      <c r="J20" s="32">
        <v>4.5999999999999999E-2</v>
      </c>
    </row>
    <row r="21" spans="2:10" ht="27" customHeight="1" x14ac:dyDescent="0.2">
      <c r="B21" s="5"/>
      <c r="C21" s="5"/>
      <c r="E21" s="21" t="s">
        <v>199</v>
      </c>
      <c r="F21" s="17" t="s">
        <v>200</v>
      </c>
      <c r="G21" s="17">
        <v>15031</v>
      </c>
      <c r="H21" s="32">
        <v>8.9999999999999993E-3</v>
      </c>
      <c r="I21" s="17">
        <v>15841</v>
      </c>
      <c r="J21" s="32">
        <v>8.9999999999999993E-3</v>
      </c>
    </row>
    <row r="22" spans="2:10" ht="27" customHeight="1" x14ac:dyDescent="0.2">
      <c r="B22" s="5"/>
      <c r="C22" s="5"/>
      <c r="E22" s="21" t="s">
        <v>201</v>
      </c>
      <c r="F22" s="17" t="s">
        <v>202</v>
      </c>
      <c r="G22" s="17">
        <v>13670</v>
      </c>
      <c r="H22" s="32">
        <v>8.0000000000000002E-3</v>
      </c>
      <c r="I22" s="17">
        <v>13663</v>
      </c>
      <c r="J22" s="32">
        <v>8.0000000000000002E-3</v>
      </c>
    </row>
    <row r="23" spans="2:10" ht="27" customHeight="1" x14ac:dyDescent="0.2">
      <c r="B23" s="5"/>
      <c r="C23" s="5"/>
      <c r="E23" s="21" t="s">
        <v>203</v>
      </c>
      <c r="F23" s="17" t="s">
        <v>204</v>
      </c>
      <c r="G23" s="17">
        <v>11459</v>
      </c>
      <c r="H23" s="32">
        <v>7.0000000000000001E-3</v>
      </c>
      <c r="I23" s="17">
        <v>11419</v>
      </c>
      <c r="J23" s="32">
        <v>6.0000000000000001E-3</v>
      </c>
    </row>
    <row r="24" spans="2:10" ht="27" customHeight="1" x14ac:dyDescent="0.2">
      <c r="B24" s="5"/>
      <c r="C24" s="5"/>
      <c r="E24" s="21" t="s">
        <v>205</v>
      </c>
      <c r="F24" s="17" t="s">
        <v>206</v>
      </c>
      <c r="G24" s="17">
        <v>589749</v>
      </c>
      <c r="H24" s="32">
        <v>0.34899999999999998</v>
      </c>
      <c r="I24" s="17">
        <v>616296</v>
      </c>
      <c r="J24" s="32">
        <v>0.35</v>
      </c>
    </row>
    <row r="25" spans="2:10" ht="27" customHeight="1" x14ac:dyDescent="0.2">
      <c r="B25" s="5"/>
      <c r="C25" s="5"/>
      <c r="E25" s="21" t="s">
        <v>207</v>
      </c>
      <c r="F25" s="17" t="s">
        <v>208</v>
      </c>
      <c r="G25" s="17">
        <v>61603</v>
      </c>
      <c r="H25" s="32">
        <v>3.5999999999999997E-2</v>
      </c>
      <c r="I25" s="17">
        <v>68790</v>
      </c>
      <c r="J25" s="32">
        <v>3.9E-2</v>
      </c>
    </row>
    <row r="26" spans="2:10" ht="27" customHeight="1" x14ac:dyDescent="0.2">
      <c r="B26" s="5"/>
      <c r="C26" s="5"/>
      <c r="E26" s="21" t="s">
        <v>209</v>
      </c>
      <c r="F26" s="17" t="s">
        <v>210</v>
      </c>
      <c r="G26" s="17">
        <v>6647</v>
      </c>
      <c r="H26" s="32">
        <v>4.0000000000000001E-3</v>
      </c>
      <c r="I26" s="17">
        <v>6662</v>
      </c>
      <c r="J26" s="32">
        <v>4.0000000000000001E-3</v>
      </c>
    </row>
    <row r="27" spans="2:10" ht="27" customHeight="1" x14ac:dyDescent="0.2">
      <c r="B27" s="5"/>
      <c r="C27" s="5"/>
      <c r="E27" s="21" t="s">
        <v>211</v>
      </c>
      <c r="F27" s="17" t="s">
        <v>212</v>
      </c>
      <c r="G27" s="17">
        <v>4008</v>
      </c>
      <c r="H27" s="32">
        <v>2E-3</v>
      </c>
      <c r="I27" s="17">
        <v>4195</v>
      </c>
      <c r="J27" s="32">
        <v>2E-3</v>
      </c>
    </row>
    <row r="28" spans="2:10" ht="27" customHeight="1" x14ac:dyDescent="0.2">
      <c r="E28" s="21" t="s">
        <v>213</v>
      </c>
      <c r="F28" s="17" t="s">
        <v>214</v>
      </c>
      <c r="G28" s="17">
        <v>6008</v>
      </c>
      <c r="H28" s="32">
        <v>4.0000000000000001E-3</v>
      </c>
      <c r="I28" s="17">
        <v>6103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8533</v>
      </c>
      <c r="H29" s="32">
        <v>5.0000000000000001E-3</v>
      </c>
      <c r="I29" s="17">
        <v>8472</v>
      </c>
      <c r="J29" s="32">
        <v>5.0000000000000001E-3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31542</v>
      </c>
      <c r="H30" s="32">
        <v>1.9E-2</v>
      </c>
      <c r="I30" s="17">
        <v>31648</v>
      </c>
      <c r="J30" s="32">
        <v>1.7999999999999999E-2</v>
      </c>
    </row>
    <row r="31" spans="2:10" ht="27" customHeight="1" x14ac:dyDescent="0.2">
      <c r="E31" s="21" t="s">
        <v>219</v>
      </c>
      <c r="F31" s="17" t="s">
        <v>220</v>
      </c>
      <c r="G31" s="17">
        <v>18971</v>
      </c>
      <c r="H31" s="32">
        <v>1.0999999999999999E-2</v>
      </c>
      <c r="I31" s="17">
        <v>18849</v>
      </c>
      <c r="J31" s="32">
        <v>1.0999999999999999E-2</v>
      </c>
    </row>
    <row r="32" spans="2:10" ht="24" customHeight="1" x14ac:dyDescent="0.2">
      <c r="E32" s="22" t="s">
        <v>221</v>
      </c>
      <c r="F32" s="19" t="s">
        <v>222</v>
      </c>
      <c r="G32" s="19">
        <v>1691467</v>
      </c>
      <c r="H32" s="20">
        <v>0.999</v>
      </c>
      <c r="I32" s="19">
        <v>1758646</v>
      </c>
      <c r="J32" s="20">
        <v>1.0009999999999999</v>
      </c>
    </row>
    <row r="33" spans="5:5" ht="15.75" customHeight="1" x14ac:dyDescent="0.2"/>
    <row r="34" spans="5:5" ht="14.25" customHeight="1" x14ac:dyDescent="0.3">
      <c r="E34" s="12" t="s">
        <v>5</v>
      </c>
    </row>
  </sheetData>
  <mergeCells count="3">
    <mergeCell ref="C3:F3"/>
    <mergeCell ref="C4:F4"/>
    <mergeCell ref="C5:F5"/>
  </mergeCells>
  <conditionalFormatting sqref="F7:J7">
    <cfRule type="containsText" dxfId="35" priority="2" stopIfTrue="1" operator="containsText" text="isflsh">
      <formula>NOT(ISERROR(SEARCH("isflsh",F7)))</formula>
    </cfRule>
  </conditionalFormatting>
  <conditionalFormatting sqref="E7">
    <cfRule type="containsText" dxfId="3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25" orientation="landscape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67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7.7109375" customWidth="1"/>
    <col min="2" max="2" width="15.85546875" customWidth="1"/>
    <col min="3" max="3" width="87.140625" customWidth="1"/>
    <col min="4" max="4" width="7" customWidth="1"/>
    <col min="5" max="5" width="7.140625" customWidth="1"/>
    <col min="6" max="6" width="38.28515625" customWidth="1"/>
    <col min="7" max="10" width="15.7109375" customWidth="1"/>
  </cols>
  <sheetData>
    <row r="1" spans="2:10" ht="70.5" customHeight="1" x14ac:dyDescent="0.25">
      <c r="D1" s="29"/>
      <c r="E1" s="29"/>
    </row>
    <row r="2" spans="2:10" ht="24" customHeight="1" x14ac:dyDescent="0.25">
      <c r="C2" s="35" t="s">
        <v>122</v>
      </c>
      <c r="D2" s="35"/>
      <c r="E2" s="35"/>
      <c r="F2" s="35"/>
    </row>
    <row r="3" spans="2:10" ht="22.5" customHeight="1" x14ac:dyDescent="0.25">
      <c r="C3" s="35" t="s">
        <v>25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7" customHeight="1" x14ac:dyDescent="0.2">
      <c r="B6" s="11" t="s">
        <v>0</v>
      </c>
      <c r="D6" s="5"/>
    </row>
    <row r="7" spans="2:10" ht="27" customHeight="1" x14ac:dyDescent="0.3">
      <c r="C7" s="23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C8" s="23"/>
      <c r="D8" s="5"/>
      <c r="E8" s="21" t="s">
        <v>173</v>
      </c>
      <c r="F8" s="17" t="s">
        <v>174</v>
      </c>
      <c r="G8" s="17">
        <v>10775</v>
      </c>
      <c r="H8" s="32">
        <v>3.5999999999999997E-2</v>
      </c>
      <c r="I8" s="17">
        <v>10758</v>
      </c>
      <c r="J8" s="32">
        <v>3.5999999999999997E-2</v>
      </c>
    </row>
    <row r="9" spans="2:10" ht="27" customHeight="1" x14ac:dyDescent="0.3">
      <c r="C9" s="23"/>
      <c r="D9" s="5"/>
      <c r="E9" s="21" t="s">
        <v>175</v>
      </c>
      <c r="F9" s="17" t="s">
        <v>176</v>
      </c>
      <c r="G9" s="17">
        <v>5990</v>
      </c>
      <c r="H9" s="32">
        <v>0.02</v>
      </c>
      <c r="I9" s="17">
        <v>5980</v>
      </c>
      <c r="J9" s="32">
        <v>0.02</v>
      </c>
    </row>
    <row r="10" spans="2:10" ht="27" customHeight="1" x14ac:dyDescent="0.3">
      <c r="C10" s="23"/>
      <c r="D10" s="5"/>
      <c r="E10" s="21" t="s">
        <v>177</v>
      </c>
      <c r="F10" s="17" t="s">
        <v>178</v>
      </c>
      <c r="G10" s="17">
        <v>5261</v>
      </c>
      <c r="H10" s="32">
        <v>1.7000000000000001E-2</v>
      </c>
      <c r="I10" s="17">
        <v>5252</v>
      </c>
      <c r="J10" s="32">
        <v>1.7000000000000001E-2</v>
      </c>
    </row>
    <row r="11" spans="2:10" ht="27" customHeight="1" x14ac:dyDescent="0.3">
      <c r="C11" s="23"/>
      <c r="D11" s="5"/>
      <c r="E11" s="21" t="s">
        <v>179</v>
      </c>
      <c r="F11" s="17" t="s">
        <v>180</v>
      </c>
      <c r="G11" s="17">
        <v>4999</v>
      </c>
      <c r="H11" s="32">
        <v>1.7000000000000001E-2</v>
      </c>
      <c r="I11" s="17">
        <v>4991</v>
      </c>
      <c r="J11" s="32">
        <v>1.7000000000000001E-2</v>
      </c>
    </row>
    <row r="12" spans="2:10" ht="27" customHeight="1" x14ac:dyDescent="0.3">
      <c r="C12" s="23"/>
      <c r="D12" s="5"/>
      <c r="E12" s="21" t="s">
        <v>181</v>
      </c>
      <c r="F12" s="17" t="s">
        <v>182</v>
      </c>
      <c r="G12" s="17">
        <v>9880</v>
      </c>
      <c r="H12" s="32">
        <v>3.3000000000000002E-2</v>
      </c>
      <c r="I12" s="17">
        <v>9864</v>
      </c>
      <c r="J12" s="32">
        <v>3.3000000000000002E-2</v>
      </c>
    </row>
    <row r="13" spans="2:10" ht="27" customHeight="1" x14ac:dyDescent="0.3">
      <c r="C13" s="23"/>
      <c r="D13" s="5"/>
      <c r="E13" s="21" t="s">
        <v>183</v>
      </c>
      <c r="F13" s="17" t="s">
        <v>184</v>
      </c>
      <c r="G13" s="17">
        <v>13215</v>
      </c>
      <c r="H13" s="32">
        <v>4.3999999999999997E-2</v>
      </c>
      <c r="I13" s="17">
        <v>13194</v>
      </c>
      <c r="J13" s="32">
        <v>4.3999999999999997E-2</v>
      </c>
    </row>
    <row r="14" spans="2:10" ht="27" customHeight="1" x14ac:dyDescent="0.3">
      <c r="C14" s="23"/>
      <c r="D14" s="5"/>
      <c r="E14" s="21" t="s">
        <v>185</v>
      </c>
      <c r="F14" s="17" t="s">
        <v>186</v>
      </c>
      <c r="G14" s="17">
        <v>14451</v>
      </c>
      <c r="H14" s="32">
        <v>4.8000000000000001E-2</v>
      </c>
      <c r="I14" s="17">
        <v>14428</v>
      </c>
      <c r="J14" s="32">
        <v>4.8000000000000001E-2</v>
      </c>
    </row>
    <row r="15" spans="2:10" ht="27" customHeight="1" x14ac:dyDescent="0.3">
      <c r="C15" s="23"/>
      <c r="D15" s="5"/>
      <c r="E15" s="21" t="s">
        <v>187</v>
      </c>
      <c r="F15" s="17" t="s">
        <v>188</v>
      </c>
      <c r="G15" s="17">
        <v>13453</v>
      </c>
      <c r="H15" s="32">
        <v>4.3999999999999997E-2</v>
      </c>
      <c r="I15" s="17">
        <v>13431</v>
      </c>
      <c r="J15" s="32">
        <v>4.3999999999999997E-2</v>
      </c>
    </row>
    <row r="16" spans="2:10" ht="27" customHeight="1" x14ac:dyDescent="0.3">
      <c r="C16" s="23"/>
      <c r="D16" s="5"/>
      <c r="E16" s="21" t="s">
        <v>189</v>
      </c>
      <c r="F16" s="17" t="s">
        <v>190</v>
      </c>
      <c r="G16" s="17">
        <v>46641</v>
      </c>
      <c r="H16" s="32">
        <v>0.154</v>
      </c>
      <c r="I16" s="17">
        <v>46567</v>
      </c>
      <c r="J16" s="32">
        <v>0.154</v>
      </c>
    </row>
    <row r="17" spans="2:10" ht="27" customHeight="1" x14ac:dyDescent="0.3">
      <c r="C17" s="23"/>
      <c r="D17" s="5"/>
      <c r="E17" s="21" t="s">
        <v>191</v>
      </c>
      <c r="F17" s="17" t="s">
        <v>192</v>
      </c>
      <c r="G17" s="17">
        <v>11686</v>
      </c>
      <c r="H17" s="32">
        <v>3.9E-2</v>
      </c>
      <c r="I17" s="17">
        <v>11667</v>
      </c>
      <c r="J17" s="32">
        <v>3.9E-2</v>
      </c>
    </row>
    <row r="18" spans="2:10" ht="27" customHeight="1" x14ac:dyDescent="0.3">
      <c r="C18" s="23"/>
      <c r="D18" s="5"/>
      <c r="E18" s="21" t="s">
        <v>193</v>
      </c>
      <c r="F18" s="17" t="s">
        <v>194</v>
      </c>
      <c r="G18" s="17">
        <v>14110</v>
      </c>
      <c r="H18" s="32">
        <v>4.7E-2</v>
      </c>
      <c r="I18" s="17">
        <v>14088</v>
      </c>
      <c r="J18" s="32">
        <v>4.7E-2</v>
      </c>
    </row>
    <row r="19" spans="2:10" ht="27" customHeight="1" x14ac:dyDescent="0.3">
      <c r="C19" s="23"/>
      <c r="D19" s="5"/>
      <c r="E19" s="21" t="s">
        <v>195</v>
      </c>
      <c r="F19" s="17" t="s">
        <v>196</v>
      </c>
      <c r="G19" s="17">
        <v>12740</v>
      </c>
      <c r="H19" s="32">
        <v>4.2000000000000003E-2</v>
      </c>
      <c r="I19" s="17">
        <v>12720</v>
      </c>
      <c r="J19" s="32">
        <v>4.2000000000000003E-2</v>
      </c>
    </row>
    <row r="20" spans="2:10" ht="27" customHeight="1" x14ac:dyDescent="0.3">
      <c r="C20" s="23"/>
      <c r="D20" s="5"/>
      <c r="E20" s="21" t="s">
        <v>197</v>
      </c>
      <c r="F20" s="17" t="s">
        <v>198</v>
      </c>
      <c r="G20" s="17">
        <v>27056</v>
      </c>
      <c r="H20" s="32">
        <v>8.8999999999999996E-2</v>
      </c>
      <c r="I20" s="17">
        <v>27013</v>
      </c>
      <c r="J20" s="32">
        <v>8.8999999999999996E-2</v>
      </c>
    </row>
    <row r="21" spans="2:10" ht="27" customHeight="1" x14ac:dyDescent="0.3">
      <c r="C21" s="23"/>
      <c r="D21" s="5"/>
      <c r="E21" s="21" t="s">
        <v>199</v>
      </c>
      <c r="F21" s="17" t="s">
        <v>200</v>
      </c>
      <c r="G21" s="17">
        <v>5007</v>
      </c>
      <c r="H21" s="32">
        <v>1.7000000000000001E-2</v>
      </c>
      <c r="I21" s="17">
        <v>4999</v>
      </c>
      <c r="J21" s="32">
        <v>1.7000000000000001E-2</v>
      </c>
    </row>
    <row r="22" spans="2:10" ht="27" customHeight="1" x14ac:dyDescent="0.3">
      <c r="C22" s="23"/>
      <c r="D22" s="5"/>
      <c r="E22" s="21" t="s">
        <v>201</v>
      </c>
      <c r="F22" s="17" t="s">
        <v>202</v>
      </c>
      <c r="G22" s="17">
        <v>5451</v>
      </c>
      <c r="H22" s="32">
        <v>1.7999999999999999E-2</v>
      </c>
      <c r="I22" s="17">
        <v>5442</v>
      </c>
      <c r="J22" s="32">
        <v>1.7999999999999999E-2</v>
      </c>
    </row>
    <row r="23" spans="2:10" ht="27" customHeight="1" x14ac:dyDescent="0.3">
      <c r="C23" s="23"/>
      <c r="D23" s="5"/>
      <c r="E23" s="21" t="s">
        <v>203</v>
      </c>
      <c r="F23" s="17" t="s">
        <v>204</v>
      </c>
      <c r="G23" s="17">
        <v>3296</v>
      </c>
      <c r="H23" s="32">
        <v>1.0999999999999999E-2</v>
      </c>
      <c r="I23" s="17">
        <v>3291</v>
      </c>
      <c r="J23" s="32">
        <v>1.0999999999999999E-2</v>
      </c>
    </row>
    <row r="24" spans="2:10" ht="27" customHeight="1" x14ac:dyDescent="0.3">
      <c r="C24" s="23"/>
      <c r="D24" s="5"/>
      <c r="E24" s="21" t="s">
        <v>205</v>
      </c>
      <c r="F24" s="17" t="s">
        <v>206</v>
      </c>
      <c r="G24" s="17">
        <v>63845</v>
      </c>
      <c r="H24" s="32">
        <v>0.21099999999999999</v>
      </c>
      <c r="I24" s="17">
        <v>63750</v>
      </c>
      <c r="J24" s="32">
        <v>0.21099999999999999</v>
      </c>
    </row>
    <row r="25" spans="2:10" ht="27" customHeight="1" x14ac:dyDescent="0.3">
      <c r="C25" s="23"/>
      <c r="D25" s="5"/>
      <c r="E25" s="21" t="s">
        <v>207</v>
      </c>
      <c r="F25" s="17" t="s">
        <v>208</v>
      </c>
      <c r="G25" s="17">
        <v>11527</v>
      </c>
      <c r="H25" s="32">
        <v>3.7999999999999999E-2</v>
      </c>
      <c r="I25" s="17">
        <v>11509</v>
      </c>
      <c r="J25" s="32">
        <v>3.7999999999999999E-2</v>
      </c>
    </row>
    <row r="26" spans="2:10" ht="27" customHeight="1" x14ac:dyDescent="0.3">
      <c r="C26" s="23"/>
      <c r="D26" s="5"/>
      <c r="E26" s="21" t="s">
        <v>209</v>
      </c>
      <c r="F26" s="17" t="s">
        <v>210</v>
      </c>
      <c r="G26" s="17">
        <v>4278</v>
      </c>
      <c r="H26" s="32">
        <v>1.4E-2</v>
      </c>
      <c r="I26" s="17">
        <v>4271</v>
      </c>
      <c r="J26" s="32">
        <v>1.4E-2</v>
      </c>
    </row>
    <row r="27" spans="2:10" ht="27" customHeight="1" x14ac:dyDescent="0.3">
      <c r="B27" s="5"/>
      <c r="C27" s="28"/>
      <c r="D27" s="10"/>
      <c r="E27" s="21" t="s">
        <v>211</v>
      </c>
      <c r="F27" s="17" t="s">
        <v>212</v>
      </c>
      <c r="G27" s="17">
        <v>1070</v>
      </c>
      <c r="H27" s="32">
        <v>4.0000000000000001E-3</v>
      </c>
      <c r="I27" s="17">
        <v>1068</v>
      </c>
      <c r="J27" s="32">
        <v>4.0000000000000001E-3</v>
      </c>
    </row>
    <row r="28" spans="2:10" ht="27" customHeight="1" x14ac:dyDescent="0.3">
      <c r="C28" s="28"/>
      <c r="D28" s="10"/>
      <c r="E28" s="21" t="s">
        <v>213</v>
      </c>
      <c r="F28" s="17" t="s">
        <v>214</v>
      </c>
      <c r="G28" s="17">
        <v>3359</v>
      </c>
      <c r="H28" s="32">
        <v>1.0999999999999999E-2</v>
      </c>
      <c r="I28" s="17">
        <v>3354</v>
      </c>
      <c r="J28" s="32">
        <v>1.0999999999999999E-2</v>
      </c>
    </row>
    <row r="29" spans="2:10" ht="27" customHeight="1" x14ac:dyDescent="0.3">
      <c r="B29" s="5"/>
      <c r="C29" s="28"/>
      <c r="D29" s="10"/>
      <c r="E29" s="21" t="s">
        <v>215</v>
      </c>
      <c r="F29" s="17" t="s">
        <v>216</v>
      </c>
      <c r="G29" s="17">
        <v>3304</v>
      </c>
      <c r="H29" s="32">
        <v>1.0999999999999999E-2</v>
      </c>
      <c r="I29" s="17">
        <v>3299</v>
      </c>
      <c r="J29" s="32">
        <v>1.0999999999999999E-2</v>
      </c>
    </row>
    <row r="30" spans="2:10" ht="27" customHeight="1" x14ac:dyDescent="0.3">
      <c r="B30" s="5"/>
      <c r="C30" s="28"/>
      <c r="D30" s="10"/>
      <c r="E30" s="21" t="s">
        <v>217</v>
      </c>
      <c r="F30" s="17" t="s">
        <v>218</v>
      </c>
      <c r="G30" s="17">
        <v>7717</v>
      </c>
      <c r="H30" s="32">
        <v>2.5999999999999999E-2</v>
      </c>
      <c r="I30" s="17">
        <v>7704</v>
      </c>
      <c r="J30" s="32">
        <v>2.5999999999999999E-2</v>
      </c>
    </row>
    <row r="31" spans="2:10" ht="27" customHeight="1" x14ac:dyDescent="0.3">
      <c r="B31" s="5"/>
      <c r="C31" s="28"/>
      <c r="D31" s="10"/>
      <c r="E31" s="21" t="s">
        <v>219</v>
      </c>
      <c r="F31" s="17" t="s">
        <v>220</v>
      </c>
      <c r="G31" s="17">
        <v>3225</v>
      </c>
      <c r="H31" s="32">
        <v>1.0999999999999999E-2</v>
      </c>
      <c r="I31" s="17">
        <v>3219</v>
      </c>
      <c r="J31" s="32">
        <v>1.0999999999999999E-2</v>
      </c>
    </row>
    <row r="32" spans="2:10" ht="33" customHeight="1" x14ac:dyDescent="0.3">
      <c r="B32" s="5"/>
      <c r="C32" s="28"/>
      <c r="D32" s="10"/>
      <c r="E32" s="22" t="s">
        <v>221</v>
      </c>
      <c r="F32" s="19" t="s">
        <v>222</v>
      </c>
      <c r="G32" s="19">
        <v>302336</v>
      </c>
      <c r="H32" s="20">
        <v>1.002</v>
      </c>
      <c r="I32" s="19">
        <v>301859</v>
      </c>
      <c r="J32" s="20">
        <v>1.002</v>
      </c>
    </row>
    <row r="33" spans="2:5" ht="33" customHeight="1" x14ac:dyDescent="0.3">
      <c r="B33" s="5"/>
      <c r="C33" s="28"/>
      <c r="D33" s="10"/>
    </row>
    <row r="34" spans="2:5" ht="33" customHeight="1" x14ac:dyDescent="0.3">
      <c r="B34" s="5"/>
      <c r="C34" s="28"/>
      <c r="D34" s="10"/>
      <c r="E34" s="12" t="s">
        <v>5</v>
      </c>
    </row>
    <row r="35" spans="2:5" ht="33" customHeight="1" x14ac:dyDescent="0.3">
      <c r="B35" s="5"/>
      <c r="C35" s="28"/>
      <c r="D35" s="10"/>
      <c r="E35" s="10"/>
    </row>
    <row r="36" spans="2:5" ht="33" customHeight="1" x14ac:dyDescent="0.3">
      <c r="B36" s="5"/>
      <c r="C36" s="28"/>
      <c r="D36" s="10"/>
      <c r="E36" s="10"/>
    </row>
    <row r="37" spans="2:5" ht="33" customHeight="1" x14ac:dyDescent="0.3">
      <c r="B37" s="5"/>
      <c r="C37" s="28"/>
      <c r="D37" s="10"/>
      <c r="E37" s="10"/>
    </row>
    <row r="38" spans="2:5" ht="33" customHeight="1" x14ac:dyDescent="0.3">
      <c r="B38" s="5"/>
      <c r="C38" s="28"/>
      <c r="D38" s="10"/>
      <c r="E38" s="10"/>
    </row>
    <row r="39" spans="2:5" ht="33" customHeight="1" x14ac:dyDescent="0.3">
      <c r="B39" s="5"/>
      <c r="C39" s="28"/>
      <c r="D39" s="10"/>
      <c r="E39" s="10"/>
    </row>
    <row r="40" spans="2:5" ht="33" customHeight="1" x14ac:dyDescent="0.2"/>
    <row r="41" spans="2:5" ht="33" customHeight="1" x14ac:dyDescent="0.2"/>
    <row r="42" spans="2:5" ht="33" customHeight="1" x14ac:dyDescent="0.2"/>
    <row r="43" spans="2:5" ht="33" customHeight="1" x14ac:dyDescent="0.2"/>
    <row r="44" spans="2:5" ht="33" customHeight="1" x14ac:dyDescent="0.2"/>
    <row r="45" spans="2:5" ht="33" customHeight="1" x14ac:dyDescent="0.2"/>
    <row r="46" spans="2:5" ht="33" customHeight="1" x14ac:dyDescent="0.2"/>
    <row r="47" spans="2:5" ht="33" customHeight="1" x14ac:dyDescent="0.2"/>
    <row r="48" spans="2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19.5" customHeight="1" x14ac:dyDescent="0.2"/>
    <row r="54" ht="33" customHeight="1" x14ac:dyDescent="0.2"/>
    <row r="55" ht="33" customHeight="1" x14ac:dyDescent="0.2"/>
    <row r="56" ht="33" customHeight="1" x14ac:dyDescent="0.2"/>
    <row r="57" ht="33" customHeight="1" x14ac:dyDescent="0.2"/>
    <row r="58" ht="33" customHeight="1" x14ac:dyDescent="0.2"/>
    <row r="59" ht="33" customHeight="1" x14ac:dyDescent="0.2"/>
    <row r="60" ht="33" customHeight="1" x14ac:dyDescent="0.2"/>
    <row r="61" ht="33" customHeight="1" x14ac:dyDescent="0.2"/>
    <row r="62" ht="33" customHeight="1" x14ac:dyDescent="0.2"/>
    <row r="63" ht="33" customHeight="1" x14ac:dyDescent="0.2"/>
    <row r="64" ht="33" customHeight="1" x14ac:dyDescent="0.2"/>
    <row r="65" ht="33" customHeight="1" x14ac:dyDescent="0.2"/>
    <row r="66" ht="24" customHeight="1" x14ac:dyDescent="0.2"/>
    <row r="67" ht="15.75" customHeight="1" x14ac:dyDescent="0.2"/>
  </sheetData>
  <mergeCells count="3">
    <mergeCell ref="C2:F2"/>
    <mergeCell ref="C3:F3"/>
    <mergeCell ref="C4:F4"/>
  </mergeCells>
  <conditionalFormatting sqref="F7:J7">
    <cfRule type="containsText" dxfId="33" priority="2" stopIfTrue="1" operator="containsText" text="isflsh">
      <formula>NOT(ISERROR(SEARCH("isflsh",F7)))</formula>
    </cfRule>
  </conditionalFormatting>
  <conditionalFormatting sqref="E7">
    <cfRule type="containsText" dxfId="3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3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4.25" customHeight="1" x14ac:dyDescent="0.25">
      <c r="C1" s="29"/>
      <c r="D1" s="29"/>
    </row>
    <row r="2" spans="2:10" ht="24" customHeight="1" x14ac:dyDescent="0.25">
      <c r="C2" s="35" t="s">
        <v>138</v>
      </c>
      <c r="D2" s="35"/>
      <c r="E2" s="35"/>
      <c r="F2" s="35"/>
    </row>
    <row r="3" spans="2:10" ht="22.5" customHeight="1" x14ac:dyDescent="0.25">
      <c r="C3" s="35" t="s">
        <v>7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30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30"/>
      <c r="E8" s="21" t="s">
        <v>173</v>
      </c>
      <c r="F8" s="17" t="s">
        <v>174</v>
      </c>
      <c r="G8" s="17">
        <v>865</v>
      </c>
      <c r="H8" s="32">
        <v>3.1E-2</v>
      </c>
      <c r="I8" s="17">
        <v>860</v>
      </c>
      <c r="J8" s="32">
        <v>3.1E-2</v>
      </c>
    </row>
    <row r="9" spans="2:10" ht="27" customHeight="1" x14ac:dyDescent="0.3">
      <c r="B9" s="30"/>
      <c r="E9" s="21" t="s">
        <v>175</v>
      </c>
      <c r="F9" s="17" t="s">
        <v>176</v>
      </c>
      <c r="G9" s="17">
        <v>728</v>
      </c>
      <c r="H9" s="32">
        <v>2.5999999999999999E-2</v>
      </c>
      <c r="I9" s="17">
        <v>724</v>
      </c>
      <c r="J9" s="32">
        <v>2.5999999999999999E-2</v>
      </c>
    </row>
    <row r="10" spans="2:10" ht="27" customHeight="1" x14ac:dyDescent="0.3">
      <c r="B10" s="30"/>
      <c r="E10" s="21" t="s">
        <v>177</v>
      </c>
      <c r="F10" s="17" t="s">
        <v>178</v>
      </c>
      <c r="G10" s="17">
        <v>281</v>
      </c>
      <c r="H10" s="32">
        <v>0.01</v>
      </c>
      <c r="I10" s="17">
        <v>280</v>
      </c>
      <c r="J10" s="32">
        <v>0.01</v>
      </c>
    </row>
    <row r="11" spans="2:10" ht="27" customHeight="1" x14ac:dyDescent="0.3">
      <c r="B11" s="30"/>
      <c r="E11" s="21" t="s">
        <v>179</v>
      </c>
      <c r="F11" s="17" t="s">
        <v>180</v>
      </c>
      <c r="G11" s="17">
        <v>291</v>
      </c>
      <c r="H11" s="32">
        <v>0.01</v>
      </c>
      <c r="I11" s="17">
        <v>289</v>
      </c>
      <c r="J11" s="32">
        <v>0.01</v>
      </c>
    </row>
    <row r="12" spans="2:10" ht="27" customHeight="1" x14ac:dyDescent="0.3">
      <c r="B12" s="30"/>
      <c r="E12" s="21" t="s">
        <v>181</v>
      </c>
      <c r="F12" s="17" t="s">
        <v>182</v>
      </c>
      <c r="G12" s="17">
        <v>1432</v>
      </c>
      <c r="H12" s="32">
        <v>5.0999999999999997E-2</v>
      </c>
      <c r="I12" s="17">
        <v>1424</v>
      </c>
      <c r="J12" s="32">
        <v>5.0999999999999997E-2</v>
      </c>
    </row>
    <row r="13" spans="2:10" ht="27" customHeight="1" x14ac:dyDescent="0.3">
      <c r="B13" s="30"/>
      <c r="E13" s="21" t="s">
        <v>183</v>
      </c>
      <c r="F13" s="17" t="s">
        <v>184</v>
      </c>
      <c r="G13" s="17">
        <v>1227</v>
      </c>
      <c r="H13" s="32">
        <v>4.3999999999999997E-2</v>
      </c>
      <c r="I13" s="17">
        <v>1219</v>
      </c>
      <c r="J13" s="32">
        <v>4.3999999999999997E-2</v>
      </c>
    </row>
    <row r="14" spans="2:10" ht="27" customHeight="1" x14ac:dyDescent="0.3">
      <c r="B14" s="30"/>
      <c r="E14" s="21" t="s">
        <v>185</v>
      </c>
      <c r="F14" s="17" t="s">
        <v>186</v>
      </c>
      <c r="G14" s="17">
        <v>552</v>
      </c>
      <c r="H14" s="32">
        <v>0.02</v>
      </c>
      <c r="I14" s="17">
        <v>549</v>
      </c>
      <c r="J14" s="32">
        <v>0.02</v>
      </c>
    </row>
    <row r="15" spans="2:10" ht="27" customHeight="1" x14ac:dyDescent="0.3">
      <c r="B15" s="30"/>
      <c r="E15" s="21" t="s">
        <v>187</v>
      </c>
      <c r="F15" s="17" t="s">
        <v>188</v>
      </c>
      <c r="G15" s="17">
        <v>1504</v>
      </c>
      <c r="H15" s="32">
        <v>5.3999999999999999E-2</v>
      </c>
      <c r="I15" s="17">
        <v>1495</v>
      </c>
      <c r="J15" s="32">
        <v>5.3999999999999999E-2</v>
      </c>
    </row>
    <row r="16" spans="2:10" ht="27" customHeight="1" x14ac:dyDescent="0.3">
      <c r="B16" s="30"/>
      <c r="E16" s="21" t="s">
        <v>189</v>
      </c>
      <c r="F16" s="17" t="s">
        <v>190</v>
      </c>
      <c r="G16" s="17">
        <v>5827</v>
      </c>
      <c r="H16" s="32">
        <v>0.20699999999999999</v>
      </c>
      <c r="I16" s="17">
        <v>5793</v>
      </c>
      <c r="J16" s="32">
        <v>0.20699999999999999</v>
      </c>
    </row>
    <row r="17" spans="2:10" ht="27" customHeight="1" x14ac:dyDescent="0.3">
      <c r="B17" s="30"/>
      <c r="E17" s="21" t="s">
        <v>191</v>
      </c>
      <c r="F17" s="17" t="s">
        <v>192</v>
      </c>
      <c r="G17" s="17">
        <v>1714</v>
      </c>
      <c r="H17" s="32">
        <v>6.0999999999999999E-2</v>
      </c>
      <c r="I17" s="17">
        <v>1704</v>
      </c>
      <c r="J17" s="32">
        <v>6.0999999999999999E-2</v>
      </c>
    </row>
    <row r="18" spans="2:10" ht="27" customHeight="1" x14ac:dyDescent="0.3">
      <c r="B18" s="30"/>
      <c r="E18" s="21" t="s">
        <v>193</v>
      </c>
      <c r="F18" s="17" t="s">
        <v>194</v>
      </c>
      <c r="G18" s="17">
        <v>402</v>
      </c>
      <c r="H18" s="32">
        <v>1.4E-2</v>
      </c>
      <c r="I18" s="17">
        <v>400</v>
      </c>
      <c r="J18" s="32">
        <v>1.4E-2</v>
      </c>
    </row>
    <row r="19" spans="2:10" ht="27" customHeight="1" x14ac:dyDescent="0.3">
      <c r="B19" s="30"/>
      <c r="E19" s="21" t="s">
        <v>195</v>
      </c>
      <c r="F19" s="17" t="s">
        <v>196</v>
      </c>
      <c r="G19" s="17">
        <v>1188</v>
      </c>
      <c r="H19" s="32">
        <v>4.2000000000000003E-2</v>
      </c>
      <c r="I19" s="17">
        <v>1181</v>
      </c>
      <c r="J19" s="32">
        <v>4.2000000000000003E-2</v>
      </c>
    </row>
    <row r="20" spans="2:10" ht="27" customHeight="1" x14ac:dyDescent="0.3">
      <c r="B20" s="30"/>
      <c r="E20" s="21" t="s">
        <v>197</v>
      </c>
      <c r="F20" s="17" t="s">
        <v>198</v>
      </c>
      <c r="G20" s="17">
        <v>2065</v>
      </c>
      <c r="H20" s="32">
        <v>7.2999999999999995E-2</v>
      </c>
      <c r="I20" s="17">
        <v>2053</v>
      </c>
      <c r="J20" s="32">
        <v>7.2999999999999995E-2</v>
      </c>
    </row>
    <row r="21" spans="2:10" ht="27" customHeight="1" x14ac:dyDescent="0.3">
      <c r="B21" s="30"/>
      <c r="E21" s="21" t="s">
        <v>199</v>
      </c>
      <c r="F21" s="17" t="s">
        <v>200</v>
      </c>
      <c r="G21" s="17">
        <v>733</v>
      </c>
      <c r="H21" s="32">
        <v>2.5999999999999999E-2</v>
      </c>
      <c r="I21" s="17">
        <v>729</v>
      </c>
      <c r="J21" s="32">
        <v>2.5999999999999999E-2</v>
      </c>
    </row>
    <row r="22" spans="2:10" ht="27" customHeight="1" x14ac:dyDescent="0.3">
      <c r="B22" s="30"/>
      <c r="E22" s="21" t="s">
        <v>201</v>
      </c>
      <c r="F22" s="17" t="s">
        <v>202</v>
      </c>
      <c r="G22" s="17">
        <v>592</v>
      </c>
      <c r="H22" s="32">
        <v>2.1000000000000001E-2</v>
      </c>
      <c r="I22" s="17">
        <v>588</v>
      </c>
      <c r="J22" s="32">
        <v>2.1000000000000001E-2</v>
      </c>
    </row>
    <row r="23" spans="2:10" ht="27" customHeight="1" x14ac:dyDescent="0.3">
      <c r="B23" s="30"/>
      <c r="E23" s="21" t="s">
        <v>203</v>
      </c>
      <c r="F23" s="17" t="s">
        <v>204</v>
      </c>
      <c r="G23" s="17">
        <v>455</v>
      </c>
      <c r="H23" s="32">
        <v>1.6E-2</v>
      </c>
      <c r="I23" s="17">
        <v>452</v>
      </c>
      <c r="J23" s="32">
        <v>1.6E-2</v>
      </c>
    </row>
    <row r="24" spans="2:10" ht="27" customHeight="1" x14ac:dyDescent="0.3">
      <c r="B24" s="30"/>
      <c r="E24" s="21" t="s">
        <v>205</v>
      </c>
      <c r="F24" s="17" t="s">
        <v>206</v>
      </c>
      <c r="G24" s="17">
        <v>4974</v>
      </c>
      <c r="H24" s="32">
        <v>0.17699999999999999</v>
      </c>
      <c r="I24" s="17">
        <v>4945</v>
      </c>
      <c r="J24" s="32">
        <v>0.17699999999999999</v>
      </c>
    </row>
    <row r="25" spans="2:10" ht="27" customHeight="1" x14ac:dyDescent="0.3">
      <c r="B25" s="30"/>
      <c r="E25" s="21" t="s">
        <v>207</v>
      </c>
      <c r="F25" s="17" t="s">
        <v>208</v>
      </c>
      <c r="G25" s="17">
        <v>843</v>
      </c>
      <c r="H25" s="32">
        <v>0.03</v>
      </c>
      <c r="I25" s="17">
        <v>838</v>
      </c>
      <c r="J25" s="32">
        <v>0.03</v>
      </c>
    </row>
    <row r="26" spans="2:10" ht="27" customHeight="1" x14ac:dyDescent="0.3">
      <c r="B26" s="30"/>
      <c r="E26" s="21" t="s">
        <v>209</v>
      </c>
      <c r="F26" s="17" t="s">
        <v>210</v>
      </c>
      <c r="G26" s="17">
        <v>239</v>
      </c>
      <c r="H26" s="32">
        <v>8.9999999999999993E-3</v>
      </c>
      <c r="I26" s="17">
        <v>238</v>
      </c>
      <c r="J26" s="32">
        <v>8.9999999999999993E-3</v>
      </c>
    </row>
    <row r="27" spans="2:10" ht="27" customHeight="1" x14ac:dyDescent="0.2">
      <c r="E27" s="21" t="s">
        <v>211</v>
      </c>
      <c r="F27" s="17" t="s">
        <v>212</v>
      </c>
      <c r="G27" s="17">
        <v>32</v>
      </c>
      <c r="H27" s="32">
        <v>1E-3</v>
      </c>
      <c r="I27" s="17">
        <v>32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341</v>
      </c>
      <c r="H28" s="32">
        <v>1.2E-2</v>
      </c>
      <c r="I28" s="17">
        <v>339</v>
      </c>
      <c r="J28" s="32">
        <v>1.2E-2</v>
      </c>
    </row>
    <row r="29" spans="2:10" ht="27" customHeight="1" x14ac:dyDescent="0.2">
      <c r="E29" s="21" t="s">
        <v>215</v>
      </c>
      <c r="F29" s="17" t="s">
        <v>216</v>
      </c>
      <c r="G29" s="17">
        <v>223</v>
      </c>
      <c r="H29" s="32">
        <v>8.0000000000000002E-3</v>
      </c>
      <c r="I29" s="17">
        <v>222</v>
      </c>
      <c r="J29" s="32">
        <v>8.0000000000000002E-3</v>
      </c>
    </row>
    <row r="30" spans="2:10" ht="27" customHeight="1" x14ac:dyDescent="0.2">
      <c r="E30" s="21" t="s">
        <v>217</v>
      </c>
      <c r="F30" s="17" t="s">
        <v>218</v>
      </c>
      <c r="G30" s="17">
        <v>472</v>
      </c>
      <c r="H30" s="32">
        <v>1.7000000000000001E-2</v>
      </c>
      <c r="I30" s="17">
        <v>469</v>
      </c>
      <c r="J30" s="32">
        <v>1.7000000000000001E-2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1117</v>
      </c>
      <c r="H31" s="32">
        <v>0.04</v>
      </c>
      <c r="I31" s="17">
        <v>1110</v>
      </c>
      <c r="J31" s="32">
        <v>0.04</v>
      </c>
    </row>
    <row r="32" spans="2:10" ht="27" customHeight="1" x14ac:dyDescent="0.2">
      <c r="E32" s="22" t="s">
        <v>221</v>
      </c>
      <c r="F32" s="19" t="s">
        <v>222</v>
      </c>
      <c r="G32" s="19">
        <v>28097</v>
      </c>
      <c r="H32" s="20">
        <v>1</v>
      </c>
      <c r="I32" s="19">
        <v>27933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24" customHeight="1" x14ac:dyDescent="0.2"/>
    <row r="53" ht="15.75" customHeight="1" x14ac:dyDescent="0.2"/>
  </sheetData>
  <mergeCells count="3">
    <mergeCell ref="C2:F2"/>
    <mergeCell ref="C3:F3"/>
    <mergeCell ref="C4:F4"/>
  </mergeCells>
  <conditionalFormatting sqref="F7:J7">
    <cfRule type="containsText" dxfId="31" priority="2" stopIfTrue="1" operator="containsText" text="isflsh">
      <formula>NOT(ISERROR(SEARCH("isflsh",F7)))</formula>
    </cfRule>
  </conditionalFormatting>
  <conditionalFormatting sqref="E7">
    <cfRule type="containsText" dxfId="3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9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9.28515625" customWidth="1"/>
    <col min="5" max="5" width="7.140625" customWidth="1"/>
    <col min="6" max="6" width="38.28515625" customWidth="1"/>
    <col min="7" max="10" width="15.7109375" customWidth="1"/>
  </cols>
  <sheetData>
    <row r="1" spans="2:10" ht="69" customHeight="1" x14ac:dyDescent="0.25">
      <c r="C1" s="29"/>
      <c r="D1" s="29"/>
    </row>
    <row r="2" spans="2:10" ht="24" customHeight="1" x14ac:dyDescent="0.25">
      <c r="C2" s="35" t="s">
        <v>125</v>
      </c>
      <c r="D2" s="35"/>
      <c r="E2" s="35"/>
      <c r="F2" s="35"/>
    </row>
    <row r="3" spans="2:10" ht="22.5" customHeight="1" x14ac:dyDescent="0.25">
      <c r="C3" s="35" t="s">
        <v>8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12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7209</v>
      </c>
      <c r="H8" s="32">
        <v>0.05</v>
      </c>
      <c r="I8" s="17">
        <v>8150</v>
      </c>
      <c r="J8" s="32">
        <v>0.05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1489</v>
      </c>
      <c r="H9" s="32">
        <v>0.01</v>
      </c>
      <c r="I9" s="17">
        <v>1683</v>
      </c>
      <c r="J9" s="32">
        <v>0.01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3532</v>
      </c>
      <c r="H10" s="32">
        <v>2.5000000000000001E-2</v>
      </c>
      <c r="I10" s="17">
        <v>3994</v>
      </c>
      <c r="J10" s="32">
        <v>2.5000000000000001E-2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4801</v>
      </c>
      <c r="H11" s="32">
        <v>3.4000000000000002E-2</v>
      </c>
      <c r="I11" s="17">
        <v>5428</v>
      </c>
      <c r="J11" s="32">
        <v>3.4000000000000002E-2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2727</v>
      </c>
      <c r="H12" s="32">
        <v>1.9E-2</v>
      </c>
      <c r="I12" s="17">
        <v>3083</v>
      </c>
      <c r="J12" s="32">
        <v>1.9E-2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8295</v>
      </c>
      <c r="H13" s="32">
        <v>5.8000000000000003E-2</v>
      </c>
      <c r="I13" s="17">
        <v>9379</v>
      </c>
      <c r="J13" s="32">
        <v>5.8000000000000003E-2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5264</v>
      </c>
      <c r="H14" s="32">
        <v>3.6999999999999998E-2</v>
      </c>
      <c r="I14" s="17">
        <v>5952</v>
      </c>
      <c r="J14" s="32">
        <v>3.6999999999999998E-2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11182</v>
      </c>
      <c r="H15" s="32">
        <v>7.8E-2</v>
      </c>
      <c r="I15" s="17">
        <v>12642</v>
      </c>
      <c r="J15" s="32">
        <v>7.8E-2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14405</v>
      </c>
      <c r="H16" s="32">
        <v>0.10100000000000001</v>
      </c>
      <c r="I16" s="17">
        <v>16285</v>
      </c>
      <c r="J16" s="32">
        <v>0.10100000000000001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8986</v>
      </c>
      <c r="H17" s="32">
        <v>6.3E-2</v>
      </c>
      <c r="I17" s="17">
        <v>10160</v>
      </c>
      <c r="J17" s="32">
        <v>6.3E-2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5059</v>
      </c>
      <c r="H18" s="32">
        <v>3.5000000000000003E-2</v>
      </c>
      <c r="I18" s="17">
        <v>5720</v>
      </c>
      <c r="J18" s="32">
        <v>3.5000000000000003E-2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7976</v>
      </c>
      <c r="H19" s="32">
        <v>5.6000000000000001E-2</v>
      </c>
      <c r="I19" s="17">
        <v>9018</v>
      </c>
      <c r="J19" s="32">
        <v>5.6000000000000001E-2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12131</v>
      </c>
      <c r="H20" s="32">
        <v>8.5000000000000006E-2</v>
      </c>
      <c r="I20" s="17">
        <v>13716</v>
      </c>
      <c r="J20" s="32">
        <v>8.5000000000000006E-2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9313</v>
      </c>
      <c r="H21" s="32">
        <v>6.5000000000000002E-2</v>
      </c>
      <c r="I21" s="17">
        <v>10529</v>
      </c>
      <c r="J21" s="32">
        <v>6.5000000000000002E-2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9222</v>
      </c>
      <c r="H22" s="32">
        <v>6.4000000000000001E-2</v>
      </c>
      <c r="I22" s="17">
        <v>10426</v>
      </c>
      <c r="J22" s="32">
        <v>6.4000000000000001E-2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1048</v>
      </c>
      <c r="H23" s="32">
        <v>7.0000000000000001E-3</v>
      </c>
      <c r="I23" s="17">
        <v>1185</v>
      </c>
      <c r="J23" s="32">
        <v>7.0000000000000001E-3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10741</v>
      </c>
      <c r="H24" s="32">
        <v>7.4999999999999997E-2</v>
      </c>
      <c r="I24" s="17">
        <v>12144</v>
      </c>
      <c r="J24" s="32">
        <v>7.4999999999999997E-2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1603</v>
      </c>
      <c r="H25" s="32">
        <v>1.0999999999999999E-2</v>
      </c>
      <c r="I25" s="17">
        <v>1812</v>
      </c>
      <c r="J25" s="32">
        <v>1.0999999999999999E-2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1048</v>
      </c>
      <c r="H26" s="32">
        <v>7.0000000000000001E-3</v>
      </c>
      <c r="I26" s="17">
        <v>1185</v>
      </c>
      <c r="J26" s="32">
        <v>7.0000000000000001E-3</v>
      </c>
    </row>
    <row r="27" spans="2:10" ht="27" customHeight="1" x14ac:dyDescent="0.2">
      <c r="B27" s="8"/>
      <c r="C27" s="8"/>
      <c r="D27" s="8"/>
      <c r="E27" s="21" t="s">
        <v>211</v>
      </c>
      <c r="F27" s="17" t="s">
        <v>212</v>
      </c>
      <c r="G27" s="17">
        <v>2393</v>
      </c>
      <c r="H27" s="32">
        <v>1.7000000000000001E-2</v>
      </c>
      <c r="I27" s="17">
        <v>2705</v>
      </c>
      <c r="J27" s="32">
        <v>1.7000000000000001E-2</v>
      </c>
    </row>
    <row r="28" spans="2:10" ht="27" customHeight="1" x14ac:dyDescent="0.2">
      <c r="E28" s="21" t="s">
        <v>213</v>
      </c>
      <c r="F28" s="17" t="s">
        <v>214</v>
      </c>
      <c r="G28" s="17">
        <v>1967</v>
      </c>
      <c r="H28" s="32">
        <v>1.4E-2</v>
      </c>
      <c r="I28" s="17">
        <v>2224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7710</v>
      </c>
      <c r="H29" s="32">
        <v>5.3999999999999999E-2</v>
      </c>
      <c r="I29" s="17">
        <v>8717</v>
      </c>
      <c r="J29" s="32">
        <v>5.3999999999999999E-2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4132</v>
      </c>
      <c r="H30" s="32">
        <v>2.9000000000000001E-2</v>
      </c>
      <c r="I30" s="17">
        <v>4672</v>
      </c>
      <c r="J30" s="32">
        <v>2.9000000000000001E-2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919</v>
      </c>
      <c r="H31" s="32">
        <v>6.0000000000000001E-3</v>
      </c>
      <c r="I31" s="17">
        <v>1039</v>
      </c>
      <c r="J31" s="32">
        <v>6.0000000000000001E-3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143152</v>
      </c>
      <c r="H32" s="20">
        <v>1</v>
      </c>
      <c r="I32" s="19">
        <v>161848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24" customHeight="1" x14ac:dyDescent="0.2"/>
    <row r="49" spans="2:2" ht="15.75" customHeight="1" x14ac:dyDescent="0.2">
      <c r="B49" s="5" t="s">
        <v>28</v>
      </c>
    </row>
  </sheetData>
  <mergeCells count="3">
    <mergeCell ref="C2:F2"/>
    <mergeCell ref="C3:F3"/>
    <mergeCell ref="C4:F4"/>
  </mergeCells>
  <conditionalFormatting sqref="F7:J7">
    <cfRule type="containsText" dxfId="29" priority="2" stopIfTrue="1" operator="containsText" text="isflsh">
      <formula>NOT(ISERROR(SEARCH("isflsh",F7)))</formula>
    </cfRule>
  </conditionalFormatting>
  <conditionalFormatting sqref="E7">
    <cfRule type="containsText" dxfId="2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5.85546875" customWidth="1"/>
    <col min="3" max="3" width="82.140625" customWidth="1"/>
    <col min="4" max="4" width="14" customWidth="1"/>
    <col min="5" max="5" width="7.140625" customWidth="1"/>
    <col min="6" max="6" width="38.28515625" customWidth="1"/>
    <col min="7" max="10" width="15.7109375" customWidth="1"/>
  </cols>
  <sheetData>
    <row r="1" spans="2:10" ht="71.25" customHeight="1" x14ac:dyDescent="0.25">
      <c r="D1" s="29"/>
      <c r="E1" s="29"/>
    </row>
    <row r="2" spans="2:10" ht="24" customHeight="1" x14ac:dyDescent="0.25">
      <c r="C2" s="35" t="s">
        <v>126</v>
      </c>
      <c r="D2" s="35"/>
      <c r="E2" s="35"/>
      <c r="F2" s="35"/>
    </row>
    <row r="3" spans="2:10" ht="22.5" customHeight="1" x14ac:dyDescent="0.25">
      <c r="C3" s="35" t="s">
        <v>9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D6" s="5"/>
      <c r="E6" s="5"/>
    </row>
    <row r="7" spans="2:10" ht="27" customHeight="1" x14ac:dyDescent="0.3">
      <c r="C7" s="23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C8" s="23"/>
      <c r="D8" s="5"/>
      <c r="E8" s="21" t="s">
        <v>173</v>
      </c>
      <c r="F8" s="17" t="s">
        <v>174</v>
      </c>
      <c r="G8" s="17">
        <v>6773</v>
      </c>
      <c r="H8" s="32">
        <v>5.1999999999999998E-2</v>
      </c>
      <c r="I8" s="17">
        <v>6577</v>
      </c>
      <c r="J8" s="32">
        <v>5.1999999999999998E-2</v>
      </c>
    </row>
    <row r="9" spans="2:10" ht="27" customHeight="1" x14ac:dyDescent="0.3">
      <c r="C9" s="23"/>
      <c r="D9" s="5"/>
      <c r="E9" s="21" t="s">
        <v>175</v>
      </c>
      <c r="F9" s="17" t="s">
        <v>176</v>
      </c>
      <c r="G9" s="17">
        <v>479</v>
      </c>
      <c r="H9" s="32">
        <v>4.0000000000000001E-3</v>
      </c>
      <c r="I9" s="17">
        <v>465</v>
      </c>
      <c r="J9" s="32">
        <v>4.0000000000000001E-3</v>
      </c>
    </row>
    <row r="10" spans="2:10" ht="27" customHeight="1" x14ac:dyDescent="0.3">
      <c r="C10" s="23"/>
      <c r="D10" s="5"/>
      <c r="E10" s="21" t="s">
        <v>177</v>
      </c>
      <c r="F10" s="17" t="s">
        <v>178</v>
      </c>
      <c r="G10" s="17">
        <v>1157</v>
      </c>
      <c r="H10" s="32">
        <v>8.9999999999999993E-3</v>
      </c>
      <c r="I10" s="17">
        <v>1123</v>
      </c>
      <c r="J10" s="32">
        <v>8.9999999999999993E-3</v>
      </c>
    </row>
    <row r="11" spans="2:10" ht="27" customHeight="1" x14ac:dyDescent="0.3">
      <c r="C11" s="23"/>
      <c r="D11" s="5"/>
      <c r="E11" s="21" t="s">
        <v>179</v>
      </c>
      <c r="F11" s="17" t="s">
        <v>180</v>
      </c>
      <c r="G11" s="17">
        <v>915</v>
      </c>
      <c r="H11" s="32">
        <v>7.0000000000000001E-3</v>
      </c>
      <c r="I11" s="17">
        <v>889</v>
      </c>
      <c r="J11" s="32">
        <v>7.0000000000000001E-3</v>
      </c>
    </row>
    <row r="12" spans="2:10" ht="27" customHeight="1" x14ac:dyDescent="0.3">
      <c r="C12" s="23"/>
      <c r="D12" s="5"/>
      <c r="E12" s="21" t="s">
        <v>181</v>
      </c>
      <c r="F12" s="17" t="s">
        <v>182</v>
      </c>
      <c r="G12" s="17">
        <v>1562</v>
      </c>
      <c r="H12" s="32">
        <v>1.2E-2</v>
      </c>
      <c r="I12" s="17">
        <v>1517</v>
      </c>
      <c r="J12" s="32">
        <v>1.2E-2</v>
      </c>
    </row>
    <row r="13" spans="2:10" ht="27" customHeight="1" x14ac:dyDescent="0.3">
      <c r="C13" s="23"/>
      <c r="D13" s="5"/>
      <c r="E13" s="21" t="s">
        <v>183</v>
      </c>
      <c r="F13" s="17" t="s">
        <v>184</v>
      </c>
      <c r="G13" s="17">
        <v>2824</v>
      </c>
      <c r="H13" s="32">
        <v>2.1999999999999999E-2</v>
      </c>
      <c r="I13" s="17">
        <v>2742</v>
      </c>
      <c r="J13" s="32">
        <v>2.1999999999999999E-2</v>
      </c>
    </row>
    <row r="14" spans="2:10" ht="27" customHeight="1" x14ac:dyDescent="0.3">
      <c r="C14" s="23"/>
      <c r="D14" s="5"/>
      <c r="E14" s="21" t="s">
        <v>185</v>
      </c>
      <c r="F14" s="17" t="s">
        <v>186</v>
      </c>
      <c r="G14" s="17">
        <v>3861</v>
      </c>
      <c r="H14" s="32">
        <v>0.03</v>
      </c>
      <c r="I14" s="17">
        <v>3749</v>
      </c>
      <c r="J14" s="32">
        <v>0.03</v>
      </c>
    </row>
    <row r="15" spans="2:10" ht="27" customHeight="1" x14ac:dyDescent="0.3">
      <c r="C15" s="23"/>
      <c r="D15" s="5"/>
      <c r="E15" s="21" t="s">
        <v>187</v>
      </c>
      <c r="F15" s="17" t="s">
        <v>188</v>
      </c>
      <c r="G15" s="17">
        <v>3239</v>
      </c>
      <c r="H15" s="32">
        <v>2.5000000000000001E-2</v>
      </c>
      <c r="I15" s="17">
        <v>3146</v>
      </c>
      <c r="J15" s="32">
        <v>2.5000000000000001E-2</v>
      </c>
    </row>
    <row r="16" spans="2:10" ht="27" customHeight="1" x14ac:dyDescent="0.3">
      <c r="C16" s="23"/>
      <c r="D16" s="5"/>
      <c r="E16" s="21" t="s">
        <v>189</v>
      </c>
      <c r="F16" s="17" t="s">
        <v>190</v>
      </c>
      <c r="G16" s="17">
        <v>45638</v>
      </c>
      <c r="H16" s="32">
        <v>0.35</v>
      </c>
      <c r="I16" s="17">
        <v>44323</v>
      </c>
      <c r="J16" s="32">
        <v>0.35</v>
      </c>
    </row>
    <row r="17" spans="2:10" ht="27" customHeight="1" x14ac:dyDescent="0.3">
      <c r="C17" s="23"/>
      <c r="D17" s="5"/>
      <c r="E17" s="21" t="s">
        <v>191</v>
      </c>
      <c r="F17" s="17" t="s">
        <v>192</v>
      </c>
      <c r="G17" s="17">
        <v>2729</v>
      </c>
      <c r="H17" s="32">
        <v>2.1000000000000001E-2</v>
      </c>
      <c r="I17" s="17">
        <v>2650</v>
      </c>
      <c r="J17" s="32">
        <v>2.1000000000000001E-2</v>
      </c>
    </row>
    <row r="18" spans="2:10" ht="27" customHeight="1" x14ac:dyDescent="0.3">
      <c r="C18" s="23"/>
      <c r="D18" s="5"/>
      <c r="E18" s="21" t="s">
        <v>193</v>
      </c>
      <c r="F18" s="17" t="s">
        <v>194</v>
      </c>
      <c r="G18" s="17">
        <v>3975</v>
      </c>
      <c r="H18" s="32">
        <v>3.1E-2</v>
      </c>
      <c r="I18" s="17">
        <v>3860</v>
      </c>
      <c r="J18" s="32">
        <v>3.1E-2</v>
      </c>
    </row>
    <row r="19" spans="2:10" ht="27" customHeight="1" x14ac:dyDescent="0.3">
      <c r="C19" s="23"/>
      <c r="D19" s="5"/>
      <c r="E19" s="21" t="s">
        <v>195</v>
      </c>
      <c r="F19" s="17" t="s">
        <v>196</v>
      </c>
      <c r="G19" s="17">
        <v>2598</v>
      </c>
      <c r="H19" s="32">
        <v>0.02</v>
      </c>
      <c r="I19" s="17">
        <v>2523</v>
      </c>
      <c r="J19" s="32">
        <v>0.02</v>
      </c>
    </row>
    <row r="20" spans="2:10" ht="27" customHeight="1" x14ac:dyDescent="0.3">
      <c r="C20" s="23"/>
      <c r="D20" s="5"/>
      <c r="E20" s="21" t="s">
        <v>197</v>
      </c>
      <c r="F20" s="17" t="s">
        <v>198</v>
      </c>
      <c r="G20" s="17">
        <v>7608</v>
      </c>
      <c r="H20" s="32">
        <v>5.8000000000000003E-2</v>
      </c>
      <c r="I20" s="17">
        <v>7388</v>
      </c>
      <c r="J20" s="32">
        <v>5.8000000000000003E-2</v>
      </c>
    </row>
    <row r="21" spans="2:10" ht="27" customHeight="1" x14ac:dyDescent="0.3">
      <c r="C21" s="23"/>
      <c r="D21" s="5"/>
      <c r="E21" s="21" t="s">
        <v>199</v>
      </c>
      <c r="F21" s="17" t="s">
        <v>200</v>
      </c>
      <c r="G21" s="17">
        <v>1245</v>
      </c>
      <c r="H21" s="32">
        <v>0.01</v>
      </c>
      <c r="I21" s="17">
        <v>1209</v>
      </c>
      <c r="J21" s="32">
        <v>0.01</v>
      </c>
    </row>
    <row r="22" spans="2:10" ht="27" customHeight="1" x14ac:dyDescent="0.3">
      <c r="C22" s="23"/>
      <c r="D22" s="5"/>
      <c r="E22" s="21" t="s">
        <v>201</v>
      </c>
      <c r="F22" s="17" t="s">
        <v>202</v>
      </c>
      <c r="G22" s="17">
        <v>1601</v>
      </c>
      <c r="H22" s="32">
        <v>1.2E-2</v>
      </c>
      <c r="I22" s="17">
        <v>1555</v>
      </c>
      <c r="J22" s="32">
        <v>1.2E-2</v>
      </c>
    </row>
    <row r="23" spans="2:10" ht="27" customHeight="1" x14ac:dyDescent="0.3">
      <c r="C23" s="23"/>
      <c r="D23" s="5"/>
      <c r="E23" s="21" t="s">
        <v>203</v>
      </c>
      <c r="F23" s="17" t="s">
        <v>204</v>
      </c>
      <c r="G23" s="17">
        <v>895</v>
      </c>
      <c r="H23" s="32">
        <v>7.0000000000000001E-3</v>
      </c>
      <c r="I23" s="17">
        <v>869</v>
      </c>
      <c r="J23" s="32">
        <v>7.0000000000000001E-3</v>
      </c>
    </row>
    <row r="24" spans="2:10" ht="27" customHeight="1" x14ac:dyDescent="0.3">
      <c r="C24" s="23"/>
      <c r="D24" s="5"/>
      <c r="E24" s="21" t="s">
        <v>205</v>
      </c>
      <c r="F24" s="17" t="s">
        <v>206</v>
      </c>
      <c r="G24" s="17">
        <v>32919</v>
      </c>
      <c r="H24" s="32">
        <v>0.253</v>
      </c>
      <c r="I24" s="17">
        <v>31969</v>
      </c>
      <c r="J24" s="32">
        <v>0.253</v>
      </c>
    </row>
    <row r="25" spans="2:10" ht="27" customHeight="1" x14ac:dyDescent="0.3">
      <c r="C25" s="23"/>
      <c r="D25" s="5"/>
      <c r="E25" s="21" t="s">
        <v>207</v>
      </c>
      <c r="F25" s="17" t="s">
        <v>208</v>
      </c>
      <c r="G25" s="17">
        <v>3778</v>
      </c>
      <c r="H25" s="32">
        <v>2.9000000000000001E-2</v>
      </c>
      <c r="I25" s="17">
        <v>3669</v>
      </c>
      <c r="J25" s="32">
        <v>2.9000000000000001E-2</v>
      </c>
    </row>
    <row r="26" spans="2:10" ht="27" customHeight="1" x14ac:dyDescent="0.3">
      <c r="C26" s="23"/>
      <c r="D26" s="5"/>
      <c r="E26" s="21" t="s">
        <v>209</v>
      </c>
      <c r="F26" s="17" t="s">
        <v>210</v>
      </c>
      <c r="G26" s="17">
        <v>685</v>
      </c>
      <c r="H26" s="32">
        <v>5.0000000000000001E-3</v>
      </c>
      <c r="I26" s="17">
        <v>665</v>
      </c>
      <c r="J26" s="32">
        <v>5.0000000000000001E-3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343</v>
      </c>
      <c r="H27" s="32">
        <v>3.0000000000000001E-3</v>
      </c>
      <c r="I27" s="17">
        <v>333</v>
      </c>
      <c r="J27" s="32">
        <v>3.0000000000000001E-3</v>
      </c>
    </row>
    <row r="28" spans="2:10" ht="27" customHeight="1" x14ac:dyDescent="0.2">
      <c r="B28" s="5"/>
      <c r="E28" s="21" t="s">
        <v>213</v>
      </c>
      <c r="F28" s="17" t="s">
        <v>214</v>
      </c>
      <c r="G28" s="17">
        <v>400</v>
      </c>
      <c r="H28" s="32">
        <v>3.0000000000000001E-3</v>
      </c>
      <c r="I28" s="17">
        <v>388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791</v>
      </c>
      <c r="H29" s="32">
        <v>6.0000000000000001E-3</v>
      </c>
      <c r="I29" s="17">
        <v>769</v>
      </c>
      <c r="J29" s="32">
        <v>6.0000000000000001E-3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2394</v>
      </c>
      <c r="H30" s="32">
        <v>1.7999999999999999E-2</v>
      </c>
      <c r="I30" s="17">
        <v>2325</v>
      </c>
      <c r="J30" s="32">
        <v>1.7999999999999999E-2</v>
      </c>
    </row>
    <row r="31" spans="2:10" ht="27" customHeight="1" x14ac:dyDescent="0.2">
      <c r="E31" s="21" t="s">
        <v>219</v>
      </c>
      <c r="F31" s="17" t="s">
        <v>220</v>
      </c>
      <c r="G31" s="17">
        <v>1874</v>
      </c>
      <c r="H31" s="32">
        <v>1.4E-2</v>
      </c>
      <c r="I31" s="17">
        <v>1819</v>
      </c>
      <c r="J31" s="32">
        <v>1.4E-2</v>
      </c>
    </row>
    <row r="32" spans="2:10" ht="27" customHeight="1" x14ac:dyDescent="0.2">
      <c r="E32" s="22" t="s">
        <v>221</v>
      </c>
      <c r="F32" s="19" t="s">
        <v>222</v>
      </c>
      <c r="G32" s="19">
        <v>130283</v>
      </c>
      <c r="H32" s="20">
        <v>1.0009999999999999</v>
      </c>
      <c r="I32" s="19">
        <v>126522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27" priority="2" stopIfTrue="1" operator="containsText" text="isflsh">
      <formula>NOT(ISERROR(SEARCH("isflsh",F7)))</formula>
    </cfRule>
  </conditionalFormatting>
  <conditionalFormatting sqref="E7">
    <cfRule type="containsText" dxfId="2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69.75" customHeight="1" x14ac:dyDescent="0.25">
      <c r="C1" s="29"/>
      <c r="D1" s="29"/>
    </row>
    <row r="2" spans="2:10" ht="24" customHeight="1" x14ac:dyDescent="0.25">
      <c r="C2" s="35" t="s">
        <v>139</v>
      </c>
      <c r="D2" s="35"/>
      <c r="E2" s="35"/>
      <c r="F2" s="35"/>
    </row>
    <row r="3" spans="2:10" ht="22.5" customHeight="1" x14ac:dyDescent="0.25">
      <c r="C3" s="35" t="s">
        <v>10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19813</v>
      </c>
      <c r="H8" s="32">
        <v>5.2999999999999999E-2</v>
      </c>
      <c r="I8" s="17">
        <v>20269</v>
      </c>
      <c r="J8" s="32">
        <v>5.2999999999999999E-2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5728</v>
      </c>
      <c r="H9" s="32">
        <v>1.4999999999999999E-2</v>
      </c>
      <c r="I9" s="17">
        <v>5764</v>
      </c>
      <c r="J9" s="32">
        <v>1.4999999999999999E-2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8330</v>
      </c>
      <c r="H10" s="32">
        <v>2.1999999999999999E-2</v>
      </c>
      <c r="I10" s="17">
        <v>9085</v>
      </c>
      <c r="J10" s="32">
        <v>2.4E-2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5910</v>
      </c>
      <c r="H11" s="32">
        <v>1.6E-2</v>
      </c>
      <c r="I11" s="17">
        <v>6783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10314</v>
      </c>
      <c r="H12" s="32">
        <v>2.8000000000000001E-2</v>
      </c>
      <c r="I12" s="17">
        <v>11296</v>
      </c>
      <c r="J12" s="32">
        <v>0.03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14722</v>
      </c>
      <c r="H13" s="32">
        <v>3.9E-2</v>
      </c>
      <c r="I13" s="17">
        <v>15458</v>
      </c>
      <c r="J13" s="32">
        <v>4.1000000000000002E-2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19626</v>
      </c>
      <c r="H14" s="32">
        <v>5.1999999999999998E-2</v>
      </c>
      <c r="I14" s="17">
        <v>22069</v>
      </c>
      <c r="J14" s="32">
        <v>5.8000000000000003E-2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19450</v>
      </c>
      <c r="H15" s="32">
        <v>5.1999999999999998E-2</v>
      </c>
      <c r="I15" s="17">
        <v>15970</v>
      </c>
      <c r="J15" s="32">
        <v>4.2000000000000003E-2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57555</v>
      </c>
      <c r="H16" s="32">
        <v>0.154</v>
      </c>
      <c r="I16" s="17">
        <v>56658</v>
      </c>
      <c r="J16" s="32">
        <v>0.14899999999999999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12235</v>
      </c>
      <c r="H17" s="32">
        <v>3.3000000000000002E-2</v>
      </c>
      <c r="I17" s="17">
        <v>13219</v>
      </c>
      <c r="J17" s="32">
        <v>3.5000000000000003E-2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15521</v>
      </c>
      <c r="H18" s="32">
        <v>4.1000000000000002E-2</v>
      </c>
      <c r="I18" s="17">
        <v>17899</v>
      </c>
      <c r="J18" s="32">
        <v>4.7E-2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18162</v>
      </c>
      <c r="H19" s="32">
        <v>4.9000000000000002E-2</v>
      </c>
      <c r="I19" s="17">
        <v>17845</v>
      </c>
      <c r="J19" s="32">
        <v>4.7E-2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40685</v>
      </c>
      <c r="H20" s="32">
        <v>0.109</v>
      </c>
      <c r="I20" s="17">
        <v>36509</v>
      </c>
      <c r="J20" s="32">
        <v>9.6000000000000002E-2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7080</v>
      </c>
      <c r="H21" s="32">
        <v>1.9E-2</v>
      </c>
      <c r="I21" s="17">
        <v>7380</v>
      </c>
      <c r="J21" s="32">
        <v>1.9E-2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7201</v>
      </c>
      <c r="H22" s="32">
        <v>1.9E-2</v>
      </c>
      <c r="I22" s="17">
        <v>7434</v>
      </c>
      <c r="J22" s="32">
        <v>0.02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4953</v>
      </c>
      <c r="H23" s="32">
        <v>1.2999999999999999E-2</v>
      </c>
      <c r="I23" s="17">
        <v>5036</v>
      </c>
      <c r="J23" s="32">
        <v>1.2999999999999999E-2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55072</v>
      </c>
      <c r="H24" s="32">
        <v>0.14699999999999999</v>
      </c>
      <c r="I24" s="17">
        <v>59602</v>
      </c>
      <c r="J24" s="32">
        <v>0.156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13685</v>
      </c>
      <c r="H25" s="32">
        <v>3.6999999999999998E-2</v>
      </c>
      <c r="I25" s="17">
        <v>14815</v>
      </c>
      <c r="J25" s="32">
        <v>3.9E-2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5053</v>
      </c>
      <c r="H26" s="32">
        <v>1.2999999999999999E-2</v>
      </c>
      <c r="I26" s="17">
        <v>5431</v>
      </c>
      <c r="J26" s="32">
        <v>1.4E-2</v>
      </c>
    </row>
    <row r="27" spans="2:10" ht="27" customHeight="1" x14ac:dyDescent="0.2">
      <c r="E27" s="21" t="s">
        <v>211</v>
      </c>
      <c r="F27" s="17" t="s">
        <v>212</v>
      </c>
      <c r="G27" s="17">
        <v>2427</v>
      </c>
      <c r="H27" s="32">
        <v>6.0000000000000001E-3</v>
      </c>
      <c r="I27" s="17">
        <v>2246</v>
      </c>
      <c r="J27" s="32">
        <v>6.0000000000000001E-3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6216</v>
      </c>
      <c r="H28" s="32">
        <v>1.7000000000000001E-2</v>
      </c>
      <c r="I28" s="17">
        <v>6173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5551</v>
      </c>
      <c r="H29" s="32">
        <v>1.4999999999999999E-2</v>
      </c>
      <c r="I29" s="17">
        <v>5526</v>
      </c>
      <c r="J29" s="32">
        <v>1.4999999999999999E-2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11526</v>
      </c>
      <c r="H30" s="32">
        <v>3.1E-2</v>
      </c>
      <c r="I30" s="17">
        <v>10754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7615</v>
      </c>
      <c r="H31" s="32">
        <v>0.02</v>
      </c>
      <c r="I31" s="17">
        <v>7721</v>
      </c>
      <c r="J31" s="32">
        <v>0.02</v>
      </c>
    </row>
    <row r="32" spans="2:10" ht="27" customHeight="1" x14ac:dyDescent="0.2">
      <c r="E32" s="22" t="s">
        <v>221</v>
      </c>
      <c r="F32" s="19" t="s">
        <v>222</v>
      </c>
      <c r="G32" s="19">
        <v>374430</v>
      </c>
      <c r="H32" s="20">
        <v>1</v>
      </c>
      <c r="I32" s="19">
        <v>380942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25" priority="2" stopIfTrue="1" operator="containsText" text="isflsh">
      <formula>NOT(ISERROR(SEARCH("isflsh",F7)))</formula>
    </cfRule>
  </conditionalFormatting>
  <conditionalFormatting sqref="E7">
    <cfRule type="containsText" dxfId="2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0.5" customHeight="1" x14ac:dyDescent="0.25">
      <c r="C1" s="29"/>
      <c r="D1" s="29"/>
    </row>
    <row r="2" spans="2:10" ht="24" customHeight="1" x14ac:dyDescent="0.25">
      <c r="C2" s="35" t="s">
        <v>123</v>
      </c>
      <c r="D2" s="35"/>
      <c r="E2" s="35"/>
      <c r="F2" s="35"/>
    </row>
    <row r="3" spans="2:10" ht="22.5" customHeight="1" x14ac:dyDescent="0.25">
      <c r="C3" s="35" t="s">
        <v>11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17818</v>
      </c>
      <c r="H8" s="32">
        <v>4.5999999999999999E-2</v>
      </c>
      <c r="I8" s="17">
        <v>17745</v>
      </c>
      <c r="J8" s="32">
        <v>4.5999999999999999E-2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1557</v>
      </c>
      <c r="H9" s="32">
        <v>4.0000000000000001E-3</v>
      </c>
      <c r="I9" s="17">
        <v>1550</v>
      </c>
      <c r="J9" s="32">
        <v>4.0000000000000001E-3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3493</v>
      </c>
      <c r="H10" s="32">
        <v>8.9999999999999993E-3</v>
      </c>
      <c r="I10" s="17">
        <v>3479</v>
      </c>
      <c r="J10" s="32">
        <v>8.9999999999999993E-3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3005</v>
      </c>
      <c r="H11" s="32">
        <v>8.0000000000000002E-3</v>
      </c>
      <c r="I11" s="17">
        <v>2993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4155</v>
      </c>
      <c r="H12" s="32">
        <v>1.0999999999999999E-2</v>
      </c>
      <c r="I12" s="17">
        <v>4138</v>
      </c>
      <c r="J12" s="32">
        <v>1.0999999999999999E-2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8291</v>
      </c>
      <c r="H13" s="32">
        <v>2.1000000000000001E-2</v>
      </c>
      <c r="I13" s="17">
        <v>8257</v>
      </c>
      <c r="J13" s="32">
        <v>2.1000000000000001E-2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10605</v>
      </c>
      <c r="H14" s="32">
        <v>2.7E-2</v>
      </c>
      <c r="I14" s="17">
        <v>10561</v>
      </c>
      <c r="J14" s="32">
        <v>2.7E-2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13987</v>
      </c>
      <c r="H15" s="32">
        <v>3.5999999999999997E-2</v>
      </c>
      <c r="I15" s="17">
        <v>13930</v>
      </c>
      <c r="J15" s="32">
        <v>3.5999999999999997E-2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137856</v>
      </c>
      <c r="H16" s="32">
        <v>0.35699999999999998</v>
      </c>
      <c r="I16" s="17">
        <v>137293</v>
      </c>
      <c r="J16" s="32">
        <v>0.35699999999999998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8740</v>
      </c>
      <c r="H17" s="32">
        <v>2.3E-2</v>
      </c>
      <c r="I17" s="17">
        <v>8704</v>
      </c>
      <c r="J17" s="32">
        <v>2.3E-2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12783</v>
      </c>
      <c r="H18" s="32">
        <v>3.3000000000000002E-2</v>
      </c>
      <c r="I18" s="17">
        <v>12731</v>
      </c>
      <c r="J18" s="32">
        <v>3.3000000000000002E-2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9664</v>
      </c>
      <c r="H19" s="32">
        <v>2.5000000000000001E-2</v>
      </c>
      <c r="I19" s="17">
        <v>9625</v>
      </c>
      <c r="J19" s="32">
        <v>2.5000000000000001E-2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23464</v>
      </c>
      <c r="H20" s="32">
        <v>6.0999999999999999E-2</v>
      </c>
      <c r="I20" s="17">
        <v>23368</v>
      </c>
      <c r="J20" s="32">
        <v>6.0999999999999999E-2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5574</v>
      </c>
      <c r="H21" s="32">
        <v>1.4E-2</v>
      </c>
      <c r="I21" s="17">
        <v>5551</v>
      </c>
      <c r="J21" s="32">
        <v>1.4E-2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5208</v>
      </c>
      <c r="H22" s="32">
        <v>1.2999999999999999E-2</v>
      </c>
      <c r="I22" s="17">
        <v>5187</v>
      </c>
      <c r="J22" s="32">
        <v>1.2999999999999999E-2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3313</v>
      </c>
      <c r="H23" s="32">
        <v>8.9999999999999993E-3</v>
      </c>
      <c r="I23" s="17">
        <v>3299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84555</v>
      </c>
      <c r="H24" s="32">
        <v>0.219</v>
      </c>
      <c r="I24" s="17">
        <v>84209</v>
      </c>
      <c r="J24" s="32">
        <v>0.219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10976</v>
      </c>
      <c r="H25" s="32">
        <v>2.8000000000000001E-2</v>
      </c>
      <c r="I25" s="17">
        <v>10931</v>
      </c>
      <c r="J25" s="32">
        <v>2.8000000000000001E-2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2468</v>
      </c>
      <c r="H26" s="32">
        <v>6.0000000000000001E-3</v>
      </c>
      <c r="I26" s="17">
        <v>2458</v>
      </c>
      <c r="J26" s="32">
        <v>6.0000000000000001E-3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1025</v>
      </c>
      <c r="H27" s="32">
        <v>3.0000000000000001E-3</v>
      </c>
      <c r="I27" s="17">
        <v>1021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1189</v>
      </c>
      <c r="H28" s="32">
        <v>3.0000000000000001E-3</v>
      </c>
      <c r="I28" s="17">
        <v>1184</v>
      </c>
      <c r="J28" s="32">
        <v>3.0000000000000001E-3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2474</v>
      </c>
      <c r="H29" s="32">
        <v>6.0000000000000001E-3</v>
      </c>
      <c r="I29" s="17">
        <v>2464</v>
      </c>
      <c r="J29" s="32">
        <v>6.0000000000000001E-3</v>
      </c>
    </row>
    <row r="30" spans="2:10" ht="27" customHeight="1" x14ac:dyDescent="0.2">
      <c r="E30" s="21" t="s">
        <v>217</v>
      </c>
      <c r="F30" s="17" t="s">
        <v>218</v>
      </c>
      <c r="G30" s="17">
        <v>7530</v>
      </c>
      <c r="H30" s="32">
        <v>0.02</v>
      </c>
      <c r="I30" s="17">
        <v>7499</v>
      </c>
      <c r="J30" s="32">
        <v>0.02</v>
      </c>
    </row>
    <row r="31" spans="2:10" ht="27" customHeight="1" x14ac:dyDescent="0.2">
      <c r="E31" s="21" t="s">
        <v>219</v>
      </c>
      <c r="F31" s="17" t="s">
        <v>220</v>
      </c>
      <c r="G31" s="17">
        <v>6260</v>
      </c>
      <c r="H31" s="32">
        <v>1.6E-2</v>
      </c>
      <c r="I31" s="17">
        <v>6235</v>
      </c>
      <c r="J31" s="32">
        <v>1.6E-2</v>
      </c>
    </row>
    <row r="32" spans="2:10" ht="27" customHeight="1" x14ac:dyDescent="0.2">
      <c r="E32" s="22" t="s">
        <v>221</v>
      </c>
      <c r="F32" s="19" t="s">
        <v>222</v>
      </c>
      <c r="G32" s="19">
        <v>385990</v>
      </c>
      <c r="H32" s="20">
        <v>0.998</v>
      </c>
      <c r="I32" s="19">
        <v>384412</v>
      </c>
      <c r="J32" s="20">
        <v>0.998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23" priority="2" stopIfTrue="1" operator="containsText" text="isflsh">
      <formula>NOT(ISERROR(SEARCH("isflsh",F7)))</formula>
    </cfRule>
  </conditionalFormatting>
  <conditionalFormatting sqref="E7">
    <cfRule type="containsText" dxfId="2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5.8554687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2.75" customHeight="1" x14ac:dyDescent="0.25">
      <c r="C1" s="29"/>
      <c r="D1" s="29"/>
    </row>
    <row r="2" spans="2:10" ht="24" customHeight="1" x14ac:dyDescent="0.25">
      <c r="C2" s="35" t="s">
        <v>124</v>
      </c>
      <c r="D2" s="35"/>
      <c r="E2" s="35"/>
      <c r="F2" s="35"/>
    </row>
    <row r="3" spans="2:10" ht="22.5" customHeight="1" x14ac:dyDescent="0.25">
      <c r="C3" s="35" t="s">
        <v>12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58816</v>
      </c>
      <c r="H8" s="32">
        <v>4.8000000000000001E-2</v>
      </c>
      <c r="I8" s="17">
        <v>63801</v>
      </c>
      <c r="J8" s="32">
        <v>4.9000000000000002E-2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22266</v>
      </c>
      <c r="H9" s="32">
        <v>1.7999999999999999E-2</v>
      </c>
      <c r="I9" s="17">
        <v>24460</v>
      </c>
      <c r="J9" s="32">
        <v>1.9E-2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24034</v>
      </c>
      <c r="H10" s="32">
        <v>1.9E-2</v>
      </c>
      <c r="I10" s="17">
        <v>27051</v>
      </c>
      <c r="J10" s="32">
        <v>2.1000000000000001E-2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18299</v>
      </c>
      <c r="H11" s="32">
        <v>1.4999999999999999E-2</v>
      </c>
      <c r="I11" s="17">
        <v>21189</v>
      </c>
      <c r="J11" s="32">
        <v>1.6E-2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38557</v>
      </c>
      <c r="H12" s="32">
        <v>3.1E-2</v>
      </c>
      <c r="I12" s="17">
        <v>43568</v>
      </c>
      <c r="J12" s="32">
        <v>3.3000000000000002E-2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47039</v>
      </c>
      <c r="H13" s="32">
        <v>3.7999999999999999E-2</v>
      </c>
      <c r="I13" s="17">
        <v>51905</v>
      </c>
      <c r="J13" s="32">
        <v>0.04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58043</v>
      </c>
      <c r="H14" s="32">
        <v>4.7E-2</v>
      </c>
      <c r="I14" s="17">
        <v>67166</v>
      </c>
      <c r="J14" s="32">
        <v>5.0999999999999997E-2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64989</v>
      </c>
      <c r="H15" s="32">
        <v>5.2999999999999999E-2</v>
      </c>
      <c r="I15" s="17">
        <v>58645</v>
      </c>
      <c r="J15" s="32">
        <v>4.4999999999999998E-2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206548</v>
      </c>
      <c r="H16" s="32">
        <v>0.16700000000000001</v>
      </c>
      <c r="I16" s="17">
        <v>208117</v>
      </c>
      <c r="J16" s="32">
        <v>0.16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38807</v>
      </c>
      <c r="H17" s="32">
        <v>3.1E-2</v>
      </c>
      <c r="I17" s="17">
        <v>44110</v>
      </c>
      <c r="J17" s="32">
        <v>3.4000000000000002E-2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56030</v>
      </c>
      <c r="H18" s="32">
        <v>4.4999999999999998E-2</v>
      </c>
      <c r="I18" s="17">
        <v>67556</v>
      </c>
      <c r="J18" s="32">
        <v>5.1999999999999998E-2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67068</v>
      </c>
      <c r="H19" s="32">
        <v>5.3999999999999999E-2</v>
      </c>
      <c r="I19" s="17">
        <v>68209</v>
      </c>
      <c r="J19" s="32">
        <v>5.1999999999999998E-2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128578</v>
      </c>
      <c r="H20" s="32">
        <v>0.104</v>
      </c>
      <c r="I20" s="17">
        <v>118551</v>
      </c>
      <c r="J20" s="32">
        <v>9.0999999999999998E-2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25324</v>
      </c>
      <c r="H21" s="32">
        <v>0.02</v>
      </c>
      <c r="I21" s="17">
        <v>26891</v>
      </c>
      <c r="J21" s="32">
        <v>2.1000000000000001E-2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19943</v>
      </c>
      <c r="H22" s="32">
        <v>1.6E-2</v>
      </c>
      <c r="I22" s="17">
        <v>21736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15770</v>
      </c>
      <c r="H23" s="32">
        <v>1.2999999999999999E-2</v>
      </c>
      <c r="I23" s="17">
        <v>16357</v>
      </c>
      <c r="J23" s="32">
        <v>1.2999999999999999E-2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179050</v>
      </c>
      <c r="H24" s="32">
        <v>0.14499999999999999</v>
      </c>
      <c r="I24" s="17">
        <v>197175</v>
      </c>
      <c r="J24" s="32">
        <v>0.151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38535</v>
      </c>
      <c r="H25" s="32">
        <v>3.1E-2</v>
      </c>
      <c r="I25" s="17">
        <v>45873</v>
      </c>
      <c r="J25" s="32">
        <v>3.5000000000000003E-2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17312</v>
      </c>
      <c r="H26" s="32">
        <v>1.4E-2</v>
      </c>
      <c r="I26" s="17">
        <v>19324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6630</v>
      </c>
      <c r="H27" s="32">
        <v>5.0000000000000001E-3</v>
      </c>
      <c r="I27" s="17">
        <v>5992</v>
      </c>
      <c r="J27" s="32">
        <v>5.0000000000000001E-3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21920</v>
      </c>
      <c r="H28" s="32">
        <v>1.7999999999999999E-2</v>
      </c>
      <c r="I28" s="17">
        <v>22530</v>
      </c>
      <c r="J28" s="32">
        <v>1.7000000000000001E-2</v>
      </c>
    </row>
    <row r="29" spans="2:10" ht="27" customHeight="1" x14ac:dyDescent="0.2">
      <c r="E29" s="21" t="s">
        <v>215</v>
      </c>
      <c r="F29" s="17" t="s">
        <v>216</v>
      </c>
      <c r="G29" s="17">
        <v>19879</v>
      </c>
      <c r="H29" s="32">
        <v>1.6E-2</v>
      </c>
      <c r="I29" s="17">
        <v>20554</v>
      </c>
      <c r="J29" s="32">
        <v>1.6E-2</v>
      </c>
    </row>
    <row r="30" spans="2:10" ht="27" customHeight="1" x14ac:dyDescent="0.2">
      <c r="E30" s="21" t="s">
        <v>217</v>
      </c>
      <c r="F30" s="17" t="s">
        <v>218</v>
      </c>
      <c r="G30" s="17">
        <v>37362</v>
      </c>
      <c r="H30" s="32">
        <v>0.03</v>
      </c>
      <c r="I30" s="17">
        <v>35935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26757</v>
      </c>
      <c r="H31" s="32">
        <v>2.1999999999999999E-2</v>
      </c>
      <c r="I31" s="17">
        <v>27736</v>
      </c>
      <c r="J31" s="32">
        <v>2.1000000000000001E-2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1237556</v>
      </c>
      <c r="H32" s="20">
        <v>1</v>
      </c>
      <c r="I32" s="19">
        <v>1304431</v>
      </c>
      <c r="J32" s="20">
        <v>1.002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21" priority="2" stopIfTrue="1" operator="containsText" text="isflsh">
      <formula>NOT(ISERROR(SEARCH("isflsh",F7)))</formula>
    </cfRule>
  </conditionalFormatting>
  <conditionalFormatting sqref="E7">
    <cfRule type="containsText" dxfId="2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69.75" customHeight="1" x14ac:dyDescent="0.25">
      <c r="C1" s="29"/>
      <c r="D1" s="29"/>
    </row>
    <row r="2" spans="2:10" ht="24" customHeight="1" x14ac:dyDescent="0.25">
      <c r="C2" s="35" t="s">
        <v>140</v>
      </c>
      <c r="D2" s="35"/>
      <c r="E2" s="35"/>
      <c r="F2" s="35"/>
    </row>
    <row r="3" spans="2:10" ht="22.5" customHeight="1" x14ac:dyDescent="0.25">
      <c r="C3" s="35" t="s">
        <v>13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7884</v>
      </c>
      <c r="H8" s="32">
        <v>5.7000000000000002E-2</v>
      </c>
      <c r="I8" s="17">
        <v>7966</v>
      </c>
      <c r="J8" s="32">
        <v>5.7000000000000002E-2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833</v>
      </c>
      <c r="H9" s="32">
        <v>6.0000000000000001E-3</v>
      </c>
      <c r="I9" s="17">
        <v>842</v>
      </c>
      <c r="J9" s="32">
        <v>6.0000000000000001E-3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1548</v>
      </c>
      <c r="H10" s="32">
        <v>1.0999999999999999E-2</v>
      </c>
      <c r="I10" s="17">
        <v>1564</v>
      </c>
      <c r="J10" s="32">
        <v>1.0999999999999999E-2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1121</v>
      </c>
      <c r="H11" s="32">
        <v>8.0000000000000002E-3</v>
      </c>
      <c r="I11" s="17">
        <v>1132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2462</v>
      </c>
      <c r="H12" s="32">
        <v>1.7999999999999999E-2</v>
      </c>
      <c r="I12" s="17">
        <v>2488</v>
      </c>
      <c r="J12" s="32">
        <v>1.7999999999999999E-2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3196</v>
      </c>
      <c r="H13" s="32">
        <v>2.3E-2</v>
      </c>
      <c r="I13" s="17">
        <v>3229</v>
      </c>
      <c r="J13" s="32">
        <v>2.3E-2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4247</v>
      </c>
      <c r="H14" s="32">
        <v>0.03</v>
      </c>
      <c r="I14" s="17">
        <v>4291</v>
      </c>
      <c r="J14" s="32">
        <v>0.03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5569</v>
      </c>
      <c r="H15" s="32">
        <v>0.04</v>
      </c>
      <c r="I15" s="17">
        <v>5627</v>
      </c>
      <c r="J15" s="32">
        <v>0.04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41231</v>
      </c>
      <c r="H16" s="32">
        <v>0.29599999999999999</v>
      </c>
      <c r="I16" s="17">
        <v>41660</v>
      </c>
      <c r="J16" s="32">
        <v>0.29599999999999999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3931</v>
      </c>
      <c r="H17" s="32">
        <v>2.8000000000000001E-2</v>
      </c>
      <c r="I17" s="17">
        <v>3972</v>
      </c>
      <c r="J17" s="32">
        <v>2.8000000000000001E-2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6211</v>
      </c>
      <c r="H18" s="32">
        <v>4.4999999999999998E-2</v>
      </c>
      <c r="I18" s="17">
        <v>6275</v>
      </c>
      <c r="J18" s="32">
        <v>4.4999999999999998E-2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3160</v>
      </c>
      <c r="H19" s="32">
        <v>2.3E-2</v>
      </c>
      <c r="I19" s="17">
        <v>3192</v>
      </c>
      <c r="J19" s="32">
        <v>2.3E-2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8510</v>
      </c>
      <c r="H20" s="32">
        <v>6.0999999999999999E-2</v>
      </c>
      <c r="I20" s="17">
        <v>8598</v>
      </c>
      <c r="J20" s="32">
        <v>6.0999999999999999E-2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2188</v>
      </c>
      <c r="H21" s="32">
        <v>1.6E-2</v>
      </c>
      <c r="I21" s="17">
        <v>2211</v>
      </c>
      <c r="J21" s="32">
        <v>1.6E-2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2144</v>
      </c>
      <c r="H22" s="32">
        <v>1.4999999999999999E-2</v>
      </c>
      <c r="I22" s="17">
        <v>2166</v>
      </c>
      <c r="J22" s="32">
        <v>1.4999999999999999E-2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1701</v>
      </c>
      <c r="H23" s="32">
        <v>1.2E-2</v>
      </c>
      <c r="I23" s="17">
        <v>1719</v>
      </c>
      <c r="J23" s="32">
        <v>1.2E-2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29707</v>
      </c>
      <c r="H24" s="32">
        <v>0.21299999999999999</v>
      </c>
      <c r="I24" s="17">
        <v>30015</v>
      </c>
      <c r="J24" s="32">
        <v>0.21299999999999999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4002</v>
      </c>
      <c r="H25" s="32">
        <v>2.9000000000000001E-2</v>
      </c>
      <c r="I25" s="17">
        <v>4043</v>
      </c>
      <c r="J25" s="32">
        <v>2.9000000000000001E-2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1178</v>
      </c>
      <c r="H26" s="32">
        <v>8.0000000000000002E-3</v>
      </c>
      <c r="I26" s="17">
        <v>1190</v>
      </c>
      <c r="J26" s="32">
        <v>8.0000000000000002E-3</v>
      </c>
    </row>
    <row r="27" spans="2:10" ht="27" customHeight="1" x14ac:dyDescent="0.2">
      <c r="E27" s="21" t="s">
        <v>211</v>
      </c>
      <c r="F27" s="17" t="s">
        <v>212</v>
      </c>
      <c r="G27" s="17">
        <v>415</v>
      </c>
      <c r="H27" s="32">
        <v>3.0000000000000001E-3</v>
      </c>
      <c r="I27" s="17">
        <v>419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887</v>
      </c>
      <c r="H28" s="32">
        <v>6.0000000000000001E-3</v>
      </c>
      <c r="I28" s="17">
        <v>896</v>
      </c>
      <c r="J28" s="32">
        <v>6.0000000000000001E-3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1470</v>
      </c>
      <c r="H29" s="32">
        <v>1.0999999999999999E-2</v>
      </c>
      <c r="I29" s="17">
        <v>1486</v>
      </c>
      <c r="J29" s="32">
        <v>1.0999999999999999E-2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3326</v>
      </c>
      <c r="H30" s="32">
        <v>2.4E-2</v>
      </c>
      <c r="I30" s="17">
        <v>3360</v>
      </c>
      <c r="J30" s="32">
        <v>2.4E-2</v>
      </c>
    </row>
    <row r="31" spans="2:10" ht="27" customHeight="1" x14ac:dyDescent="0.2">
      <c r="E31" s="21" t="s">
        <v>219</v>
      </c>
      <c r="F31" s="17" t="s">
        <v>220</v>
      </c>
      <c r="G31" s="17">
        <v>2409</v>
      </c>
      <c r="H31" s="32">
        <v>1.7000000000000001E-2</v>
      </c>
      <c r="I31" s="17">
        <v>2434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139330</v>
      </c>
      <c r="H32" s="20">
        <v>1</v>
      </c>
      <c r="I32" s="19">
        <v>140775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19" priority="2" stopIfTrue="1" operator="containsText" text="isflsh">
      <formula>NOT(ISERROR(SEARCH("isflsh",F7)))</formula>
    </cfRule>
  </conditionalFormatting>
  <conditionalFormatting sqref="E7">
    <cfRule type="containsText" dxfId="1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1.25" customHeight="1" x14ac:dyDescent="0.25">
      <c r="C1" s="29"/>
      <c r="D1" s="29"/>
    </row>
    <row r="2" spans="2:10" ht="24" customHeight="1" x14ac:dyDescent="0.25">
      <c r="C2" s="35" t="s">
        <v>141</v>
      </c>
      <c r="D2" s="35"/>
      <c r="E2" s="35"/>
      <c r="F2" s="35"/>
    </row>
    <row r="3" spans="2:10" ht="22.5" customHeight="1" x14ac:dyDescent="0.25">
      <c r="C3" s="35" t="s">
        <v>14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31669</v>
      </c>
      <c r="H8" s="32">
        <v>5.0999999999999997E-2</v>
      </c>
      <c r="I8" s="17">
        <v>33747</v>
      </c>
      <c r="J8" s="32">
        <v>0.05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11936</v>
      </c>
      <c r="H9" s="32">
        <v>1.9E-2</v>
      </c>
      <c r="I9" s="17">
        <v>13191</v>
      </c>
      <c r="J9" s="32">
        <v>0.02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11402</v>
      </c>
      <c r="H10" s="32">
        <v>1.7999999999999999E-2</v>
      </c>
      <c r="I10" s="17">
        <v>13328</v>
      </c>
      <c r="J10" s="32">
        <v>0.02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10095</v>
      </c>
      <c r="H11" s="32">
        <v>1.6E-2</v>
      </c>
      <c r="I11" s="17">
        <v>11913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21133</v>
      </c>
      <c r="H12" s="32">
        <v>3.4000000000000002E-2</v>
      </c>
      <c r="I12" s="17">
        <v>23813</v>
      </c>
      <c r="J12" s="32">
        <v>3.5000000000000003E-2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26360</v>
      </c>
      <c r="H13" s="32">
        <v>4.2000000000000003E-2</v>
      </c>
      <c r="I13" s="17">
        <v>29271</v>
      </c>
      <c r="J13" s="32">
        <v>4.3999999999999997E-2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27927</v>
      </c>
      <c r="H14" s="32">
        <v>4.4999999999999998E-2</v>
      </c>
      <c r="I14" s="17">
        <v>32822</v>
      </c>
      <c r="J14" s="32">
        <v>4.9000000000000002E-2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29327</v>
      </c>
      <c r="H15" s="32">
        <v>4.7E-2</v>
      </c>
      <c r="I15" s="17">
        <v>26814</v>
      </c>
      <c r="J15" s="32">
        <v>0.04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99959</v>
      </c>
      <c r="H16" s="32">
        <v>0.16</v>
      </c>
      <c r="I16" s="17">
        <v>110148</v>
      </c>
      <c r="J16" s="32">
        <v>0.16400000000000001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22341</v>
      </c>
      <c r="H17" s="32">
        <v>3.5999999999999997E-2</v>
      </c>
      <c r="I17" s="17">
        <v>24993</v>
      </c>
      <c r="J17" s="32">
        <v>3.6999999999999998E-2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30182</v>
      </c>
      <c r="H18" s="32">
        <v>4.8000000000000001E-2</v>
      </c>
      <c r="I18" s="17">
        <v>36824</v>
      </c>
      <c r="J18" s="32">
        <v>5.5E-2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29656</v>
      </c>
      <c r="H19" s="32">
        <v>4.8000000000000001E-2</v>
      </c>
      <c r="I19" s="17">
        <v>31663</v>
      </c>
      <c r="J19" s="32">
        <v>4.7E-2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64196</v>
      </c>
      <c r="H20" s="32">
        <v>0.10299999999999999</v>
      </c>
      <c r="I20" s="17">
        <v>59781</v>
      </c>
      <c r="J20" s="32">
        <v>8.8999999999999996E-2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10994</v>
      </c>
      <c r="H21" s="32">
        <v>1.7999999999999999E-2</v>
      </c>
      <c r="I21" s="17">
        <v>11790</v>
      </c>
      <c r="J21" s="32">
        <v>1.7999999999999999E-2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10051</v>
      </c>
      <c r="H22" s="32">
        <v>1.6E-2</v>
      </c>
      <c r="I22" s="17">
        <v>10966</v>
      </c>
      <c r="J22" s="32">
        <v>1.6E-2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6894</v>
      </c>
      <c r="H23" s="32">
        <v>1.0999999999999999E-2</v>
      </c>
      <c r="I23" s="17">
        <v>7644</v>
      </c>
      <c r="J23" s="32">
        <v>1.0999999999999999E-2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96129</v>
      </c>
      <c r="H24" s="32">
        <v>0.154</v>
      </c>
      <c r="I24" s="17">
        <v>105944</v>
      </c>
      <c r="J24" s="32">
        <v>0.158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21981</v>
      </c>
      <c r="H25" s="32">
        <v>3.5000000000000003E-2</v>
      </c>
      <c r="I25" s="17">
        <v>25140</v>
      </c>
      <c r="J25" s="32">
        <v>3.6999999999999998E-2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9397</v>
      </c>
      <c r="H26" s="32">
        <v>1.4999999999999999E-2</v>
      </c>
      <c r="I26" s="17">
        <v>10052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3648</v>
      </c>
      <c r="H27" s="32">
        <v>6.0000000000000001E-3</v>
      </c>
      <c r="I27" s="17">
        <v>2929</v>
      </c>
      <c r="J27" s="32">
        <v>4.0000000000000001E-3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10438</v>
      </c>
      <c r="H28" s="32">
        <v>1.7000000000000001E-2</v>
      </c>
      <c r="I28" s="17">
        <v>10810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8610</v>
      </c>
      <c r="H29" s="32">
        <v>1.4E-2</v>
      </c>
      <c r="I29" s="17">
        <v>8878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18341</v>
      </c>
      <c r="H30" s="32">
        <v>2.9000000000000001E-2</v>
      </c>
      <c r="I30" s="17">
        <v>18501</v>
      </c>
      <c r="J30" s="32">
        <v>2.8000000000000001E-2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10305</v>
      </c>
      <c r="H31" s="32">
        <v>1.7000000000000001E-2</v>
      </c>
      <c r="I31" s="17">
        <v>11569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622971</v>
      </c>
      <c r="H32" s="20">
        <v>0.999</v>
      </c>
      <c r="I32" s="19">
        <v>672531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17" priority="2" stopIfTrue="1" operator="containsText" text="isflsh">
      <formula>NOT(ISERROR(SEARCH("isflsh",F7)))</formula>
    </cfRule>
  </conditionalFormatting>
  <conditionalFormatting sqref="E7">
    <cfRule type="containsText" dxfId="1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4.25" customHeight="1" x14ac:dyDescent="0.25">
      <c r="C1" s="29"/>
      <c r="D1" s="29"/>
    </row>
    <row r="2" spans="2:10" ht="24" customHeight="1" x14ac:dyDescent="0.25">
      <c r="C2" s="35" t="s">
        <v>142</v>
      </c>
      <c r="D2" s="35"/>
      <c r="E2" s="35"/>
      <c r="F2" s="35"/>
    </row>
    <row r="3" spans="2:10" ht="22.5" customHeight="1" x14ac:dyDescent="0.25">
      <c r="C3" s="24" t="s">
        <v>15</v>
      </c>
      <c r="D3" s="24"/>
      <c r="E3" s="24"/>
      <c r="F3" s="9"/>
    </row>
    <row r="4" spans="2:10" ht="22.5" customHeight="1" x14ac:dyDescent="0.25">
      <c r="C4" s="25" t="s">
        <v>27</v>
      </c>
      <c r="D4" s="25"/>
      <c r="E4" s="25"/>
      <c r="F4" s="8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8955</v>
      </c>
      <c r="H8" s="32">
        <v>6.2E-2</v>
      </c>
      <c r="I8" s="17">
        <v>8636</v>
      </c>
      <c r="J8" s="32">
        <v>6.2E-2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1199</v>
      </c>
      <c r="H9" s="32">
        <v>8.0000000000000002E-3</v>
      </c>
      <c r="I9" s="17">
        <v>1156</v>
      </c>
      <c r="J9" s="32">
        <v>8.0000000000000002E-3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1388</v>
      </c>
      <c r="H10" s="32">
        <v>0.01</v>
      </c>
      <c r="I10" s="17">
        <v>1339</v>
      </c>
      <c r="J10" s="32">
        <v>0.01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1118</v>
      </c>
      <c r="H11" s="32">
        <v>8.0000000000000002E-3</v>
      </c>
      <c r="I11" s="17">
        <v>1079</v>
      </c>
      <c r="J11" s="32">
        <v>8.0000000000000002E-3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2911</v>
      </c>
      <c r="H12" s="32">
        <v>0.02</v>
      </c>
      <c r="I12" s="17">
        <v>2807</v>
      </c>
      <c r="J12" s="32">
        <v>0.02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3690</v>
      </c>
      <c r="H13" s="32">
        <v>2.5999999999999999E-2</v>
      </c>
      <c r="I13" s="17">
        <v>3559</v>
      </c>
      <c r="J13" s="32">
        <v>2.5999999999999999E-2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4429</v>
      </c>
      <c r="H14" s="32">
        <v>3.1E-2</v>
      </c>
      <c r="I14" s="17">
        <v>4271</v>
      </c>
      <c r="J14" s="32">
        <v>3.1E-2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5143</v>
      </c>
      <c r="H15" s="32">
        <v>3.5999999999999997E-2</v>
      </c>
      <c r="I15" s="17">
        <v>4959</v>
      </c>
      <c r="J15" s="32">
        <v>3.5999999999999997E-2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37976</v>
      </c>
      <c r="H16" s="32">
        <v>0.26300000000000001</v>
      </c>
      <c r="I16" s="17">
        <v>36622</v>
      </c>
      <c r="J16" s="32">
        <v>0.26300000000000001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4229</v>
      </c>
      <c r="H17" s="32">
        <v>2.9000000000000001E-2</v>
      </c>
      <c r="I17" s="17">
        <v>4079</v>
      </c>
      <c r="J17" s="32">
        <v>2.9000000000000001E-2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6398</v>
      </c>
      <c r="H18" s="32">
        <v>4.3999999999999997E-2</v>
      </c>
      <c r="I18" s="17">
        <v>6170</v>
      </c>
      <c r="J18" s="32">
        <v>4.3999999999999997E-2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2833</v>
      </c>
      <c r="H19" s="32">
        <v>0.02</v>
      </c>
      <c r="I19" s="17">
        <v>2732</v>
      </c>
      <c r="J19" s="32">
        <v>0.02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9730</v>
      </c>
      <c r="H20" s="32">
        <v>6.7000000000000004E-2</v>
      </c>
      <c r="I20" s="17">
        <v>9383</v>
      </c>
      <c r="J20" s="32">
        <v>6.7000000000000004E-2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2318</v>
      </c>
      <c r="H21" s="32">
        <v>1.6E-2</v>
      </c>
      <c r="I21" s="17">
        <v>2235</v>
      </c>
      <c r="J21" s="32">
        <v>1.6E-2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2321</v>
      </c>
      <c r="H22" s="32">
        <v>1.6E-2</v>
      </c>
      <c r="I22" s="17">
        <v>2238</v>
      </c>
      <c r="J22" s="32">
        <v>1.6E-2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1686</v>
      </c>
      <c r="H23" s="32">
        <v>1.2E-2</v>
      </c>
      <c r="I23" s="17">
        <v>1626</v>
      </c>
      <c r="J23" s="32">
        <v>1.2E-2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31137</v>
      </c>
      <c r="H24" s="32">
        <v>0.215</v>
      </c>
      <c r="I24" s="17">
        <v>30027</v>
      </c>
      <c r="J24" s="32">
        <v>0.215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4819</v>
      </c>
      <c r="H25" s="32">
        <v>3.3000000000000002E-2</v>
      </c>
      <c r="I25" s="17">
        <v>4647</v>
      </c>
      <c r="J25" s="32">
        <v>3.3000000000000002E-2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1111</v>
      </c>
      <c r="H26" s="32">
        <v>8.0000000000000002E-3</v>
      </c>
      <c r="I26" s="17">
        <v>1072</v>
      </c>
      <c r="J26" s="32">
        <v>8.0000000000000002E-3</v>
      </c>
    </row>
    <row r="27" spans="2:10" ht="27" customHeight="1" x14ac:dyDescent="0.2">
      <c r="E27" s="21" t="s">
        <v>211</v>
      </c>
      <c r="F27" s="17" t="s">
        <v>212</v>
      </c>
      <c r="G27" s="17">
        <v>391</v>
      </c>
      <c r="H27" s="32">
        <v>3.0000000000000001E-3</v>
      </c>
      <c r="I27" s="17">
        <v>377</v>
      </c>
      <c r="J27" s="32">
        <v>3.0000000000000001E-3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1579</v>
      </c>
      <c r="H28" s="32">
        <v>1.0999999999999999E-2</v>
      </c>
      <c r="I28" s="17">
        <v>1523</v>
      </c>
      <c r="J28" s="32">
        <v>1.0999999999999999E-2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1932</v>
      </c>
      <c r="H29" s="32">
        <v>1.2999999999999999E-2</v>
      </c>
      <c r="I29" s="17">
        <v>1863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4487</v>
      </c>
      <c r="H30" s="32">
        <v>3.1E-2</v>
      </c>
      <c r="I30" s="17">
        <v>4327</v>
      </c>
      <c r="J30" s="32">
        <v>3.1E-2</v>
      </c>
    </row>
    <row r="31" spans="2:10" ht="27" customHeight="1" x14ac:dyDescent="0.2">
      <c r="E31" s="21" t="s">
        <v>219</v>
      </c>
      <c r="F31" s="17" t="s">
        <v>220</v>
      </c>
      <c r="G31" s="17">
        <v>2860</v>
      </c>
      <c r="H31" s="32">
        <v>0.02</v>
      </c>
      <c r="I31" s="17">
        <v>2758</v>
      </c>
      <c r="J31" s="32">
        <v>0.02</v>
      </c>
    </row>
    <row r="32" spans="2:10" ht="27" customHeight="1" x14ac:dyDescent="0.2">
      <c r="E32" s="22" t="s">
        <v>221</v>
      </c>
      <c r="F32" s="19" t="s">
        <v>222</v>
      </c>
      <c r="G32" s="19">
        <v>144640</v>
      </c>
      <c r="H32" s="20">
        <v>1.002</v>
      </c>
      <c r="I32" s="19">
        <v>139485</v>
      </c>
      <c r="J32" s="20">
        <v>1.002</v>
      </c>
    </row>
    <row r="34" spans="5:5" ht="14.25" customHeight="1" x14ac:dyDescent="0.3">
      <c r="E34" s="12" t="s">
        <v>5</v>
      </c>
    </row>
  </sheetData>
  <mergeCells count="1">
    <mergeCell ref="C2:F2"/>
  </mergeCells>
  <conditionalFormatting sqref="F7:J7">
    <cfRule type="containsText" dxfId="15" priority="2" stopIfTrue="1" operator="containsText" text="isflsh">
      <formula>NOT(ISERROR(SEARCH("isflsh",F7)))</formula>
    </cfRule>
  </conditionalFormatting>
  <conditionalFormatting sqref="E7">
    <cfRule type="containsText" dxfId="1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69" customHeight="1" x14ac:dyDescent="0.25">
      <c r="C1" s="29"/>
      <c r="D1" s="29"/>
    </row>
    <row r="2" spans="2:10" ht="24" customHeight="1" x14ac:dyDescent="0.25">
      <c r="C2" s="35" t="s">
        <v>143</v>
      </c>
      <c r="D2" s="35"/>
      <c r="E2" s="35"/>
      <c r="F2" s="35"/>
    </row>
    <row r="3" spans="2:10" ht="22.5" customHeight="1" x14ac:dyDescent="0.25">
      <c r="C3" s="35" t="s">
        <v>16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29987</v>
      </c>
      <c r="H8" s="32">
        <v>5.2999999999999999E-2</v>
      </c>
      <c r="I8" s="17">
        <v>30934</v>
      </c>
      <c r="J8" s="32">
        <v>5.1999999999999998E-2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11359</v>
      </c>
      <c r="H9" s="32">
        <v>0.02</v>
      </c>
      <c r="I9" s="17">
        <v>12557</v>
      </c>
      <c r="J9" s="32">
        <v>2.1000000000000001E-2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10486</v>
      </c>
      <c r="H10" s="32">
        <v>1.9E-2</v>
      </c>
      <c r="I10" s="17">
        <v>11173</v>
      </c>
      <c r="J10" s="32">
        <v>1.9E-2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9578</v>
      </c>
      <c r="H11" s="32">
        <v>1.7000000000000001E-2</v>
      </c>
      <c r="I11" s="17">
        <v>10933</v>
      </c>
      <c r="J11" s="32">
        <v>1.7999999999999999E-2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19602</v>
      </c>
      <c r="H12" s="32">
        <v>3.5000000000000003E-2</v>
      </c>
      <c r="I12" s="17">
        <v>22703</v>
      </c>
      <c r="J12" s="32">
        <v>3.7999999999999999E-2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22960</v>
      </c>
      <c r="H13" s="32">
        <v>4.1000000000000002E-2</v>
      </c>
      <c r="I13" s="17">
        <v>25449</v>
      </c>
      <c r="J13" s="32">
        <v>4.2999999999999997E-2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27989</v>
      </c>
      <c r="H14" s="32">
        <v>0.05</v>
      </c>
      <c r="I14" s="17">
        <v>31947</v>
      </c>
      <c r="J14" s="32">
        <v>5.3999999999999999E-2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22260</v>
      </c>
      <c r="H15" s="32">
        <v>0.04</v>
      </c>
      <c r="I15" s="17">
        <v>20272</v>
      </c>
      <c r="J15" s="32">
        <v>3.4000000000000002E-2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94772</v>
      </c>
      <c r="H16" s="32">
        <v>0.16800000000000001</v>
      </c>
      <c r="I16" s="17">
        <v>101801</v>
      </c>
      <c r="J16" s="32">
        <v>0.17100000000000001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19259</v>
      </c>
      <c r="H17" s="32">
        <v>3.4000000000000002E-2</v>
      </c>
      <c r="I17" s="17">
        <v>21318</v>
      </c>
      <c r="J17" s="32">
        <v>3.5999999999999997E-2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29576</v>
      </c>
      <c r="H18" s="32">
        <v>5.2999999999999999E-2</v>
      </c>
      <c r="I18" s="17">
        <v>34239</v>
      </c>
      <c r="J18" s="32">
        <v>5.7000000000000002E-2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26972</v>
      </c>
      <c r="H19" s="32">
        <v>4.8000000000000001E-2</v>
      </c>
      <c r="I19" s="17">
        <v>27299</v>
      </c>
      <c r="J19" s="32">
        <v>4.5999999999999999E-2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61927</v>
      </c>
      <c r="H20" s="32">
        <v>0.11</v>
      </c>
      <c r="I20" s="17">
        <v>54839</v>
      </c>
      <c r="J20" s="32">
        <v>9.1999999999999998E-2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8308</v>
      </c>
      <c r="H21" s="32">
        <v>1.4999999999999999E-2</v>
      </c>
      <c r="I21" s="17">
        <v>8653</v>
      </c>
      <c r="J21" s="32">
        <v>1.4999999999999999E-2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9340</v>
      </c>
      <c r="H22" s="32">
        <v>1.7000000000000001E-2</v>
      </c>
      <c r="I22" s="17">
        <v>9964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5109</v>
      </c>
      <c r="H23" s="32">
        <v>8.9999999999999993E-3</v>
      </c>
      <c r="I23" s="17">
        <v>5502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80650</v>
      </c>
      <c r="H24" s="32">
        <v>0.14299999999999999</v>
      </c>
      <c r="I24" s="17">
        <v>89921</v>
      </c>
      <c r="J24" s="32">
        <v>0.151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19733</v>
      </c>
      <c r="H25" s="32">
        <v>3.5000000000000003E-2</v>
      </c>
      <c r="I25" s="17">
        <v>21938</v>
      </c>
      <c r="J25" s="32">
        <v>3.6999999999999998E-2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8114</v>
      </c>
      <c r="H26" s="32">
        <v>1.4E-2</v>
      </c>
      <c r="I26" s="17">
        <v>9067</v>
      </c>
      <c r="J26" s="32">
        <v>1.4999999999999999E-2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3298</v>
      </c>
      <c r="H27" s="32">
        <v>6.0000000000000001E-3</v>
      </c>
      <c r="I27" s="17">
        <v>2971</v>
      </c>
      <c r="J27" s="32">
        <v>5.0000000000000001E-3</v>
      </c>
    </row>
    <row r="28" spans="2:10" ht="27" customHeight="1" x14ac:dyDescent="0.2">
      <c r="E28" s="21" t="s">
        <v>213</v>
      </c>
      <c r="F28" s="17" t="s">
        <v>214</v>
      </c>
      <c r="G28" s="17">
        <v>9183</v>
      </c>
      <c r="H28" s="32">
        <v>1.6E-2</v>
      </c>
      <c r="I28" s="17">
        <v>9580</v>
      </c>
      <c r="J28" s="32">
        <v>1.6E-2</v>
      </c>
    </row>
    <row r="29" spans="2:10" ht="27" customHeight="1" x14ac:dyDescent="0.2">
      <c r="E29" s="21" t="s">
        <v>215</v>
      </c>
      <c r="F29" s="17" t="s">
        <v>216</v>
      </c>
      <c r="G29" s="17">
        <v>7381</v>
      </c>
      <c r="H29" s="32">
        <v>1.2999999999999999E-2</v>
      </c>
      <c r="I29" s="17">
        <v>7526</v>
      </c>
      <c r="J29" s="32">
        <v>1.2999999999999999E-2</v>
      </c>
    </row>
    <row r="30" spans="2:10" ht="27" customHeight="1" x14ac:dyDescent="0.2">
      <c r="E30" s="21" t="s">
        <v>217</v>
      </c>
      <c r="F30" s="17" t="s">
        <v>218</v>
      </c>
      <c r="G30" s="17">
        <v>16543</v>
      </c>
      <c r="H30" s="32">
        <v>2.9000000000000001E-2</v>
      </c>
      <c r="I30" s="17">
        <v>16136</v>
      </c>
      <c r="J30" s="32">
        <v>2.7E-2</v>
      </c>
    </row>
    <row r="31" spans="2:10" ht="27" customHeight="1" x14ac:dyDescent="0.2">
      <c r="E31" s="21" t="s">
        <v>219</v>
      </c>
      <c r="F31" s="17" t="s">
        <v>220</v>
      </c>
      <c r="G31" s="17">
        <v>8853</v>
      </c>
      <c r="H31" s="32">
        <v>1.6E-2</v>
      </c>
      <c r="I31" s="17">
        <v>8960</v>
      </c>
      <c r="J31" s="32">
        <v>1.4999999999999999E-2</v>
      </c>
    </row>
    <row r="32" spans="2:10" ht="27" customHeight="1" x14ac:dyDescent="0.2">
      <c r="E32" s="22" t="s">
        <v>221</v>
      </c>
      <c r="F32" s="19" t="s">
        <v>222</v>
      </c>
      <c r="G32" s="19">
        <v>563239</v>
      </c>
      <c r="H32" s="20">
        <v>1.0009999999999999</v>
      </c>
      <c r="I32" s="19">
        <v>595682</v>
      </c>
      <c r="J32" s="20">
        <v>1.0009999999999999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13" priority="2" stopIfTrue="1" operator="containsText" text="isflsh">
      <formula>NOT(ISERROR(SEARCH("isflsh",F7)))</formula>
    </cfRule>
  </conditionalFormatting>
  <conditionalFormatting sqref="E7">
    <cfRule type="containsText" dxfId="1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3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80.25" customHeight="1" x14ac:dyDescent="0.25">
      <c r="C1" s="29"/>
      <c r="D1" s="29"/>
    </row>
    <row r="2" spans="2:10" ht="24" customHeight="1" x14ac:dyDescent="0.25">
      <c r="C2" s="35" t="s">
        <v>144</v>
      </c>
      <c r="D2" s="35"/>
      <c r="E2" s="35"/>
      <c r="F2" s="35"/>
    </row>
    <row r="3" spans="2:10" ht="22.5" customHeight="1" x14ac:dyDescent="0.25">
      <c r="C3" s="35" t="s">
        <v>17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5617</v>
      </c>
      <c r="H8" s="32">
        <v>8.5000000000000006E-2</v>
      </c>
      <c r="I8" s="17">
        <v>6923</v>
      </c>
      <c r="J8" s="32">
        <v>8.5000000000000006E-2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1212</v>
      </c>
      <c r="H9" s="32">
        <v>1.7999999999999999E-2</v>
      </c>
      <c r="I9" s="17">
        <v>1494</v>
      </c>
      <c r="J9" s="32">
        <v>1.7999999999999999E-2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579</v>
      </c>
      <c r="H10" s="32">
        <v>8.9999999999999993E-3</v>
      </c>
      <c r="I10" s="17">
        <v>714</v>
      </c>
      <c r="J10" s="32">
        <v>8.9999999999999993E-3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579</v>
      </c>
      <c r="H11" s="32">
        <v>8.9999999999999993E-3</v>
      </c>
      <c r="I11" s="17">
        <v>714</v>
      </c>
      <c r="J11" s="32">
        <v>8.9999999999999993E-3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3462</v>
      </c>
      <c r="H12" s="32">
        <v>5.1999999999999998E-2</v>
      </c>
      <c r="I12" s="17">
        <v>4266</v>
      </c>
      <c r="J12" s="32">
        <v>5.1999999999999998E-2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1320</v>
      </c>
      <c r="H13" s="32">
        <v>0.02</v>
      </c>
      <c r="I13" s="17">
        <v>1627</v>
      </c>
      <c r="J13" s="32">
        <v>0.02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3219</v>
      </c>
      <c r="H14" s="32">
        <v>4.9000000000000002E-2</v>
      </c>
      <c r="I14" s="17">
        <v>3968</v>
      </c>
      <c r="J14" s="32">
        <v>4.9000000000000002E-2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54</v>
      </c>
      <c r="H15" s="32">
        <v>1E-3</v>
      </c>
      <c r="I15" s="17">
        <v>66</v>
      </c>
      <c r="J15" s="32">
        <v>1E-3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14965</v>
      </c>
      <c r="H16" s="32">
        <v>0.22600000000000001</v>
      </c>
      <c r="I16" s="17">
        <v>18444</v>
      </c>
      <c r="J16" s="32">
        <v>0.22600000000000001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2142</v>
      </c>
      <c r="H17" s="32">
        <v>3.2000000000000001E-2</v>
      </c>
      <c r="I17" s="17">
        <v>2640</v>
      </c>
      <c r="J17" s="32">
        <v>3.2000000000000001E-2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1899</v>
      </c>
      <c r="H18" s="32">
        <v>2.9000000000000001E-2</v>
      </c>
      <c r="I18" s="17">
        <v>2341</v>
      </c>
      <c r="J18" s="32">
        <v>2.9000000000000001E-2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1078</v>
      </c>
      <c r="H19" s="32">
        <v>1.6E-2</v>
      </c>
      <c r="I19" s="17">
        <v>1328</v>
      </c>
      <c r="J19" s="32">
        <v>1.6E-2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5186</v>
      </c>
      <c r="H20" s="32">
        <v>7.8E-2</v>
      </c>
      <c r="I20" s="17">
        <v>6391</v>
      </c>
      <c r="J20" s="32">
        <v>7.8E-2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956</v>
      </c>
      <c r="H21" s="32">
        <v>1.4E-2</v>
      </c>
      <c r="I21" s="17">
        <v>1179</v>
      </c>
      <c r="J21" s="32">
        <v>1.4E-2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579</v>
      </c>
      <c r="H22" s="32">
        <v>8.9999999999999993E-3</v>
      </c>
      <c r="I22" s="17">
        <v>714</v>
      </c>
      <c r="J22" s="32">
        <v>8.9999999999999993E-3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67</v>
      </c>
      <c r="H23" s="32">
        <v>1E-3</v>
      </c>
      <c r="I23" s="17">
        <v>83</v>
      </c>
      <c r="J23" s="32">
        <v>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17877</v>
      </c>
      <c r="H24" s="32">
        <v>0.27</v>
      </c>
      <c r="I24" s="17">
        <v>22030</v>
      </c>
      <c r="J24" s="32">
        <v>0.27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3394</v>
      </c>
      <c r="H25" s="32">
        <v>5.0999999999999997E-2</v>
      </c>
      <c r="I25" s="17">
        <v>4183</v>
      </c>
      <c r="J25" s="32">
        <v>5.0999999999999997E-2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337</v>
      </c>
      <c r="H26" s="32">
        <v>5.0000000000000001E-3</v>
      </c>
      <c r="I26" s="17">
        <v>415</v>
      </c>
      <c r="J26" s="32">
        <v>5.0000000000000001E-3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13</v>
      </c>
      <c r="H27" s="32">
        <v>0</v>
      </c>
      <c r="I27" s="17">
        <v>17</v>
      </c>
      <c r="J27" s="32">
        <v>0</v>
      </c>
    </row>
    <row r="28" spans="2:10" ht="27" customHeight="1" x14ac:dyDescent="0.2">
      <c r="E28" s="21" t="s">
        <v>213</v>
      </c>
      <c r="F28" s="17" t="s">
        <v>214</v>
      </c>
      <c r="G28" s="17">
        <v>727</v>
      </c>
      <c r="H28" s="32">
        <v>1.0999999999999999E-2</v>
      </c>
      <c r="I28" s="17">
        <v>896</v>
      </c>
      <c r="J28" s="32">
        <v>1.0999999999999999E-2</v>
      </c>
    </row>
    <row r="29" spans="2:10" ht="27" customHeight="1" x14ac:dyDescent="0.2">
      <c r="E29" s="21" t="s">
        <v>215</v>
      </c>
      <c r="F29" s="17" t="s">
        <v>216</v>
      </c>
      <c r="G29" s="17">
        <v>162</v>
      </c>
      <c r="H29" s="32">
        <v>2E-3</v>
      </c>
      <c r="I29" s="17">
        <v>199</v>
      </c>
      <c r="J29" s="32">
        <v>2E-3</v>
      </c>
    </row>
    <row r="30" spans="2:10" ht="27" customHeight="1" x14ac:dyDescent="0.2">
      <c r="E30" s="21" t="s">
        <v>217</v>
      </c>
      <c r="F30" s="17" t="s">
        <v>218</v>
      </c>
      <c r="G30" s="17">
        <v>391</v>
      </c>
      <c r="H30" s="32">
        <v>6.0000000000000001E-3</v>
      </c>
      <c r="I30" s="17">
        <v>481</v>
      </c>
      <c r="J30" s="32">
        <v>6.0000000000000001E-3</v>
      </c>
    </row>
    <row r="31" spans="2:10" ht="27" customHeight="1" x14ac:dyDescent="0.2">
      <c r="E31" s="21" t="s">
        <v>219</v>
      </c>
      <c r="F31" s="17" t="s">
        <v>220</v>
      </c>
      <c r="G31" s="17">
        <v>323</v>
      </c>
      <c r="H31" s="32">
        <v>5.0000000000000001E-3</v>
      </c>
      <c r="I31" s="17">
        <v>398</v>
      </c>
      <c r="J31" s="32">
        <v>5.0000000000000001E-3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66138</v>
      </c>
      <c r="H32" s="20">
        <v>0.998</v>
      </c>
      <c r="I32" s="19">
        <v>81511</v>
      </c>
      <c r="J32" s="20">
        <v>0.998</v>
      </c>
    </row>
    <row r="34" spans="5:5" ht="14.25" customHeight="1" x14ac:dyDescent="0.3">
      <c r="E34" s="12" t="s">
        <v>5</v>
      </c>
    </row>
  </sheetData>
  <mergeCells count="3">
    <mergeCell ref="C2:F2"/>
    <mergeCell ref="C3:F3"/>
    <mergeCell ref="C4:F4"/>
  </mergeCells>
  <conditionalFormatting sqref="F7:J7">
    <cfRule type="containsText" dxfId="11" priority="2" stopIfTrue="1" operator="containsText" text="isflsh">
      <formula>NOT(ISERROR(SEARCH("isflsh",F7)))</formula>
    </cfRule>
  </conditionalFormatting>
  <conditionalFormatting sqref="E7">
    <cfRule type="containsText" dxfId="1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1.25" customHeight="1" x14ac:dyDescent="0.25">
      <c r="C1" s="29"/>
      <c r="D1" s="29"/>
    </row>
    <row r="2" spans="2:10" ht="24" customHeight="1" x14ac:dyDescent="0.25">
      <c r="C2" s="35" t="s">
        <v>145</v>
      </c>
      <c r="D2" s="35"/>
      <c r="E2" s="35"/>
      <c r="F2" s="35"/>
    </row>
    <row r="3" spans="2:10" ht="22.5" customHeight="1" x14ac:dyDescent="0.25">
      <c r="C3" s="35" t="s">
        <v>18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951</v>
      </c>
      <c r="H8" s="32">
        <v>1.7000000000000001E-2</v>
      </c>
      <c r="I8" s="17">
        <v>1115</v>
      </c>
      <c r="J8" s="32">
        <v>1.7000000000000001E-2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773</v>
      </c>
      <c r="H9" s="32">
        <v>1.4E-2</v>
      </c>
      <c r="I9" s="17">
        <v>907</v>
      </c>
      <c r="J9" s="32">
        <v>1.4E-2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1290</v>
      </c>
      <c r="H10" s="32">
        <v>2.3E-2</v>
      </c>
      <c r="I10" s="17">
        <v>1513</v>
      </c>
      <c r="J10" s="32">
        <v>2.3E-2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633</v>
      </c>
      <c r="H11" s="32">
        <v>1.0999999999999999E-2</v>
      </c>
      <c r="I11" s="17">
        <v>742</v>
      </c>
      <c r="J11" s="32">
        <v>1.0999999999999999E-2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3034</v>
      </c>
      <c r="H12" s="32">
        <v>5.3999999999999999E-2</v>
      </c>
      <c r="I12" s="17">
        <v>3559</v>
      </c>
      <c r="J12" s="32">
        <v>5.3999999999999999E-2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4425</v>
      </c>
      <c r="H13" s="32">
        <v>7.9000000000000001E-2</v>
      </c>
      <c r="I13" s="17">
        <v>5191</v>
      </c>
      <c r="J13" s="32">
        <v>7.9000000000000001E-2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2342</v>
      </c>
      <c r="H14" s="32">
        <v>4.2000000000000003E-2</v>
      </c>
      <c r="I14" s="17">
        <v>2747</v>
      </c>
      <c r="J14" s="32">
        <v>4.2000000000000003E-2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1328</v>
      </c>
      <c r="H15" s="32">
        <v>2.4E-2</v>
      </c>
      <c r="I15" s="17">
        <v>1558</v>
      </c>
      <c r="J15" s="32">
        <v>2.4E-2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10986</v>
      </c>
      <c r="H16" s="32">
        <v>0.19600000000000001</v>
      </c>
      <c r="I16" s="17">
        <v>12890</v>
      </c>
      <c r="J16" s="32">
        <v>0.19600000000000001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2206</v>
      </c>
      <c r="H17" s="32">
        <v>3.9E-2</v>
      </c>
      <c r="I17" s="17">
        <v>2587</v>
      </c>
      <c r="J17" s="32">
        <v>3.9E-2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975</v>
      </c>
      <c r="H18" s="32">
        <v>1.7000000000000001E-2</v>
      </c>
      <c r="I18" s="17">
        <v>1144</v>
      </c>
      <c r="J18" s="32">
        <v>1.7000000000000001E-2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3569</v>
      </c>
      <c r="H19" s="32">
        <v>6.4000000000000001E-2</v>
      </c>
      <c r="I19" s="17">
        <v>4186</v>
      </c>
      <c r="J19" s="32">
        <v>6.4000000000000001E-2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2642</v>
      </c>
      <c r="H20" s="32">
        <v>4.7E-2</v>
      </c>
      <c r="I20" s="17">
        <v>3099</v>
      </c>
      <c r="J20" s="32">
        <v>4.7E-2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404</v>
      </c>
      <c r="H21" s="32">
        <v>7.0000000000000001E-3</v>
      </c>
      <c r="I21" s="17">
        <v>475</v>
      </c>
      <c r="J21" s="32">
        <v>7.0000000000000001E-3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939</v>
      </c>
      <c r="H22" s="32">
        <v>1.7000000000000001E-2</v>
      </c>
      <c r="I22" s="17">
        <v>1101</v>
      </c>
      <c r="J22" s="32">
        <v>1.7000000000000001E-2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1031</v>
      </c>
      <c r="H23" s="32">
        <v>1.7999999999999999E-2</v>
      </c>
      <c r="I23" s="17">
        <v>1209</v>
      </c>
      <c r="J23" s="32">
        <v>1.7999999999999999E-2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9547</v>
      </c>
      <c r="H24" s="32">
        <v>0.17</v>
      </c>
      <c r="I24" s="17">
        <v>11200</v>
      </c>
      <c r="J24" s="32">
        <v>0.17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3783</v>
      </c>
      <c r="H25" s="32">
        <v>6.7000000000000004E-2</v>
      </c>
      <c r="I25" s="17">
        <v>4438</v>
      </c>
      <c r="J25" s="32">
        <v>6.7000000000000004E-2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223</v>
      </c>
      <c r="H26" s="32">
        <v>4.0000000000000001E-3</v>
      </c>
      <c r="I26" s="17">
        <v>262</v>
      </c>
      <c r="J26" s="32">
        <v>4.0000000000000001E-3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0</v>
      </c>
      <c r="H27" s="32">
        <v>0</v>
      </c>
      <c r="I27" s="17">
        <v>0</v>
      </c>
      <c r="J27" s="32">
        <v>0</v>
      </c>
    </row>
    <row r="28" spans="2:10" ht="27" customHeight="1" x14ac:dyDescent="0.2">
      <c r="E28" s="21" t="s">
        <v>213</v>
      </c>
      <c r="F28" s="17" t="s">
        <v>214</v>
      </c>
      <c r="G28" s="17">
        <v>798</v>
      </c>
      <c r="H28" s="32">
        <v>1.4E-2</v>
      </c>
      <c r="I28" s="17">
        <v>936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939</v>
      </c>
      <c r="H29" s="32">
        <v>1.7000000000000001E-2</v>
      </c>
      <c r="I29" s="17">
        <v>1101</v>
      </c>
      <c r="J29" s="32">
        <v>1.7000000000000001E-2</v>
      </c>
    </row>
    <row r="30" spans="2:10" ht="27" customHeight="1" x14ac:dyDescent="0.2">
      <c r="E30" s="21" t="s">
        <v>217</v>
      </c>
      <c r="F30" s="17" t="s">
        <v>218</v>
      </c>
      <c r="G30" s="17">
        <v>3088</v>
      </c>
      <c r="H30" s="32">
        <v>5.5E-2</v>
      </c>
      <c r="I30" s="17">
        <v>3623</v>
      </c>
      <c r="J30" s="32">
        <v>5.5E-2</v>
      </c>
    </row>
    <row r="31" spans="2:10" ht="27" customHeight="1" x14ac:dyDescent="0.2">
      <c r="E31" s="21" t="s">
        <v>219</v>
      </c>
      <c r="F31" s="17" t="s">
        <v>220</v>
      </c>
      <c r="G31" s="17">
        <v>272</v>
      </c>
      <c r="H31" s="32">
        <v>5.0000000000000001E-3</v>
      </c>
      <c r="I31" s="17">
        <v>319</v>
      </c>
      <c r="J31" s="32">
        <v>5.0000000000000001E-3</v>
      </c>
    </row>
    <row r="32" spans="2:10" ht="27" customHeight="1" x14ac:dyDescent="0.2">
      <c r="E32" s="22" t="s">
        <v>221</v>
      </c>
      <c r="F32" s="19" t="s">
        <v>222</v>
      </c>
      <c r="G32" s="19">
        <v>56178</v>
      </c>
      <c r="H32" s="20">
        <v>1.0009999999999999</v>
      </c>
      <c r="I32" s="19">
        <v>65902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9" priority="2" stopIfTrue="1" operator="containsText" text="isflsh">
      <formula>NOT(ISERROR(SEARCH("isflsh",F7)))</formula>
    </cfRule>
  </conditionalFormatting>
  <conditionalFormatting sqref="E7">
    <cfRule type="containsText" dxfId="8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5" customHeight="1" x14ac:dyDescent="0.25">
      <c r="C1" s="29"/>
      <c r="D1" s="29"/>
    </row>
    <row r="2" spans="2:10" ht="24" customHeight="1" x14ac:dyDescent="0.25">
      <c r="C2" s="35" t="s">
        <v>146</v>
      </c>
      <c r="D2" s="35"/>
      <c r="E2" s="35"/>
      <c r="F2" s="35"/>
    </row>
    <row r="3" spans="2:10" ht="22.5" customHeight="1" x14ac:dyDescent="0.25">
      <c r="C3" s="35" t="s">
        <v>19</v>
      </c>
      <c r="D3" s="35"/>
      <c r="E3" s="35"/>
      <c r="F3" s="35"/>
    </row>
    <row r="4" spans="2:10" ht="22.5" customHeight="1" x14ac:dyDescent="0.25">
      <c r="C4" s="36" t="s">
        <v>27</v>
      </c>
      <c r="D4" s="36"/>
      <c r="E4" s="36"/>
      <c r="F4" s="36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65847</v>
      </c>
      <c r="H8" s="32">
        <v>0.10199999999999999</v>
      </c>
      <c r="I8" s="17">
        <v>75529</v>
      </c>
      <c r="J8" s="32">
        <v>0.106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0</v>
      </c>
      <c r="H9" s="32">
        <v>0</v>
      </c>
      <c r="I9" s="17">
        <v>0</v>
      </c>
      <c r="J9" s="32">
        <v>0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9178</v>
      </c>
      <c r="H10" s="32">
        <v>1.4E-2</v>
      </c>
      <c r="I10" s="17">
        <v>12740</v>
      </c>
      <c r="J10" s="32">
        <v>1.7999999999999999E-2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2315</v>
      </c>
      <c r="H11" s="32">
        <v>4.0000000000000001E-3</v>
      </c>
      <c r="I11" s="17">
        <v>2323</v>
      </c>
      <c r="J11" s="32">
        <v>3.0000000000000001E-3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0</v>
      </c>
      <c r="H12" s="32">
        <v>0</v>
      </c>
      <c r="I12" s="17">
        <v>0</v>
      </c>
      <c r="J12" s="32">
        <v>0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1953</v>
      </c>
      <c r="H13" s="32">
        <v>3.0000000000000001E-3</v>
      </c>
      <c r="I13" s="17">
        <v>2539</v>
      </c>
      <c r="J13" s="32">
        <v>4.0000000000000001E-3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2208</v>
      </c>
      <c r="H14" s="32">
        <v>3.0000000000000001E-3</v>
      </c>
      <c r="I14" s="17">
        <v>2510</v>
      </c>
      <c r="J14" s="32">
        <v>4.0000000000000001E-3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3595</v>
      </c>
      <c r="H15" s="32">
        <v>6.0000000000000001E-3</v>
      </c>
      <c r="I15" s="17">
        <v>3832</v>
      </c>
      <c r="J15" s="32">
        <v>5.0000000000000001E-3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143274</v>
      </c>
      <c r="H16" s="32">
        <v>0.221</v>
      </c>
      <c r="I16" s="17">
        <v>153911</v>
      </c>
      <c r="J16" s="32">
        <v>0.217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9115</v>
      </c>
      <c r="H17" s="32">
        <v>1.4E-2</v>
      </c>
      <c r="I17" s="17">
        <v>10681</v>
      </c>
      <c r="J17" s="32">
        <v>1.4999999999999999E-2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2040</v>
      </c>
      <c r="H18" s="32">
        <v>3.0000000000000001E-3</v>
      </c>
      <c r="I18" s="17">
        <v>2534</v>
      </c>
      <c r="J18" s="32">
        <v>4.0000000000000001E-3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3125</v>
      </c>
      <c r="H19" s="32">
        <v>5.0000000000000001E-3</v>
      </c>
      <c r="I19" s="17">
        <v>3516</v>
      </c>
      <c r="J19" s="32">
        <v>5.0000000000000001E-3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7847</v>
      </c>
      <c r="H20" s="32">
        <v>1.2E-2</v>
      </c>
      <c r="I20" s="17">
        <v>9845</v>
      </c>
      <c r="J20" s="32">
        <v>1.4E-2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777</v>
      </c>
      <c r="H21" s="32">
        <v>1E-3</v>
      </c>
      <c r="I21" s="17">
        <v>1497</v>
      </c>
      <c r="J21" s="32">
        <v>2E-3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0</v>
      </c>
      <c r="H22" s="32">
        <v>0</v>
      </c>
      <c r="I22" s="17">
        <v>0</v>
      </c>
      <c r="J22" s="32">
        <v>0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2155</v>
      </c>
      <c r="H23" s="32">
        <v>3.0000000000000001E-3</v>
      </c>
      <c r="I23" s="17">
        <v>2193</v>
      </c>
      <c r="J23" s="32">
        <v>3.0000000000000001E-3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357609</v>
      </c>
      <c r="H24" s="32">
        <v>0.55200000000000005</v>
      </c>
      <c r="I24" s="17">
        <v>382381</v>
      </c>
      <c r="J24" s="32">
        <v>0.53900000000000003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28004</v>
      </c>
      <c r="H25" s="32">
        <v>4.2999999999999997E-2</v>
      </c>
      <c r="I25" s="17">
        <v>34739</v>
      </c>
      <c r="J25" s="32">
        <v>4.9000000000000002E-2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0</v>
      </c>
      <c r="H26" s="32">
        <v>0</v>
      </c>
      <c r="I26" s="17">
        <v>0</v>
      </c>
      <c r="J26" s="32">
        <v>0</v>
      </c>
    </row>
    <row r="27" spans="2:10" ht="27" customHeight="1" x14ac:dyDescent="0.2">
      <c r="E27" s="21" t="s">
        <v>211</v>
      </c>
      <c r="F27" s="17" t="s">
        <v>212</v>
      </c>
      <c r="G27" s="17">
        <v>473</v>
      </c>
      <c r="H27" s="32">
        <v>1E-3</v>
      </c>
      <c r="I27" s="17">
        <v>691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0</v>
      </c>
      <c r="H28" s="32">
        <v>0</v>
      </c>
      <c r="I28" s="17">
        <v>0</v>
      </c>
      <c r="J28" s="32">
        <v>0</v>
      </c>
    </row>
    <row r="29" spans="2:10" ht="27" customHeight="1" x14ac:dyDescent="0.2">
      <c r="E29" s="21" t="s">
        <v>215</v>
      </c>
      <c r="F29" s="17" t="s">
        <v>216</v>
      </c>
      <c r="G29" s="17">
        <v>0</v>
      </c>
      <c r="H29" s="32">
        <v>0</v>
      </c>
      <c r="I29" s="17">
        <v>0</v>
      </c>
      <c r="J29" s="32">
        <v>0</v>
      </c>
    </row>
    <row r="30" spans="2:10" ht="27" customHeight="1" x14ac:dyDescent="0.2">
      <c r="E30" s="21" t="s">
        <v>217</v>
      </c>
      <c r="F30" s="17" t="s">
        <v>218</v>
      </c>
      <c r="G30" s="17">
        <v>7958</v>
      </c>
      <c r="H30" s="32">
        <v>1.2E-2</v>
      </c>
      <c r="I30" s="17">
        <v>8243</v>
      </c>
      <c r="J30" s="32">
        <v>1.2E-2</v>
      </c>
    </row>
    <row r="31" spans="2:10" ht="27" customHeight="1" x14ac:dyDescent="0.2">
      <c r="E31" s="21" t="s">
        <v>219</v>
      </c>
      <c r="F31" s="17" t="s">
        <v>220</v>
      </c>
      <c r="G31" s="17">
        <v>0</v>
      </c>
      <c r="H31" s="32">
        <v>0</v>
      </c>
      <c r="I31" s="17">
        <v>0</v>
      </c>
      <c r="J31" s="32">
        <v>0</v>
      </c>
    </row>
    <row r="32" spans="2:10" ht="27" customHeight="1" x14ac:dyDescent="0.2">
      <c r="E32" s="22" t="s">
        <v>221</v>
      </c>
      <c r="F32" s="19" t="s">
        <v>222</v>
      </c>
      <c r="G32" s="19">
        <v>647473</v>
      </c>
      <c r="H32" s="20">
        <v>0.999</v>
      </c>
      <c r="I32" s="19">
        <v>709704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7" priority="2" stopIfTrue="1" operator="containsText" text="isflsh">
      <formula>NOT(ISERROR(SEARCH("isflsh",F7)))</formula>
    </cfRule>
  </conditionalFormatting>
  <conditionalFormatting sqref="E7">
    <cfRule type="containsText" dxfId="6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8" customHeight="1" x14ac:dyDescent="0.25">
      <c r="C1" s="29"/>
      <c r="D1" s="29"/>
    </row>
    <row r="2" spans="2:10" ht="24" customHeight="1" x14ac:dyDescent="0.25">
      <c r="C2" s="37" t="s">
        <v>147</v>
      </c>
      <c r="D2" s="37"/>
      <c r="E2" s="37"/>
      <c r="F2" s="37"/>
    </row>
    <row r="3" spans="2:10" ht="22.5" customHeight="1" x14ac:dyDescent="0.25">
      <c r="C3" s="37" t="s">
        <v>20</v>
      </c>
      <c r="D3" s="37"/>
      <c r="E3" s="37"/>
      <c r="F3" s="37"/>
    </row>
    <row r="4" spans="2:10" ht="22.5" customHeight="1" x14ac:dyDescent="0.25">
      <c r="C4" s="36" t="s">
        <v>27</v>
      </c>
      <c r="D4" s="36"/>
      <c r="E4" s="36"/>
      <c r="F4" s="36"/>
    </row>
    <row r="5" spans="2:10" ht="7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59077</v>
      </c>
      <c r="H8" s="32">
        <v>6.0999999999999999E-2</v>
      </c>
      <c r="I8" s="17">
        <v>63144</v>
      </c>
      <c r="J8" s="32">
        <v>6.3E-2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12091</v>
      </c>
      <c r="H9" s="32">
        <v>1.2E-2</v>
      </c>
      <c r="I9" s="17">
        <v>13729</v>
      </c>
      <c r="J9" s="32">
        <v>1.4E-2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13832</v>
      </c>
      <c r="H10" s="32">
        <v>1.4E-2</v>
      </c>
      <c r="I10" s="17">
        <v>15397</v>
      </c>
      <c r="J10" s="32">
        <v>1.4999999999999999E-2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7196</v>
      </c>
      <c r="H11" s="32">
        <v>7.0000000000000001E-3</v>
      </c>
      <c r="I11" s="17">
        <v>7245</v>
      </c>
      <c r="J11" s="32">
        <v>7.0000000000000001E-3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29634</v>
      </c>
      <c r="H12" s="32">
        <v>0.03</v>
      </c>
      <c r="I12" s="17">
        <v>28987</v>
      </c>
      <c r="J12" s="32">
        <v>2.9000000000000001E-2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77106</v>
      </c>
      <c r="H13" s="32">
        <v>7.9000000000000001E-2</v>
      </c>
      <c r="I13" s="17">
        <v>78063</v>
      </c>
      <c r="J13" s="32">
        <v>7.8E-2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25842</v>
      </c>
      <c r="H14" s="32">
        <v>2.5999999999999999E-2</v>
      </c>
      <c r="I14" s="17">
        <v>25614</v>
      </c>
      <c r="J14" s="32">
        <v>2.5999999999999999E-2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15621</v>
      </c>
      <c r="H15" s="32">
        <v>1.6E-2</v>
      </c>
      <c r="I15" s="17">
        <v>14699</v>
      </c>
      <c r="J15" s="32">
        <v>1.4999999999999999E-2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221306</v>
      </c>
      <c r="H16" s="32">
        <v>0.22700000000000001</v>
      </c>
      <c r="I16" s="17">
        <v>225661</v>
      </c>
      <c r="J16" s="32">
        <v>0.22600000000000001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44308</v>
      </c>
      <c r="H17" s="32">
        <v>4.4999999999999998E-2</v>
      </c>
      <c r="I17" s="17">
        <v>42666</v>
      </c>
      <c r="J17" s="32">
        <v>4.2999999999999997E-2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26862</v>
      </c>
      <c r="H18" s="32">
        <v>2.8000000000000001E-2</v>
      </c>
      <c r="I18" s="17">
        <v>29003</v>
      </c>
      <c r="J18" s="32">
        <v>2.9000000000000001E-2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40732</v>
      </c>
      <c r="H19" s="32">
        <v>4.2000000000000003E-2</v>
      </c>
      <c r="I19" s="17">
        <v>41174</v>
      </c>
      <c r="J19" s="32">
        <v>4.1000000000000002E-2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115886</v>
      </c>
      <c r="H20" s="32">
        <v>0.11899999999999999</v>
      </c>
      <c r="I20" s="17">
        <v>116854</v>
      </c>
      <c r="J20" s="32">
        <v>0.11700000000000001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1422</v>
      </c>
      <c r="H21" s="32">
        <v>1E-3</v>
      </c>
      <c r="I21" s="17">
        <v>1134</v>
      </c>
      <c r="J21" s="32">
        <v>1E-3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7541</v>
      </c>
      <c r="H22" s="32">
        <v>8.0000000000000002E-3</v>
      </c>
      <c r="I22" s="17">
        <v>7074</v>
      </c>
      <c r="J22" s="32">
        <v>7.0000000000000001E-3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8466</v>
      </c>
      <c r="H23" s="32">
        <v>8.9999999999999993E-3</v>
      </c>
      <c r="I23" s="17">
        <v>8681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203280</v>
      </c>
      <c r="H24" s="32">
        <v>0.20799999999999999</v>
      </c>
      <c r="I24" s="17">
        <v>212049</v>
      </c>
      <c r="J24" s="32">
        <v>0.21299999999999999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42689</v>
      </c>
      <c r="H25" s="32">
        <v>4.3999999999999997E-2</v>
      </c>
      <c r="I25" s="17">
        <v>42523</v>
      </c>
      <c r="J25" s="32">
        <v>4.2999999999999997E-2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394</v>
      </c>
      <c r="H26" s="32">
        <v>0</v>
      </c>
      <c r="I26" s="17">
        <v>568</v>
      </c>
      <c r="J26" s="32">
        <v>1E-3</v>
      </c>
    </row>
    <row r="27" spans="2:10" ht="27" customHeight="1" x14ac:dyDescent="0.2">
      <c r="E27" s="21" t="s">
        <v>211</v>
      </c>
      <c r="F27" s="17" t="s">
        <v>212</v>
      </c>
      <c r="G27" s="17">
        <v>514</v>
      </c>
      <c r="H27" s="32">
        <v>1E-3</v>
      </c>
      <c r="I27" s="17">
        <v>508</v>
      </c>
      <c r="J27" s="32">
        <v>1E-3</v>
      </c>
    </row>
    <row r="28" spans="2:10" ht="27" customHeight="1" x14ac:dyDescent="0.2">
      <c r="E28" s="21" t="s">
        <v>213</v>
      </c>
      <c r="F28" s="17" t="s">
        <v>214</v>
      </c>
      <c r="G28" s="17">
        <v>601</v>
      </c>
      <c r="H28" s="32">
        <v>1E-3</v>
      </c>
      <c r="I28" s="17">
        <v>762</v>
      </c>
      <c r="J28" s="32">
        <v>1E-3</v>
      </c>
    </row>
    <row r="29" spans="2:10" ht="27" customHeight="1" x14ac:dyDescent="0.2">
      <c r="E29" s="21" t="s">
        <v>215</v>
      </c>
      <c r="F29" s="17" t="s">
        <v>216</v>
      </c>
      <c r="G29" s="17">
        <v>564</v>
      </c>
      <c r="H29" s="32">
        <v>1E-3</v>
      </c>
      <c r="I29" s="17">
        <v>747</v>
      </c>
      <c r="J29" s="32">
        <v>1E-3</v>
      </c>
    </row>
    <row r="30" spans="2:10" ht="27" customHeight="1" x14ac:dyDescent="0.2">
      <c r="E30" s="21" t="s">
        <v>217</v>
      </c>
      <c r="F30" s="17" t="s">
        <v>218</v>
      </c>
      <c r="G30" s="17">
        <v>4177</v>
      </c>
      <c r="H30" s="32">
        <v>4.0000000000000001E-3</v>
      </c>
      <c r="I30" s="17">
        <v>3904</v>
      </c>
      <c r="J30" s="32">
        <v>4.0000000000000001E-3</v>
      </c>
    </row>
    <row r="31" spans="2:10" ht="27" customHeight="1" x14ac:dyDescent="0.2">
      <c r="E31" s="21" t="s">
        <v>219</v>
      </c>
      <c r="F31" s="17" t="s">
        <v>220</v>
      </c>
      <c r="G31" s="17">
        <v>16382</v>
      </c>
      <c r="H31" s="32">
        <v>1.7000000000000001E-2</v>
      </c>
      <c r="I31" s="17">
        <v>16585</v>
      </c>
      <c r="J31" s="32">
        <v>1.7000000000000001E-2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975523</v>
      </c>
      <c r="H32" s="20">
        <v>1</v>
      </c>
      <c r="I32" s="19">
        <v>996771</v>
      </c>
      <c r="J32" s="20">
        <v>1.0009999999999999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5" priority="2" stopIfTrue="1" operator="containsText" text="isflsh">
      <formula>NOT(ISERROR(SEARCH("isflsh",F7)))</formula>
    </cfRule>
  </conditionalFormatting>
  <conditionalFormatting sqref="E7">
    <cfRule type="containsText" dxfId="4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I11" sqref="I11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4.25" customHeight="1" x14ac:dyDescent="0.25">
      <c r="C1" s="29"/>
      <c r="D1" s="29"/>
    </row>
    <row r="2" spans="2:10" ht="24" customHeight="1" x14ac:dyDescent="0.25">
      <c r="C2" s="35" t="s">
        <v>127</v>
      </c>
      <c r="D2" s="35"/>
      <c r="E2" s="35"/>
      <c r="F2" s="35"/>
      <c r="G2" s="25"/>
    </row>
    <row r="3" spans="2:10" ht="22.5" customHeight="1" x14ac:dyDescent="0.25">
      <c r="C3" s="35" t="s">
        <v>21</v>
      </c>
      <c r="D3" s="35"/>
      <c r="E3" s="35"/>
      <c r="F3" s="35"/>
      <c r="G3" s="25"/>
    </row>
    <row r="4" spans="2:10" ht="22.5" customHeight="1" x14ac:dyDescent="0.25">
      <c r="C4" s="36" t="s">
        <v>27</v>
      </c>
      <c r="D4" s="36"/>
      <c r="E4" s="36"/>
      <c r="F4" s="36"/>
      <c r="G4" s="25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4946</v>
      </c>
      <c r="H8" s="32">
        <v>3.3000000000000002E-2</v>
      </c>
      <c r="I8" s="17">
        <v>4906</v>
      </c>
      <c r="J8" s="32">
        <v>3.3000000000000002E-2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861</v>
      </c>
      <c r="H9" s="32">
        <v>6.0000000000000001E-3</v>
      </c>
      <c r="I9" s="17">
        <v>854</v>
      </c>
      <c r="J9" s="32">
        <v>6.0000000000000001E-3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845</v>
      </c>
      <c r="H10" s="32">
        <v>6.0000000000000001E-3</v>
      </c>
      <c r="I10" s="17">
        <v>838</v>
      </c>
      <c r="J10" s="32">
        <v>6.0000000000000001E-3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1650</v>
      </c>
      <c r="H11" s="32">
        <v>1.0999999999999999E-2</v>
      </c>
      <c r="I11" s="17">
        <v>1637</v>
      </c>
      <c r="J11" s="32">
        <v>1.0999999999999999E-2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3750</v>
      </c>
      <c r="H12" s="32">
        <v>2.5000000000000001E-2</v>
      </c>
      <c r="I12" s="17">
        <v>3720</v>
      </c>
      <c r="J12" s="32">
        <v>2.5000000000000001E-2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5324</v>
      </c>
      <c r="H13" s="32">
        <v>3.5999999999999997E-2</v>
      </c>
      <c r="I13" s="17">
        <v>5281</v>
      </c>
      <c r="J13" s="32">
        <v>3.5999999999999997E-2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2913</v>
      </c>
      <c r="H14" s="32">
        <v>1.9E-2</v>
      </c>
      <c r="I14" s="17">
        <v>2890</v>
      </c>
      <c r="J14" s="32">
        <v>1.9E-2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5877</v>
      </c>
      <c r="H15" s="32">
        <v>3.9E-2</v>
      </c>
      <c r="I15" s="17">
        <v>5830</v>
      </c>
      <c r="J15" s="32">
        <v>3.9E-2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39204</v>
      </c>
      <c r="H16" s="32">
        <v>0.26200000000000001</v>
      </c>
      <c r="I16" s="17">
        <v>38884</v>
      </c>
      <c r="J16" s="32">
        <v>0.26200000000000001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5378</v>
      </c>
      <c r="H17" s="32">
        <v>3.5999999999999997E-2</v>
      </c>
      <c r="I17" s="17">
        <v>5334</v>
      </c>
      <c r="J17" s="32">
        <v>3.5999999999999997E-2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4683</v>
      </c>
      <c r="H18" s="32">
        <v>3.1E-2</v>
      </c>
      <c r="I18" s="17">
        <v>4645</v>
      </c>
      <c r="J18" s="32">
        <v>3.1E-2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6250</v>
      </c>
      <c r="H19" s="32">
        <v>4.2000000000000003E-2</v>
      </c>
      <c r="I19" s="17">
        <v>6199</v>
      </c>
      <c r="J19" s="32">
        <v>4.2000000000000003E-2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14002</v>
      </c>
      <c r="H20" s="32">
        <v>9.4E-2</v>
      </c>
      <c r="I20" s="17">
        <v>13889</v>
      </c>
      <c r="J20" s="32">
        <v>9.4E-2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1240</v>
      </c>
      <c r="H21" s="32">
        <v>8.0000000000000002E-3</v>
      </c>
      <c r="I21" s="17">
        <v>1230</v>
      </c>
      <c r="J21" s="32">
        <v>8.0000000000000002E-3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1225</v>
      </c>
      <c r="H22" s="32">
        <v>8.0000000000000002E-3</v>
      </c>
      <c r="I22" s="17">
        <v>1215</v>
      </c>
      <c r="J22" s="32">
        <v>8.0000000000000002E-3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1187</v>
      </c>
      <c r="H23" s="32">
        <v>8.0000000000000002E-3</v>
      </c>
      <c r="I23" s="17">
        <v>1178</v>
      </c>
      <c r="J23" s="32">
        <v>8.0000000000000002E-3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30971</v>
      </c>
      <c r="H24" s="32">
        <v>0.20699999999999999</v>
      </c>
      <c r="I24" s="17">
        <v>30720</v>
      </c>
      <c r="J24" s="32">
        <v>0.20699999999999999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5787</v>
      </c>
      <c r="H25" s="32">
        <v>3.9E-2</v>
      </c>
      <c r="I25" s="17">
        <v>5740</v>
      </c>
      <c r="J25" s="32">
        <v>3.9E-2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629</v>
      </c>
      <c r="H26" s="32">
        <v>4.0000000000000001E-3</v>
      </c>
      <c r="I26" s="17">
        <v>624</v>
      </c>
      <c r="J26" s="32">
        <v>4.0000000000000001E-3</v>
      </c>
    </row>
    <row r="27" spans="2:10" ht="27" customHeight="1" x14ac:dyDescent="0.2">
      <c r="E27" s="21" t="s">
        <v>211</v>
      </c>
      <c r="F27" s="17" t="s">
        <v>212</v>
      </c>
      <c r="G27" s="17">
        <v>1316</v>
      </c>
      <c r="H27" s="32">
        <v>8.9999999999999993E-3</v>
      </c>
      <c r="I27" s="17">
        <v>1305</v>
      </c>
      <c r="J27" s="32">
        <v>8.9999999999999993E-3</v>
      </c>
    </row>
    <row r="28" spans="2:10" ht="27" customHeight="1" x14ac:dyDescent="0.2">
      <c r="E28" s="21" t="s">
        <v>213</v>
      </c>
      <c r="F28" s="17" t="s">
        <v>214</v>
      </c>
      <c r="G28" s="17">
        <v>885</v>
      </c>
      <c r="H28" s="32">
        <v>6.0000000000000001E-3</v>
      </c>
      <c r="I28" s="17">
        <v>877</v>
      </c>
      <c r="J28" s="32">
        <v>6.0000000000000001E-3</v>
      </c>
    </row>
    <row r="29" spans="2:10" ht="27" customHeight="1" x14ac:dyDescent="0.2">
      <c r="E29" s="21" t="s">
        <v>215</v>
      </c>
      <c r="F29" s="17" t="s">
        <v>216</v>
      </c>
      <c r="G29" s="17">
        <v>1481</v>
      </c>
      <c r="H29" s="32">
        <v>0.01</v>
      </c>
      <c r="I29" s="17">
        <v>1469</v>
      </c>
      <c r="J29" s="32">
        <v>0.01</v>
      </c>
    </row>
    <row r="30" spans="2:10" ht="27" customHeight="1" x14ac:dyDescent="0.2">
      <c r="E30" s="21" t="s">
        <v>217</v>
      </c>
      <c r="F30" s="17" t="s">
        <v>218</v>
      </c>
      <c r="G30" s="17">
        <v>4984</v>
      </c>
      <c r="H30" s="32">
        <v>3.3000000000000002E-2</v>
      </c>
      <c r="I30" s="17">
        <v>4944</v>
      </c>
      <c r="J30" s="32">
        <v>3.3000000000000002E-2</v>
      </c>
    </row>
    <row r="31" spans="2:10" ht="27" customHeight="1" x14ac:dyDescent="0.2">
      <c r="E31" s="21" t="s">
        <v>219</v>
      </c>
      <c r="F31" s="17" t="s">
        <v>220</v>
      </c>
      <c r="G31" s="17">
        <v>4128</v>
      </c>
      <c r="H31" s="32">
        <v>2.8000000000000001E-2</v>
      </c>
      <c r="I31" s="17">
        <v>4095</v>
      </c>
      <c r="J31" s="32">
        <v>2.8000000000000001E-2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149516</v>
      </c>
      <c r="H32" s="20">
        <v>1</v>
      </c>
      <c r="I32" s="19">
        <v>148304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3" priority="2" stopIfTrue="1" operator="containsText" text="isflsh">
      <formula>NOT(ISERROR(SEARCH("isflsh",F7)))</formula>
    </cfRule>
  </conditionalFormatting>
  <conditionalFormatting sqref="E7">
    <cfRule type="containsText" dxfId="2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54"/>
  <sheetViews>
    <sheetView showGridLines="0" zoomScale="80" zoomScaleNormal="80" zoomScaleSheetLayoutView="40" workbookViewId="0">
      <selection activeCell="F10" sqref="F10"/>
    </sheetView>
  </sheetViews>
  <sheetFormatPr baseColWidth="10" defaultRowHeight="12.75" x14ac:dyDescent="0.2"/>
  <cols>
    <col min="1" max="1" width="3.28515625" customWidth="1"/>
    <col min="2" max="2" width="18.140625" customWidth="1"/>
    <col min="3" max="3" width="82.140625" customWidth="1"/>
    <col min="4" max="4" width="14.140625" customWidth="1"/>
    <col min="5" max="5" width="7.140625" customWidth="1"/>
    <col min="6" max="6" width="38.28515625" customWidth="1"/>
    <col min="7" max="10" width="15.7109375" customWidth="1"/>
  </cols>
  <sheetData>
    <row r="1" spans="2:10" ht="75.75" customHeight="1" x14ac:dyDescent="0.25">
      <c r="C1" s="29"/>
      <c r="D1" s="29"/>
    </row>
    <row r="2" spans="2:10" ht="24" customHeight="1" x14ac:dyDescent="0.25">
      <c r="C2" s="35" t="s">
        <v>128</v>
      </c>
      <c r="D2" s="35"/>
      <c r="E2" s="35"/>
      <c r="F2" s="35"/>
      <c r="G2" s="29"/>
    </row>
    <row r="3" spans="2:10" ht="22.5" customHeight="1" x14ac:dyDescent="0.25">
      <c r="C3" s="35" t="s">
        <v>22</v>
      </c>
      <c r="D3" s="35"/>
      <c r="E3" s="35"/>
      <c r="F3" s="35"/>
      <c r="G3" s="29"/>
    </row>
    <row r="4" spans="2:10" ht="22.5" customHeight="1" x14ac:dyDescent="0.25">
      <c r="C4" s="36" t="s">
        <v>27</v>
      </c>
      <c r="D4" s="36"/>
      <c r="E4" s="36"/>
      <c r="F4" s="36"/>
      <c r="G4" s="29"/>
    </row>
    <row r="5" spans="2:10" ht="22.5" customHeight="1" x14ac:dyDescent="0.2"/>
    <row r="6" spans="2:10" ht="21.75" customHeight="1" x14ac:dyDescent="0.2">
      <c r="B6" s="11" t="s">
        <v>0</v>
      </c>
      <c r="C6" s="5"/>
      <c r="D6" s="5"/>
    </row>
    <row r="7" spans="2:10" ht="27" customHeight="1" x14ac:dyDescent="0.3">
      <c r="B7" s="23"/>
      <c r="C7" s="5"/>
      <c r="D7" s="5"/>
      <c r="E7" s="26" t="s">
        <v>30</v>
      </c>
      <c r="F7" s="26" t="s">
        <v>24</v>
      </c>
      <c r="G7" s="26">
        <v>2018</v>
      </c>
      <c r="H7" s="27" t="s">
        <v>167</v>
      </c>
      <c r="I7" s="26">
        <v>2019</v>
      </c>
      <c r="J7" s="26" t="s">
        <v>167</v>
      </c>
    </row>
    <row r="8" spans="2:10" ht="27" customHeight="1" x14ac:dyDescent="0.3">
      <c r="B8" s="23"/>
      <c r="C8" s="5"/>
      <c r="D8" s="5"/>
      <c r="E8" s="21" t="s">
        <v>173</v>
      </c>
      <c r="F8" s="17" t="s">
        <v>174</v>
      </c>
      <c r="G8" s="17">
        <v>2456</v>
      </c>
      <c r="H8" s="32">
        <v>3.3000000000000002E-2</v>
      </c>
      <c r="I8" s="17">
        <v>2898</v>
      </c>
      <c r="J8" s="32">
        <v>3.3000000000000002E-2</v>
      </c>
    </row>
    <row r="9" spans="2:10" ht="27" customHeight="1" x14ac:dyDescent="0.3">
      <c r="B9" s="23"/>
      <c r="C9" s="5"/>
      <c r="D9" s="5"/>
      <c r="E9" s="21" t="s">
        <v>175</v>
      </c>
      <c r="F9" s="17" t="s">
        <v>176</v>
      </c>
      <c r="G9" s="17">
        <v>844</v>
      </c>
      <c r="H9" s="32">
        <v>1.0999999999999999E-2</v>
      </c>
      <c r="I9" s="17">
        <v>995</v>
      </c>
      <c r="J9" s="32">
        <v>1.0999999999999999E-2</v>
      </c>
    </row>
    <row r="10" spans="2:10" ht="27" customHeight="1" x14ac:dyDescent="0.3">
      <c r="B10" s="23"/>
      <c r="C10" s="5"/>
      <c r="D10" s="5"/>
      <c r="E10" s="21" t="s">
        <v>177</v>
      </c>
      <c r="F10" s="17" t="s">
        <v>178</v>
      </c>
      <c r="G10" s="17">
        <v>885</v>
      </c>
      <c r="H10" s="32">
        <v>1.2E-2</v>
      </c>
      <c r="I10" s="17">
        <v>1044</v>
      </c>
      <c r="J10" s="32">
        <v>1.2E-2</v>
      </c>
    </row>
    <row r="11" spans="2:10" ht="27" customHeight="1" x14ac:dyDescent="0.3">
      <c r="B11" s="23"/>
      <c r="C11" s="5"/>
      <c r="D11" s="5"/>
      <c r="E11" s="21" t="s">
        <v>179</v>
      </c>
      <c r="F11" s="17" t="s">
        <v>180</v>
      </c>
      <c r="G11" s="17">
        <v>1289</v>
      </c>
      <c r="H11" s="32">
        <v>1.7000000000000001E-2</v>
      </c>
      <c r="I11" s="17">
        <v>1521</v>
      </c>
      <c r="J11" s="32">
        <v>1.7000000000000001E-2</v>
      </c>
    </row>
    <row r="12" spans="2:10" ht="27" customHeight="1" x14ac:dyDescent="0.3">
      <c r="B12" s="23"/>
      <c r="C12" s="5"/>
      <c r="D12" s="5"/>
      <c r="E12" s="21" t="s">
        <v>181</v>
      </c>
      <c r="F12" s="17" t="s">
        <v>182</v>
      </c>
      <c r="G12" s="17">
        <v>1989</v>
      </c>
      <c r="H12" s="32">
        <v>2.7E-2</v>
      </c>
      <c r="I12" s="17">
        <v>2347</v>
      </c>
      <c r="J12" s="32">
        <v>2.7E-2</v>
      </c>
    </row>
    <row r="13" spans="2:10" ht="27" customHeight="1" x14ac:dyDescent="0.3">
      <c r="B13" s="23"/>
      <c r="C13" s="5"/>
      <c r="D13" s="5"/>
      <c r="E13" s="21" t="s">
        <v>183</v>
      </c>
      <c r="F13" s="17" t="s">
        <v>184</v>
      </c>
      <c r="G13" s="17">
        <v>2216</v>
      </c>
      <c r="H13" s="32">
        <v>0.03</v>
      </c>
      <c r="I13" s="17">
        <v>2615</v>
      </c>
      <c r="J13" s="32">
        <v>0.03</v>
      </c>
    </row>
    <row r="14" spans="2:10" ht="27" customHeight="1" x14ac:dyDescent="0.3">
      <c r="B14" s="23"/>
      <c r="C14" s="5"/>
      <c r="D14" s="5"/>
      <c r="E14" s="21" t="s">
        <v>185</v>
      </c>
      <c r="F14" s="17" t="s">
        <v>186</v>
      </c>
      <c r="G14" s="17">
        <v>1977</v>
      </c>
      <c r="H14" s="32">
        <v>2.5999999999999999E-2</v>
      </c>
      <c r="I14" s="17">
        <v>2333</v>
      </c>
      <c r="J14" s="32">
        <v>2.5999999999999999E-2</v>
      </c>
    </row>
    <row r="15" spans="2:10" ht="27" customHeight="1" x14ac:dyDescent="0.3">
      <c r="B15" s="23"/>
      <c r="C15" s="5"/>
      <c r="D15" s="5"/>
      <c r="E15" s="21" t="s">
        <v>187</v>
      </c>
      <c r="F15" s="17" t="s">
        <v>188</v>
      </c>
      <c r="G15" s="17">
        <v>4027</v>
      </c>
      <c r="H15" s="32">
        <v>5.3999999999999999E-2</v>
      </c>
      <c r="I15" s="17">
        <v>4753</v>
      </c>
      <c r="J15" s="32">
        <v>5.3999999999999999E-2</v>
      </c>
    </row>
    <row r="16" spans="2:10" ht="27" customHeight="1" x14ac:dyDescent="0.3">
      <c r="B16" s="23"/>
      <c r="C16" s="5"/>
      <c r="D16" s="5"/>
      <c r="E16" s="21" t="s">
        <v>189</v>
      </c>
      <c r="F16" s="17" t="s">
        <v>190</v>
      </c>
      <c r="G16" s="17">
        <v>11059</v>
      </c>
      <c r="H16" s="32">
        <v>0.14799999999999999</v>
      </c>
      <c r="I16" s="17">
        <v>13050</v>
      </c>
      <c r="J16" s="32">
        <v>0.14799999999999999</v>
      </c>
    </row>
    <row r="17" spans="2:10" ht="27" customHeight="1" x14ac:dyDescent="0.3">
      <c r="B17" s="23"/>
      <c r="C17" s="5"/>
      <c r="D17" s="5"/>
      <c r="E17" s="21" t="s">
        <v>191</v>
      </c>
      <c r="F17" s="17" t="s">
        <v>192</v>
      </c>
      <c r="G17" s="17">
        <v>2564</v>
      </c>
      <c r="H17" s="32">
        <v>3.4000000000000002E-2</v>
      </c>
      <c r="I17" s="17">
        <v>3025</v>
      </c>
      <c r="J17" s="32">
        <v>3.4000000000000002E-2</v>
      </c>
    </row>
    <row r="18" spans="2:10" ht="27" customHeight="1" x14ac:dyDescent="0.3">
      <c r="B18" s="23"/>
      <c r="C18" s="5"/>
      <c r="D18" s="5"/>
      <c r="E18" s="21" t="s">
        <v>193</v>
      </c>
      <c r="F18" s="17" t="s">
        <v>194</v>
      </c>
      <c r="G18" s="17">
        <v>3591</v>
      </c>
      <c r="H18" s="32">
        <v>4.8000000000000001E-2</v>
      </c>
      <c r="I18" s="17">
        <v>4238</v>
      </c>
      <c r="J18" s="32">
        <v>4.8000000000000001E-2</v>
      </c>
    </row>
    <row r="19" spans="2:10" ht="27" customHeight="1" x14ac:dyDescent="0.3">
      <c r="B19" s="23"/>
      <c r="C19" s="5"/>
      <c r="D19" s="5"/>
      <c r="E19" s="21" t="s">
        <v>195</v>
      </c>
      <c r="F19" s="17" t="s">
        <v>196</v>
      </c>
      <c r="G19" s="17">
        <v>4590</v>
      </c>
      <c r="H19" s="32">
        <v>6.0999999999999999E-2</v>
      </c>
      <c r="I19" s="17">
        <v>5417</v>
      </c>
      <c r="J19" s="32">
        <v>6.0999999999999999E-2</v>
      </c>
    </row>
    <row r="20" spans="2:10" ht="27" customHeight="1" x14ac:dyDescent="0.3">
      <c r="B20" s="23"/>
      <c r="C20" s="5"/>
      <c r="D20" s="5"/>
      <c r="E20" s="21" t="s">
        <v>197</v>
      </c>
      <c r="F20" s="17" t="s">
        <v>198</v>
      </c>
      <c r="G20" s="17">
        <v>8157</v>
      </c>
      <c r="H20" s="32">
        <v>0.109</v>
      </c>
      <c r="I20" s="17">
        <v>9626</v>
      </c>
      <c r="J20" s="32">
        <v>0.109</v>
      </c>
    </row>
    <row r="21" spans="2:10" ht="27" customHeight="1" x14ac:dyDescent="0.3">
      <c r="B21" s="23"/>
      <c r="C21" s="5"/>
      <c r="D21" s="5"/>
      <c r="E21" s="21" t="s">
        <v>199</v>
      </c>
      <c r="F21" s="17" t="s">
        <v>200</v>
      </c>
      <c r="G21" s="17">
        <v>1088</v>
      </c>
      <c r="H21" s="32">
        <v>1.4999999999999999E-2</v>
      </c>
      <c r="I21" s="17">
        <v>1284</v>
      </c>
      <c r="J21" s="32">
        <v>1.4999999999999999E-2</v>
      </c>
    </row>
    <row r="22" spans="2:10" ht="27" customHeight="1" x14ac:dyDescent="0.3">
      <c r="B22" s="23"/>
      <c r="C22" s="5"/>
      <c r="D22" s="5"/>
      <c r="E22" s="21" t="s">
        <v>201</v>
      </c>
      <c r="F22" s="17" t="s">
        <v>202</v>
      </c>
      <c r="G22" s="17">
        <v>928</v>
      </c>
      <c r="H22" s="32">
        <v>1.2E-2</v>
      </c>
      <c r="I22" s="17">
        <v>1095</v>
      </c>
      <c r="J22" s="32">
        <v>1.2E-2</v>
      </c>
    </row>
    <row r="23" spans="2:10" ht="27" customHeight="1" x14ac:dyDescent="0.3">
      <c r="B23" s="23"/>
      <c r="C23" s="5"/>
      <c r="D23" s="5"/>
      <c r="E23" s="21" t="s">
        <v>203</v>
      </c>
      <c r="F23" s="17" t="s">
        <v>204</v>
      </c>
      <c r="G23" s="17">
        <v>703</v>
      </c>
      <c r="H23" s="32">
        <v>8.9999999999999993E-3</v>
      </c>
      <c r="I23" s="17">
        <v>829</v>
      </c>
      <c r="J23" s="32">
        <v>8.9999999999999993E-3</v>
      </c>
    </row>
    <row r="24" spans="2:10" ht="27" customHeight="1" x14ac:dyDescent="0.3">
      <c r="B24" s="23"/>
      <c r="C24" s="5"/>
      <c r="D24" s="5"/>
      <c r="E24" s="21" t="s">
        <v>205</v>
      </c>
      <c r="F24" s="17" t="s">
        <v>206</v>
      </c>
      <c r="G24" s="17">
        <v>13300</v>
      </c>
      <c r="H24" s="32">
        <v>0.17799999999999999</v>
      </c>
      <c r="I24" s="17">
        <v>15698</v>
      </c>
      <c r="J24" s="32">
        <v>0.17799999999999999</v>
      </c>
    </row>
    <row r="25" spans="2:10" ht="27" customHeight="1" x14ac:dyDescent="0.3">
      <c r="B25" s="23"/>
      <c r="C25" s="5"/>
      <c r="D25" s="5"/>
      <c r="E25" s="21" t="s">
        <v>207</v>
      </c>
      <c r="F25" s="17" t="s">
        <v>208</v>
      </c>
      <c r="G25" s="17">
        <v>4583</v>
      </c>
      <c r="H25" s="32">
        <v>6.0999999999999999E-2</v>
      </c>
      <c r="I25" s="17">
        <v>5408</v>
      </c>
      <c r="J25" s="32">
        <v>6.0999999999999999E-2</v>
      </c>
    </row>
    <row r="26" spans="2:10" ht="27" customHeight="1" x14ac:dyDescent="0.3">
      <c r="B26" s="23"/>
      <c r="C26" s="5"/>
      <c r="D26" s="5"/>
      <c r="E26" s="21" t="s">
        <v>209</v>
      </c>
      <c r="F26" s="17" t="s">
        <v>210</v>
      </c>
      <c r="G26" s="17">
        <v>1615</v>
      </c>
      <c r="H26" s="32">
        <v>2.1999999999999999E-2</v>
      </c>
      <c r="I26" s="17">
        <v>1906</v>
      </c>
      <c r="J26" s="32">
        <v>2.1999999999999999E-2</v>
      </c>
    </row>
    <row r="27" spans="2:10" ht="27" customHeight="1" x14ac:dyDescent="0.2">
      <c r="E27" s="21" t="s">
        <v>211</v>
      </c>
      <c r="F27" s="17" t="s">
        <v>212</v>
      </c>
      <c r="G27" s="17">
        <v>697</v>
      </c>
      <c r="H27" s="32">
        <v>8.9999999999999993E-3</v>
      </c>
      <c r="I27" s="17">
        <v>822</v>
      </c>
      <c r="J27" s="32">
        <v>8.9999999999999993E-3</v>
      </c>
    </row>
    <row r="28" spans="2:10" ht="27" customHeight="1" x14ac:dyDescent="0.2">
      <c r="E28" s="21" t="s">
        <v>213</v>
      </c>
      <c r="F28" s="17" t="s">
        <v>214</v>
      </c>
      <c r="G28" s="17">
        <v>1020</v>
      </c>
      <c r="H28" s="32">
        <v>1.4E-2</v>
      </c>
      <c r="I28" s="17">
        <v>1204</v>
      </c>
      <c r="J28" s="32">
        <v>1.4E-2</v>
      </c>
    </row>
    <row r="29" spans="2:10" ht="27" customHeight="1" x14ac:dyDescent="0.2">
      <c r="E29" s="21" t="s">
        <v>215</v>
      </c>
      <c r="F29" s="17" t="s">
        <v>216</v>
      </c>
      <c r="G29" s="17">
        <v>754</v>
      </c>
      <c r="H29" s="32">
        <v>0.01</v>
      </c>
      <c r="I29" s="17">
        <v>890</v>
      </c>
      <c r="J29" s="32">
        <v>0.01</v>
      </c>
    </row>
    <row r="30" spans="2:10" ht="27" customHeight="1" x14ac:dyDescent="0.2">
      <c r="E30" s="21" t="s">
        <v>217</v>
      </c>
      <c r="F30" s="17" t="s">
        <v>218</v>
      </c>
      <c r="G30" s="17">
        <v>2396</v>
      </c>
      <c r="H30" s="32">
        <v>3.2000000000000001E-2</v>
      </c>
      <c r="I30" s="17">
        <v>2827</v>
      </c>
      <c r="J30" s="32">
        <v>3.2000000000000001E-2</v>
      </c>
    </row>
    <row r="31" spans="2:10" ht="27" customHeight="1" x14ac:dyDescent="0.2">
      <c r="E31" s="21" t="s">
        <v>219</v>
      </c>
      <c r="F31" s="17" t="s">
        <v>220</v>
      </c>
      <c r="G31" s="17">
        <v>2126</v>
      </c>
      <c r="H31" s="32">
        <v>2.8000000000000001E-2</v>
      </c>
      <c r="I31" s="17">
        <v>2508</v>
      </c>
      <c r="J31" s="32">
        <v>2.8000000000000001E-2</v>
      </c>
    </row>
    <row r="32" spans="2:10" ht="27" customHeight="1" x14ac:dyDescent="0.2">
      <c r="E32" s="22" t="s">
        <v>221</v>
      </c>
      <c r="F32" s="19" t="s">
        <v>222</v>
      </c>
      <c r="G32" s="19">
        <v>74854</v>
      </c>
      <c r="H32" s="20">
        <v>1</v>
      </c>
      <c r="I32" s="19">
        <v>88333</v>
      </c>
      <c r="J32" s="20">
        <v>1</v>
      </c>
    </row>
    <row r="34" spans="5:5" ht="14.25" customHeight="1" x14ac:dyDescent="0.3">
      <c r="E34" s="12" t="s">
        <v>5</v>
      </c>
    </row>
    <row r="35" spans="5:5" ht="33" customHeight="1" x14ac:dyDescent="0.2"/>
    <row r="36" spans="5:5" ht="33" customHeight="1" x14ac:dyDescent="0.2"/>
    <row r="37" spans="5:5" ht="33" customHeight="1" x14ac:dyDescent="0.2"/>
    <row r="38" spans="5:5" ht="33" customHeight="1" x14ac:dyDescent="0.2"/>
    <row r="39" spans="5:5" ht="33" customHeight="1" x14ac:dyDescent="0.2"/>
    <row r="40" spans="5:5" ht="33" customHeight="1" x14ac:dyDescent="0.2"/>
    <row r="41" spans="5:5" ht="33" customHeight="1" x14ac:dyDescent="0.2"/>
    <row r="42" spans="5:5" ht="33" customHeight="1" x14ac:dyDescent="0.2"/>
    <row r="43" spans="5:5" ht="33" customHeight="1" x14ac:dyDescent="0.2"/>
    <row r="44" spans="5:5" ht="33" customHeight="1" x14ac:dyDescent="0.2"/>
    <row r="45" spans="5:5" ht="33" customHeight="1" x14ac:dyDescent="0.2"/>
    <row r="46" spans="5:5" ht="33" customHeight="1" x14ac:dyDescent="0.2"/>
    <row r="47" spans="5:5" ht="33" customHeight="1" x14ac:dyDescent="0.2"/>
    <row r="48" spans="5:5" ht="33" customHeight="1" x14ac:dyDescent="0.2"/>
    <row r="49" ht="33" customHeight="1" x14ac:dyDescent="0.2"/>
    <row r="50" ht="33" customHeight="1" x14ac:dyDescent="0.2"/>
    <row r="51" ht="33" customHeight="1" x14ac:dyDescent="0.2"/>
    <row r="52" ht="33" customHeight="1" x14ac:dyDescent="0.2"/>
    <row r="53" ht="24" customHeight="1" x14ac:dyDescent="0.2"/>
    <row r="54" ht="15.75" customHeight="1" x14ac:dyDescent="0.2"/>
  </sheetData>
  <mergeCells count="3">
    <mergeCell ref="C2:F2"/>
    <mergeCell ref="C3:F3"/>
    <mergeCell ref="C4:F4"/>
  </mergeCells>
  <conditionalFormatting sqref="F7:J7">
    <cfRule type="containsText" dxfId="1" priority="2" stopIfTrue="1" operator="containsText" text="isflsh">
      <formula>NOT(ISERROR(SEARCH("isflsh",F7)))</formula>
    </cfRule>
  </conditionalFormatting>
  <conditionalFormatting sqref="E7">
    <cfRule type="containsText" dxfId="0" priority="1" stopIfTrue="1" operator="containsText" text="isflsh">
      <formula>NOT(ISERROR(SEARCH("isflsh",E7)))</formula>
    </cfRule>
  </conditionalFormatting>
  <hyperlinks>
    <hyperlink ref="B6" location="ÍNDICE!A1" display="Índice"/>
  </hyperlinks>
  <pageMargins left="0.75" right="0.75" top="1" bottom="1" header="0" footer="0"/>
  <pageSetup scale="11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62</vt:i4>
      </vt:variant>
      <vt:variant>
        <vt:lpstr>Rangos con nombre</vt:lpstr>
      </vt:variant>
      <vt:variant>
        <vt:i4>7</vt:i4>
      </vt:variant>
    </vt:vector>
  </HeadingPairs>
  <TitlesOfParts>
    <vt:vector size="69" baseType="lpstr">
      <vt:lpstr>ÍNDICE</vt:lpstr>
      <vt:lpstr>1.0_Pcc_prov</vt:lpstr>
      <vt:lpstr>1.1.1_Pcc_per_cap</vt:lpstr>
      <vt:lpstr>1.1.2_Pcc_publi</vt:lpstr>
      <vt:lpstr>1.1.3_Pcc_priv</vt:lpstr>
      <vt:lpstr>1.2.1_P01.01.01</vt:lpstr>
      <vt:lpstr>1.2.2_P02.01.01</vt:lpstr>
      <vt:lpstr>1.2.3_P02.02.01</vt:lpstr>
      <vt:lpstr>1.2.4_P02.01.02</vt:lpstr>
      <vt:lpstr>1.2.5_P02.02.02</vt:lpstr>
      <vt:lpstr>1.2.6_P03.01.01</vt:lpstr>
      <vt:lpstr>1.2.7_P03.02.01</vt:lpstr>
      <vt:lpstr>1.2.8_P04.01.01</vt:lpstr>
      <vt:lpstr>1.2.9_P04.02.01</vt:lpstr>
      <vt:lpstr>1.2.10_P04.01.02</vt:lpstr>
      <vt:lpstr>1.2.11_P04.02.02</vt:lpstr>
      <vt:lpstr>1.2.12_P05.01.01</vt:lpstr>
      <vt:lpstr>1.2.13_P05.02.01</vt:lpstr>
      <vt:lpstr>1.2.14_P06.01.01</vt:lpstr>
      <vt:lpstr>1.2.15_P06.02.01</vt:lpstr>
      <vt:lpstr>1.2.16_P07.01.01</vt:lpstr>
      <vt:lpstr>1.2.17_P07.02.01</vt:lpstr>
      <vt:lpstr>2.1.1_CI_prov_per_cap</vt:lpstr>
      <vt:lpstr>2.1.2_CI_publi</vt:lpstr>
      <vt:lpstr>2.1.3_CI_priv</vt:lpstr>
      <vt:lpstr>2.1.1_C01.01.01</vt:lpstr>
      <vt:lpstr>2.1.2_C02.01.01</vt:lpstr>
      <vt:lpstr>2.1.3_C02.02.01</vt:lpstr>
      <vt:lpstr>2.1.4_C2.01.02</vt:lpstr>
      <vt:lpstr>2.1.5_C2.02.02</vt:lpstr>
      <vt:lpstr>2.1.6_C3.01.01</vt:lpstr>
      <vt:lpstr>2.1.7_C3.02.01</vt:lpstr>
      <vt:lpstr>2.1.8_C4.01.01</vt:lpstr>
      <vt:lpstr>2.1.9_C4.02.01</vt:lpstr>
      <vt:lpstr>2.1.10_C4.01.02</vt:lpstr>
      <vt:lpstr>2.1.11_C4.02.02</vt:lpstr>
      <vt:lpstr>2.1.12_C5.01.01</vt:lpstr>
      <vt:lpstr>2.1.13_C5.02.01</vt:lpstr>
      <vt:lpstr>2.1.14_C6.01.01</vt:lpstr>
      <vt:lpstr>2.1.15_C6.02.01</vt:lpstr>
      <vt:lpstr>2.1.16_C7.01.01</vt:lpstr>
      <vt:lpstr>2.1.17_C7.02.01</vt:lpstr>
      <vt:lpstr>3.1.1_VAB_prov_per_cap</vt:lpstr>
      <vt:lpstr>3.1.2_VAB_publi</vt:lpstr>
      <vt:lpstr>3.1.3_VAB_priv</vt:lpstr>
      <vt:lpstr>3.2.1_V01.01.01</vt:lpstr>
      <vt:lpstr>3.2.2_V02.01.01</vt:lpstr>
      <vt:lpstr>3.2.3_V02.02.01</vt:lpstr>
      <vt:lpstr>3.2.4_V2.01.02</vt:lpstr>
      <vt:lpstr>3.2.5_V2.02.02</vt:lpstr>
      <vt:lpstr>3.2.6_V3.01.01</vt:lpstr>
      <vt:lpstr>3.2.7_V3.02.01</vt:lpstr>
      <vt:lpstr>3.2.8_V4.01.01</vt:lpstr>
      <vt:lpstr>3.2.9_V4.02.01</vt:lpstr>
      <vt:lpstr>3.2.10_V4.01.02</vt:lpstr>
      <vt:lpstr>3.2.11_V4.02.02</vt:lpstr>
      <vt:lpstr>3.2.12_V5.01.01</vt:lpstr>
      <vt:lpstr>3.2.13_V5.02.01</vt:lpstr>
      <vt:lpstr>3.2.14_V6.01.01</vt:lpstr>
      <vt:lpstr>3.2.15_V6.02.01</vt:lpstr>
      <vt:lpstr>3.2.16_V7.01.01</vt:lpstr>
      <vt:lpstr>3.2.17_V7.02.01</vt:lpstr>
      <vt:lpstr>'1.0_Pcc_prov'!Área_de_impresión</vt:lpstr>
      <vt:lpstr>'1.1.2_Pcc_publi'!Área_de_impresión</vt:lpstr>
      <vt:lpstr>'1.1.3_Pcc_priv'!Área_de_impresión</vt:lpstr>
      <vt:lpstr>'2.1.2_CI_publi'!Área_de_impresión</vt:lpstr>
      <vt:lpstr>'2.1.3_CI_priv'!Área_de_impresión</vt:lpstr>
      <vt:lpstr>'3.1.2_VAB_publi'!Área_de_impresión</vt:lpstr>
      <vt:lpstr>'3.1.3_VAB_priv'!Área_de_impresión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proman</dc:creator>
  <cp:lastModifiedBy>INEC Paulina Roman</cp:lastModifiedBy>
  <dcterms:created xsi:type="dcterms:W3CDTF">2014-03-07T16:08:25Z</dcterms:created>
  <dcterms:modified xsi:type="dcterms:W3CDTF">2021-12-16T20:12:27Z</dcterms:modified>
</cp:coreProperties>
</file>