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4.xml" ContentType="application/vnd.openxmlformats-officedocument.drawing+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drawings/drawing5.xml" ContentType="application/vnd.openxmlformats-officedocument.drawing+xml"/>
  <Override PartName="/xl/charts/chart7.xml" ContentType="application/vnd.openxmlformats-officedocument.drawingml.chart+xml"/>
  <Override PartName="/xl/charts/chart8.xml" ContentType="application/vnd.openxmlformats-officedocument.drawingml.chart+xml"/>
  <Override PartName="/xl/drawings/drawing6.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drawings/drawing7.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drawings/drawing8.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drawings/drawing9.xml" ContentType="application/vnd.openxmlformats-officedocument.drawing+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drawings/drawing10.xml" ContentType="application/vnd.openxmlformats-officedocument.drawing+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drawings/drawing11.xml" ContentType="application/vnd.openxmlformats-officedocument.drawing+xml"/>
  <Override PartName="/xl/charts/chart23.xml" ContentType="application/vnd.openxmlformats-officedocument.drawingml.chart+xml"/>
  <Override PartName="/xl/charts/chart24.xml" ContentType="application/vnd.openxmlformats-officedocument.drawingml.chart+xml"/>
  <Override PartName="/xl/charts/chart25.xml" ContentType="application/vnd.openxmlformats-officedocument.drawingml.chart+xml"/>
  <Override PartName="/xl/drawings/drawing12.xml" ContentType="application/vnd.openxmlformats-officedocument.drawing+xml"/>
  <Override PartName="/xl/charts/chart26.xml" ContentType="application/vnd.openxmlformats-officedocument.drawingml.chart+xml"/>
  <Override PartName="/xl/charts/chart27.xml" ContentType="application/vnd.openxmlformats-officedocument.drawingml.chart+xml"/>
  <Override PartName="/xl/charts/chart28.xml" ContentType="application/vnd.openxmlformats-officedocument.drawingml.chart+xml"/>
  <Override PartName="/xl/drawings/drawing13.xml" ContentType="application/vnd.openxmlformats-officedocument.drawing+xml"/>
  <Override PartName="/xl/charts/chart29.xml" ContentType="application/vnd.openxmlformats-officedocument.drawingml.chart+xml"/>
  <Override PartName="/xl/charts/chart30.xml" ContentType="application/vnd.openxmlformats-officedocument.drawingml.chart+xml"/>
  <Override PartName="/xl/drawings/drawing14.xml" ContentType="application/vnd.openxmlformats-officedocument.drawing+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drawings/drawing15.xml" ContentType="application/vnd.openxmlformats-officedocument.drawing+xml"/>
  <Override PartName="/xl/charts/chart34.xml" ContentType="application/vnd.openxmlformats-officedocument.drawingml.chart+xml"/>
  <Override PartName="/xl/charts/chart35.xml" ContentType="application/vnd.openxmlformats-officedocument.drawingml.chart+xml"/>
  <Override PartName="/xl/charts/chart36.xml" ContentType="application/vnd.openxmlformats-officedocument.drawingml.chart+xml"/>
  <Override PartName="/xl/drawings/drawing16.xml" ContentType="application/vnd.openxmlformats-officedocument.drawing+xml"/>
  <Override PartName="/xl/charts/chart37.xml" ContentType="application/vnd.openxmlformats-officedocument.drawingml.chart+xml"/>
  <Override PartName="/xl/charts/chart38.xml" ContentType="application/vnd.openxmlformats-officedocument.drawingml.chart+xml"/>
  <Override PartName="/xl/charts/chart39.xml" ContentType="application/vnd.openxmlformats-officedocument.drawingml.chart+xml"/>
  <Override PartName="/xl/drawings/drawing17.xml" ContentType="application/vnd.openxmlformats-officedocument.drawing+xml"/>
  <Override PartName="/xl/charts/chart40.xml" ContentType="application/vnd.openxmlformats-officedocument.drawingml.chart+xml"/>
  <Override PartName="/xl/charts/chart41.xml" ContentType="application/vnd.openxmlformats-officedocument.drawingml.chart+xml"/>
  <Override PartName="/xl/charts/chart42.xml" ContentType="application/vnd.openxmlformats-officedocument.drawingml.chart+xml"/>
  <Override PartName="/xl/drawings/drawing18.xml" ContentType="application/vnd.openxmlformats-officedocument.drawing+xml"/>
  <Override PartName="/xl/charts/chart43.xml" ContentType="application/vnd.openxmlformats-officedocument.drawingml.chart+xml"/>
  <Override PartName="/xl/charts/chart44.xml" ContentType="application/vnd.openxmlformats-officedocument.drawingml.chart+xml"/>
  <Override PartName="/xl/charts/chart45.xml" ContentType="application/vnd.openxmlformats-officedocument.drawingml.chart+xml"/>
  <Override PartName="/xl/drawings/drawing19.xml" ContentType="application/vnd.openxmlformats-officedocument.drawing+xml"/>
  <Override PartName="/xl/charts/chart46.xml" ContentType="application/vnd.openxmlformats-officedocument.drawingml.chart+xml"/>
  <Override PartName="/xl/charts/chart47.xml" ContentType="application/vnd.openxmlformats-officedocument.drawingml.chart+xml"/>
  <Override PartName="/xl/charts/chart48.xml" ContentType="application/vnd.openxmlformats-officedocument.drawingml.chart+xml"/>
  <Override PartName="/xl/drawings/drawing20.xml" ContentType="application/vnd.openxmlformats-officedocument.drawingml.chartshapes+xml"/>
  <Override PartName="/xl/drawings/drawing21.xml" ContentType="application/vnd.openxmlformats-officedocument.drawing+xml"/>
  <Override PartName="/xl/charts/chart49.xml" ContentType="application/vnd.openxmlformats-officedocument.drawingml.chart+xml"/>
  <Override PartName="/xl/charts/chart50.xml" ContentType="application/vnd.openxmlformats-officedocument.drawingml.chart+xml"/>
  <Override PartName="/xl/charts/chart51.xml" ContentType="application/vnd.openxmlformats-officedocument.drawingml.chart+xml"/>
  <Override PartName="/xl/drawings/drawing22.xml" ContentType="application/vnd.openxmlformats-officedocument.drawingml.chartshapes+xml"/>
  <Override PartName="/xl/drawings/drawing23.xml" ContentType="application/vnd.openxmlformats-officedocument.drawing+xml"/>
  <Override PartName="/xl/charts/chart52.xml" ContentType="application/vnd.openxmlformats-officedocument.drawingml.chart+xml"/>
  <Override PartName="/xl/drawings/drawing24.xml" ContentType="application/vnd.openxmlformats-officedocument.drawing+xml"/>
  <Override PartName="/xl/charts/chart53.xml" ContentType="application/vnd.openxmlformats-officedocument.drawingml.chart+xml"/>
  <Override PartName="/xl/drawings/drawing25.xml" ContentType="application/vnd.openxmlformats-officedocument.drawing+xml"/>
  <Override PartName="/xl/charts/chart54.xml" ContentType="application/vnd.openxmlformats-officedocument.drawingml.chart+xml"/>
  <Override PartName="/xl/drawings/drawing26.xml" ContentType="application/vnd.openxmlformats-officedocument.drawing+xml"/>
  <Override PartName="/xl/charts/chart55.xml" ContentType="application/vnd.openxmlformats-officedocument.drawingml.chart+xml"/>
  <Override PartName="/xl/drawings/drawing27.xml" ContentType="application/vnd.openxmlformats-officedocument.drawing+xml"/>
  <Override PartName="/xl/charts/chart56.xml" ContentType="application/vnd.openxmlformats-officedocument.drawingml.chart+xml"/>
  <Override PartName="/xl/drawings/drawing28.xml" ContentType="application/vnd.openxmlformats-officedocument.drawing+xml"/>
  <Override PartName="/xl/charts/chart57.xml" ContentType="application/vnd.openxmlformats-officedocument.drawingml.chart+xml"/>
  <Override PartName="/xl/drawings/drawing29.xml" ContentType="application/vnd.openxmlformats-officedocument.drawing+xml"/>
  <Override PartName="/xl/charts/chart58.xml" ContentType="application/vnd.openxmlformats-officedocument.drawingml.chart+xml"/>
  <Override PartName="/xl/drawings/drawing30.xml" ContentType="application/vnd.openxmlformats-officedocument.drawing+xml"/>
  <Override PartName="/xl/charts/chart59.xml" ContentType="application/vnd.openxmlformats-officedocument.drawingml.chart+xml"/>
  <Override PartName="/xl/drawings/drawing31.xml" ContentType="application/vnd.openxmlformats-officedocument.drawing+xml"/>
  <Override PartName="/xl/charts/chart60.xml" ContentType="application/vnd.openxmlformats-officedocument.drawingml.chart+xml"/>
  <Override PartName="/xl/charts/chart61.xml" ContentType="application/vnd.openxmlformats-officedocument.drawingml.chart+xml"/>
  <Override PartName="/xl/charts/chart62.xml" ContentType="application/vnd.openxmlformats-officedocument.drawingml.chart+xml"/>
  <Override PartName="/xl/drawings/drawing32.xml" ContentType="application/vnd.openxmlformats-officedocument.drawing+xml"/>
  <Override PartName="/xl/charts/chart63.xml" ContentType="application/vnd.openxmlformats-officedocument.drawingml.chart+xml"/>
  <Override PartName="/xl/charts/chart64.xml" ContentType="application/vnd.openxmlformats-officedocument.drawingml.chart+xml"/>
  <Override PartName="/xl/charts/chart65.xml" ContentType="application/vnd.openxmlformats-officedocument.drawingml.chart+xml"/>
  <Override PartName="/xl/drawings/drawing33.xml" ContentType="application/vnd.openxmlformats-officedocument.drawing+xml"/>
  <Override PartName="/xl/charts/chart66.xml" ContentType="application/vnd.openxmlformats-officedocument.drawingml.chart+xml"/>
  <Override PartName="/xl/charts/chart67.xml" ContentType="application/vnd.openxmlformats-officedocument.drawingml.chart+xml"/>
  <Override PartName="/xl/charts/chart68.xml" ContentType="application/vnd.openxmlformats-officedocument.drawingml.chart+xml"/>
  <Override PartName="/xl/drawings/drawing34.xml" ContentType="application/vnd.openxmlformats-officedocument.drawing+xml"/>
  <Override PartName="/xl/charts/chart69.xml" ContentType="application/vnd.openxmlformats-officedocument.drawingml.chart+xml"/>
  <Override PartName="/xl/charts/chart70.xml" ContentType="application/vnd.openxmlformats-officedocument.drawingml.chart+xml"/>
  <Override PartName="/xl/charts/chart71.xml" ContentType="application/vnd.openxmlformats-officedocument.drawingml.chart+xml"/>
  <Override PartName="/xl/drawings/drawing35.xml" ContentType="application/vnd.openxmlformats-officedocument.drawingml.chartshapes+xml"/>
  <Override PartName="/xl/drawings/drawing36.xml" ContentType="application/vnd.openxmlformats-officedocument.drawing+xml"/>
  <Override PartName="/xl/charts/chart72.xml" ContentType="application/vnd.openxmlformats-officedocument.drawingml.chart+xml"/>
  <Override PartName="/xl/charts/chart73.xml" ContentType="application/vnd.openxmlformats-officedocument.drawingml.chart+xml"/>
  <Override PartName="/xl/charts/chart74.xml" ContentType="application/vnd.openxmlformats-officedocument.drawingml.chart+xml"/>
  <Override PartName="/xl/drawings/drawing37.xml" ContentType="application/vnd.openxmlformats-officedocument.drawingml.chartshapes+xml"/>
  <Override PartName="/xl/drawings/drawing38.xml" ContentType="application/vnd.openxmlformats-officedocument.drawing+xml"/>
  <Override PartName="/xl/charts/chart75.xml" ContentType="application/vnd.openxmlformats-officedocument.drawingml.chart+xml"/>
  <Override PartName="/xl/charts/chart76.xml" ContentType="application/vnd.openxmlformats-officedocument.drawingml.chart+xml"/>
  <Override PartName="/xl/charts/chart77.xml" ContentType="application/vnd.openxmlformats-officedocument.drawingml.chart+xml"/>
  <Override PartName="/xl/drawings/drawing39.xml" ContentType="application/vnd.openxmlformats-officedocument.drawingml.chartshapes+xml"/>
  <Override PartName="/xl/drawings/drawing40.xml" ContentType="application/vnd.openxmlformats-officedocument.drawing+xml"/>
  <Override PartName="/xl/charts/chart78.xml" ContentType="application/vnd.openxmlformats-officedocument.drawingml.chart+xml"/>
  <Override PartName="/xl/charts/chart79.xml" ContentType="application/vnd.openxmlformats-officedocument.drawingml.chart+xml"/>
  <Override PartName="/xl/charts/chart80.xml" ContentType="application/vnd.openxmlformats-officedocument.drawingml.chart+xml"/>
  <Override PartName="/xl/drawings/drawing41.xml" ContentType="application/vnd.openxmlformats-officedocument.drawing+xml"/>
  <Override PartName="/xl/charts/chart81.xml" ContentType="application/vnd.openxmlformats-officedocument.drawingml.chart+xml"/>
  <Override PartName="/xl/charts/chart82.xml" ContentType="application/vnd.openxmlformats-officedocument.drawingml.chart+xml"/>
  <Override PartName="/xl/charts/chart83.xml" ContentType="application/vnd.openxmlformats-officedocument.drawingml.chart+xml"/>
  <Override PartName="/xl/drawings/drawing42.xml" ContentType="application/vnd.openxmlformats-officedocument.drawing+xml"/>
  <Override PartName="/xl/charts/chart84.xml" ContentType="application/vnd.openxmlformats-officedocument.drawingml.chart+xml"/>
  <Override PartName="/xl/drawings/drawing43.xml" ContentType="application/vnd.openxmlformats-officedocument.drawingml.chartshapes+xml"/>
  <Override PartName="/xl/charts/chart85.xml" ContentType="application/vnd.openxmlformats-officedocument.drawingml.chart+xml"/>
  <Override PartName="/xl/drawings/drawing44.xml" ContentType="application/vnd.openxmlformats-officedocument.drawingml.chartshapes+xml"/>
  <Override PartName="/xl/drawings/drawing45.xml" ContentType="application/vnd.openxmlformats-officedocument.drawing+xml"/>
  <Override PartName="/xl/charts/chart86.xml" ContentType="application/vnd.openxmlformats-officedocument.drawingml.chart+xml"/>
  <Override PartName="/xl/drawings/drawing46.xml" ContentType="application/vnd.openxmlformats-officedocument.drawing+xml"/>
  <Override PartName="/xl/charts/chart87.xml" ContentType="application/vnd.openxmlformats-officedocument.drawingml.chart+xml"/>
  <Override PartName="/xl/drawings/drawing47.xml" ContentType="application/vnd.openxmlformats-officedocument.drawing+xml"/>
  <Override PartName="/xl/charts/chart88.xml" ContentType="application/vnd.openxmlformats-officedocument.drawingml.chart+xml"/>
  <Override PartName="/xl/drawings/drawing48.xml" ContentType="application/vnd.openxmlformats-officedocument.drawing+xml"/>
  <Override PartName="/xl/charts/chart89.xml" ContentType="application/vnd.openxmlformats-officedocument.drawingml.chart+xml"/>
  <Override PartName="/xl/drawings/drawing49.xml" ContentType="application/vnd.openxmlformats-officedocument.drawingml.chartshapes+xml"/>
  <Override PartName="/xl/charts/chart90.xml" ContentType="application/vnd.openxmlformats-officedocument.drawingml.chart+xml"/>
  <Override PartName="/xl/drawings/drawing50.xml" ContentType="application/vnd.openxmlformats-officedocument.drawingml.chartshapes+xml"/>
  <Override PartName="/xl/drawings/drawing51.xml" ContentType="application/vnd.openxmlformats-officedocument.drawing+xml"/>
  <Override PartName="/xl/charts/chart91.xml" ContentType="application/vnd.openxmlformats-officedocument.drawingml.chart+xml"/>
  <Override PartName="/xl/charts/chart92.xml" ContentType="application/vnd.openxmlformats-officedocument.drawingml.chart+xml"/>
  <Override PartName="/xl/drawings/drawing52.xml" ContentType="application/vnd.openxmlformats-officedocument.drawing+xml"/>
  <Override PartName="/xl/charts/chart93.xml" ContentType="application/vnd.openxmlformats-officedocument.drawingml.chart+xml"/>
  <Override PartName="/xl/charts/chart94.xml" ContentType="application/vnd.openxmlformats-officedocument.drawingml.chart+xml"/>
  <Override PartName="/xl/charts/chart95.xml" ContentType="application/vnd.openxmlformats-officedocument.drawingml.chart+xml"/>
  <Override PartName="/xl/drawings/drawing53.xml" ContentType="application/vnd.openxmlformats-officedocument.drawing+xml"/>
  <Override PartName="/xl/charts/chart96.xml" ContentType="application/vnd.openxmlformats-officedocument.drawingml.chart+xml"/>
  <Override PartName="/xl/drawings/drawing54.xml" ContentType="application/vnd.openxmlformats-officedocument.drawing+xml"/>
  <Override PartName="/xl/charts/chart97.xml" ContentType="application/vnd.openxmlformats-officedocument.drawingml.chart+xml"/>
  <Override PartName="/xl/charts/chart98.xml" ContentType="application/vnd.openxmlformats-officedocument.drawingml.chart+xml"/>
  <Override PartName="/xl/drawings/drawing55.xml" ContentType="application/vnd.openxmlformats-officedocument.drawing+xml"/>
  <Override PartName="/xl/charts/chart99.xml" ContentType="application/vnd.openxmlformats-officedocument.drawingml.chart+xml"/>
  <Override PartName="/xl/charts/chart100.xml" ContentType="application/vnd.openxmlformats-officedocument.drawingml.chart+xml"/>
  <Override PartName="/xl/drawings/drawing56.xml" ContentType="application/vnd.openxmlformats-officedocument.drawing+xml"/>
  <Override PartName="/xl/charts/chart101.xml" ContentType="application/vnd.openxmlformats-officedocument.drawingml.chart+xml"/>
  <Override PartName="/xl/drawings/drawing57.xml" ContentType="application/vnd.openxmlformats-officedocument.drawing+xml"/>
  <Override PartName="/xl/charts/chart102.xml" ContentType="application/vnd.openxmlformats-officedocument.drawingml.chart+xml"/>
  <Override PartName="/xl/drawings/drawing58.xml" ContentType="application/vnd.openxmlformats-officedocument.drawing+xml"/>
  <Override PartName="/xl/drawings/drawing5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charts/colors1.xml" ContentType="application/vnd.ms-office.chartcolorstyle+xml"/>
  <Override PartName="/xl/charts/style1.xml" ContentType="application/vnd.ms-office.chartstyle+xml"/>
  <Override PartName="/xl/charts/colors2.xml" ContentType="application/vnd.ms-office.chartcolorstyle+xml"/>
  <Override PartName="/xl/charts/style2.xml" ContentType="application/vnd.ms-office.chartstyle+xml"/>
  <Override PartName="/xl/charts/colors4.xml" ContentType="application/vnd.ms-office.chartcolorstyle+xml"/>
  <Override PartName="/xl/charts/style4.xml" ContentType="application/vnd.ms-office.chartstyle+xml"/>
  <Override PartName="/xl/charts/colors7.xml" ContentType="application/vnd.ms-office.chartcolorstyle+xml"/>
  <Override PartName="/xl/charts/style7.xml" ContentType="application/vnd.ms-office.chartstyl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showSheetTabs="0" xWindow="0" yWindow="420" windowWidth="19440" windowHeight="7335" tabRatio="958" firstSheet="1" activeTab="1"/>
  </bookViews>
  <sheets>
    <sheet name="Titulo" sheetId="4" state="hidden" r:id="rId1"/>
    <sheet name="Indice" sheetId="3" r:id="rId2"/>
    <sheet name="1.1.1_PROD-PIB" sheetId="6" r:id="rId3"/>
    <sheet name="1.1.2_PROD-CARACT" sheetId="8" r:id="rId4"/>
    <sheet name="1.1.3_PROD-CONEX" sheetId="9" r:id="rId5"/>
    <sheet name="1.1.4_PROD-MyNM" sheetId="10" r:id="rId6"/>
    <sheet name="1.2.1_CI-PIB" sheetId="15" r:id="rId7"/>
    <sheet name="1.2.2_CI-CARACT" sheetId="14" r:id="rId8"/>
    <sheet name="1.2.3_CI-CONEX" sheetId="13" r:id="rId9"/>
    <sheet name="1.2.4_CI-MyNM" sheetId="12" r:id="rId10"/>
    <sheet name="1.3.1_VAB-PIB" sheetId="23" r:id="rId11"/>
    <sheet name="1.3.2_VAB-CARACT" sheetId="22" r:id="rId12"/>
    <sheet name="1.3.3_VAB-CONEX" sheetId="21" r:id="rId13"/>
    <sheet name="1.3.4_VAB-MyNM" sheetId="20" r:id="rId14"/>
    <sheet name="2.1.1_GCF-PIB" sheetId="52" r:id="rId15"/>
    <sheet name="2.1.2_GCFHE-GCFHT" sheetId="53" r:id="rId16"/>
    <sheet name="2.1.3_GCFGGE-GCFGGT" sheetId="54" r:id="rId17"/>
    <sheet name="2.1.4_GT-TipoG" sheetId="58" r:id="rId18"/>
    <sheet name="2.1.5_G PUB PIB" sheetId="59" r:id="rId19"/>
    <sheet name="2.1.6_G PRIV PIB" sheetId="60" r:id="rId20"/>
    <sheet name="2.1.7_GCFT SEG PRODUCT" sheetId="113" r:id="rId21"/>
    <sheet name="2.1.8_GCFT GOB SEG PRODUCT" sheetId="114" r:id="rId22"/>
    <sheet name="2.1.9_GCFT HOG SEG PRODUCT" sheetId="115" r:id="rId23"/>
    <sheet name="2.1.10_GCF PER CAPIT SECT INST" sheetId="116" r:id="rId24"/>
    <sheet name="2.1.11_GCFA POR SECTOR" sheetId="117" r:id="rId25"/>
    <sheet name="2.1.12_GCFA PRIMARIA" sheetId="118" r:id="rId26"/>
    <sheet name="2.1.13_GCFA SECUNDARIA" sheetId="119" r:id="rId27"/>
    <sheet name="2.1.14_GCFA SUPERIOR" sheetId="120" r:id="rId28"/>
    <sheet name="2.2.1_CFEHE-CFEHT" sheetId="55" r:id="rId29"/>
    <sheet name="2.2.2_CFEGGE-CFEGGT" sheetId="56" r:id="rId30"/>
    <sheet name="2.2.3_CFEHE-GCFHE" sheetId="57" r:id="rId31"/>
    <sheet name="3.1.1_GT POR ALUM" sheetId="61" r:id="rId32"/>
    <sheet name="3.1.2_G PUB POR ALUM" sheetId="62" r:id="rId33"/>
    <sheet name="3.1.3_G PRIV POR ALUM" sheetId="63" r:id="rId34"/>
    <sheet name="3.1.4_G PUB POR ALUM-PIB" sheetId="64" r:id="rId35"/>
    <sheet name="3.1.5_G PRIV POR ALUM-PIB" sheetId="65" r:id="rId36"/>
    <sheet name="4.1_FINANC ENSEÑ SEG SECTOR" sheetId="108" r:id="rId37"/>
    <sheet name="4.2_FINANC ENSEÑ SECT Y VARIAB" sheetId="125" r:id="rId38"/>
    <sheet name="4.3_FINANC CLASIF CINE" sheetId="106" r:id="rId39"/>
    <sheet name="4.7_FINANC FTE INSTITUC" sheetId="132" r:id="rId40"/>
    <sheet name="4.4_EROG ENSEÑ SEG SECTOR" sheetId="126" r:id="rId41"/>
    <sheet name="4.5_EROG ENSEÑ SECT Y VARIAB" sheetId="128" r:id="rId42"/>
    <sheet name="4.8_EROG-PIB" sheetId="133" r:id="rId43"/>
    <sheet name="4.6_EROGAC CLASIF CINE" sheetId="127" r:id="rId44"/>
    <sheet name="5.1_CI PROG SOC" sheetId="129" r:id="rId45"/>
    <sheet name="5.2_FINANC UNIV Y BECAS" sheetId="131" r:id="rId46"/>
    <sheet name="5.3_FBKF ENSEÑ-PIB" sheetId="76" r:id="rId47"/>
    <sheet name="5.4_FBKF PUB Y PRIV" sheetId="77" r:id="rId48"/>
    <sheet name="6.1_NIVELES EDUCATIVOS" sheetId="134" r:id="rId49"/>
    <sheet name="6.2_INSTITUCIONES CSE" sheetId="135" r:id="rId50"/>
  </sheets>
  <definedNames>
    <definedName name="_xlnm._FilterDatabase" localSheetId="3" hidden="1">'1.1.2_PROD-CARACT'!$B$25:$H$34</definedName>
    <definedName name="_xlnm._FilterDatabase" localSheetId="4" hidden="1">'1.1.3_PROD-CONEX'!$B$23:$H$23</definedName>
    <definedName name="_xlnm._FilterDatabase" localSheetId="5" hidden="1">'1.1.4_PROD-MyNM'!#REF!</definedName>
    <definedName name="_xlnm._FilterDatabase" localSheetId="7" hidden="1">'1.2.2_CI-CARACT'!$B$26:$H$26</definedName>
    <definedName name="_xlnm._FilterDatabase" localSheetId="8" hidden="1">'1.2.3_CI-CONEX'!$B$23:$H$23</definedName>
    <definedName name="_xlnm._FilterDatabase" localSheetId="9" hidden="1">'1.2.4_CI-MyNM'!#REF!</definedName>
    <definedName name="_xlnm._FilterDatabase" localSheetId="11" hidden="1">'1.3.2_VAB-CARACT'!$B$26:$I$26</definedName>
    <definedName name="_xlnm._FilterDatabase" localSheetId="12" hidden="1">'1.3.3_VAB-CONEX'!$B$24:$H$24</definedName>
    <definedName name="_xlnm._FilterDatabase" localSheetId="13" hidden="1">'1.3.4_VAB-MyNM'!#REF!</definedName>
    <definedName name="_xlnm._FilterDatabase" localSheetId="23" hidden="1">'2.1.10_GCF PER CAPIT SECT INST'!$B$25:$M$28</definedName>
    <definedName name="_xlnm._FilterDatabase" localSheetId="24" hidden="1">'2.1.11_GCFA POR SECTOR'!$B$20:$E$28</definedName>
    <definedName name="_xlnm._FilterDatabase" localSheetId="25" hidden="1">'2.1.12_GCFA PRIMARIA'!$B$19:$E$24</definedName>
    <definedName name="_xlnm._FilterDatabase" localSheetId="26" hidden="1">'2.1.13_GCFA SECUNDARIA'!$B$19:$E$24</definedName>
    <definedName name="_xlnm._FilterDatabase" localSheetId="27" hidden="1">'2.1.14_GCFA SUPERIOR'!$B$19:$E$24</definedName>
    <definedName name="_xlnm._FilterDatabase" localSheetId="20" hidden="1">'2.1.7_GCFT SEG PRODUCT'!$B$25:$H$25</definedName>
    <definedName name="_xlnm._FilterDatabase" localSheetId="21" hidden="1">'2.1.8_GCFT GOB SEG PRODUCT'!$B$25:$H$25</definedName>
    <definedName name="_xlnm._FilterDatabase" localSheetId="22" hidden="1">'2.1.9_GCFT HOG SEG PRODUCT'!$B$25:$H$25</definedName>
    <definedName name="_xlnm._FilterDatabase" localSheetId="36" hidden="1">'4.1_FINANC ENSEÑ SEG SECTOR'!$F$21:$H$21</definedName>
    <definedName name="_xlnm._FilterDatabase" localSheetId="38" hidden="1">'4.3_FINANC CLASIF CINE'!$B$27:$H$27</definedName>
    <definedName name="_xlnm._FilterDatabase" localSheetId="40" hidden="1">'4.4_EROG ENSEÑ SEG SECTOR'!$F$24:$I$24</definedName>
    <definedName name="_xlnm._FilterDatabase" localSheetId="41" hidden="1">'4.5_EROG ENSEÑ SECT Y VARIAB'!$C$67:$G$71</definedName>
    <definedName name="_xlnm._FilterDatabase" localSheetId="43" hidden="1">'4.6_EROGAC CLASIF CINE'!$B$28:$I$28</definedName>
    <definedName name="_xlnm._FilterDatabase" localSheetId="39" hidden="1">'4.7_FINANC FTE INSTITUC'!$B$21:$H$21</definedName>
    <definedName name="_xlnm._FilterDatabase" localSheetId="44" hidden="1">'5.1_CI PROG SOC'!$B$22:$E$22</definedName>
    <definedName name="_xlnm._FilterDatabase" localSheetId="45" hidden="1">'5.2_FINANC UNIV Y BECAS'!$B$17:$G$23</definedName>
    <definedName name="_xlnm._FilterDatabase" localSheetId="0" hidden="1">Titulo!$A$1:$R$27</definedName>
    <definedName name="_ftnref1" localSheetId="1">Indice!#REF!</definedName>
    <definedName name="_ftnref2" localSheetId="1">Indice!$C$52</definedName>
    <definedName name="_ftnref3" localSheetId="1">Indice!$C$57</definedName>
    <definedName name="_Toc27581055" localSheetId="48">'6.1_NIVELES EDUCATIVOS'!$B$4</definedName>
    <definedName name="_xlnm.Print_Area" localSheetId="2">'1.1.1_PROD-PIB'!$A$1:$F$84</definedName>
    <definedName name="_xlnm.Print_Area" localSheetId="3">'1.1.2_PROD-CARACT'!$A$1:$F$37</definedName>
    <definedName name="_xlnm.Print_Area" localSheetId="4">'1.1.3_PROD-CONEX'!$A$1:$F$40</definedName>
    <definedName name="_xlnm.Print_Area" localSheetId="5">'1.1.4_PROD-MyNM'!$A$1:$F$28</definedName>
    <definedName name="_xlnm.Print_Area" localSheetId="6">'1.2.1_CI-PIB'!$A$1:$F$90</definedName>
    <definedName name="_xlnm.Print_Area" localSheetId="7">'1.2.2_CI-CARACT'!$A$1:$F$47</definedName>
    <definedName name="_xlnm.Print_Area" localSheetId="8">'1.2.3_CI-CONEX'!$A$1:$F$29</definedName>
    <definedName name="_xlnm.Print_Area" localSheetId="9">'1.2.4_CI-MyNM'!$A$1:$F$30</definedName>
    <definedName name="_xlnm.Print_Area" localSheetId="10">'1.3.1_VAB-PIB'!$A$1:$F$86</definedName>
    <definedName name="_xlnm.Print_Area" localSheetId="11">'1.3.2_VAB-CARACT'!$A$1:$F$49</definedName>
    <definedName name="_xlnm.Print_Area" localSheetId="12">'1.3.3_VAB-CONEX'!$A$1:$F$41</definedName>
    <definedName name="_xlnm.Print_Area" localSheetId="13">'1.3.4_VAB-MyNM'!$A$1:$F$32</definedName>
    <definedName name="_xlnm.Print_Area" localSheetId="14">'2.1.1_GCF-PIB'!$A$1:$F$69</definedName>
    <definedName name="_xlnm.Print_Area" localSheetId="23">'2.1.10_GCF PER CAPIT SECT INST'!$A$1:$F$25</definedName>
    <definedName name="_xlnm.Print_Area" localSheetId="24">'2.1.11_GCFA POR SECTOR'!$A$1:$F$28</definedName>
    <definedName name="_xlnm.Print_Area" localSheetId="25">'2.1.12_GCFA PRIMARIA'!$A$1:$F$24</definedName>
    <definedName name="_xlnm.Print_Area" localSheetId="26">'2.1.13_GCFA SECUNDARIA'!$A$1:$F$24</definedName>
    <definedName name="_xlnm.Print_Area" localSheetId="27">'2.1.14_GCFA SUPERIOR'!$A$1:$F$24</definedName>
    <definedName name="_xlnm.Print_Area" localSheetId="15">'2.1.2_GCFHE-GCFHT'!$A$1:$F$38</definedName>
    <definedName name="_xlnm.Print_Area" localSheetId="16">'2.1.3_GCFGGE-GCFGGT'!$A$1:$F$35</definedName>
    <definedName name="_xlnm.Print_Area" localSheetId="17">'2.1.4_GT-TipoG'!$A$1:$F$40</definedName>
    <definedName name="_xlnm.Print_Area" localSheetId="18">'2.1.5_G PUB PIB'!$A$1:$F$38</definedName>
    <definedName name="_xlnm.Print_Area" localSheetId="19">'2.1.6_G PRIV PIB'!$A$1:$F$37</definedName>
    <definedName name="_xlnm.Print_Area" localSheetId="20">'2.1.7_GCFT SEG PRODUCT'!$A$1:$F$33</definedName>
    <definedName name="_xlnm.Print_Area" localSheetId="21">'2.1.8_GCFT GOB SEG PRODUCT'!$A$1:$F$33</definedName>
    <definedName name="_xlnm.Print_Area" localSheetId="22">'2.1.9_GCFT HOG SEG PRODUCT'!$A$1:$F$33</definedName>
    <definedName name="_xlnm.Print_Area" localSheetId="28">'2.2.1_CFEHE-CFEHT'!$A$1:$F$38</definedName>
    <definedName name="_xlnm.Print_Area" localSheetId="29">'2.2.2_CFEGGE-CFEGGT'!$A$1:$F$38</definedName>
    <definedName name="_xlnm.Print_Area" localSheetId="30">'2.2.3_CFEHE-GCFHE'!$A$1:$F$37</definedName>
    <definedName name="_xlnm.Print_Area" localSheetId="31">'3.1.1_GT POR ALUM'!$A$1:$F$36</definedName>
    <definedName name="_xlnm.Print_Area" localSheetId="32">'3.1.2_G PUB POR ALUM'!$A$1:$F$37</definedName>
    <definedName name="_xlnm.Print_Area" localSheetId="33">'3.1.3_G PRIV POR ALUM'!$A$1:$F$35</definedName>
    <definedName name="_xlnm.Print_Area" localSheetId="34">'3.1.4_G PUB POR ALUM-PIB'!$A$1:$F$38</definedName>
    <definedName name="_xlnm.Print_Area" localSheetId="35">'3.1.5_G PRIV POR ALUM-PIB'!$A$1:$F$35</definedName>
    <definedName name="_xlnm.Print_Area" localSheetId="36">'4.1_FINANC ENSEÑ SEG SECTOR'!$A$1:$F$38</definedName>
    <definedName name="_xlnm.Print_Area" localSheetId="37">'4.2_FINANC ENSEÑ SECT Y VARIAB'!$A$1:$F$40</definedName>
    <definedName name="_xlnm.Print_Area" localSheetId="38">'4.3_FINANC CLASIF CINE'!$A$1:$F$42</definedName>
    <definedName name="_xlnm.Print_Area" localSheetId="40">'4.4_EROG ENSEÑ SEG SECTOR'!$A$1:$F$41</definedName>
    <definedName name="_xlnm.Print_Area" localSheetId="41">'4.5_EROG ENSEÑ SECT Y VARIAB'!$A$1:$F$46</definedName>
    <definedName name="_xlnm.Print_Area" localSheetId="43">'4.6_EROGAC CLASIF CINE'!$A$1:$F$46</definedName>
    <definedName name="_xlnm.Print_Area" localSheetId="39">'4.7_FINANC FTE INSTITUC'!$A$1:$F$35</definedName>
    <definedName name="_xlnm.Print_Area" localSheetId="42">'4.8_EROG-PIB'!$A$1:$F$40</definedName>
    <definedName name="_xlnm.Print_Area" localSheetId="44">'5.1_CI PROG SOC'!$A$1:$F$28</definedName>
    <definedName name="_xlnm.Print_Area" localSheetId="45">'5.2_FINANC UNIV Y BECAS'!$A$1:$F$26</definedName>
    <definedName name="_xlnm.Print_Area" localSheetId="46">'5.3_FBKF ENSEÑ-PIB'!$A$1:$F$38</definedName>
    <definedName name="_xlnm.Print_Area" localSheetId="47">'5.4_FBKF PUB Y PRIV'!$A$1:$F$38</definedName>
    <definedName name="_xlnm.Print_Area" localSheetId="1">Indice!$B$1:$C$59</definedName>
  </definedNames>
  <calcPr calcId="145621"/>
</workbook>
</file>

<file path=xl/calcChain.xml><?xml version="1.0" encoding="utf-8"?>
<calcChain xmlns="http://schemas.openxmlformats.org/spreadsheetml/2006/main">
  <c r="D56" i="52" l="1"/>
  <c r="D57" i="52"/>
  <c r="D58" i="52"/>
  <c r="D59" i="52"/>
  <c r="D62" i="52" l="1"/>
  <c r="E56" i="52" s="1"/>
  <c r="D64" i="128"/>
  <c r="D63" i="128"/>
  <c r="F58" i="128"/>
  <c r="G58" i="128"/>
  <c r="F57" i="128"/>
  <c r="G57" i="128"/>
  <c r="C58" i="128"/>
  <c r="C57" i="128"/>
  <c r="F55" i="128"/>
  <c r="G55" i="128"/>
  <c r="F54" i="128"/>
  <c r="G54" i="128"/>
  <c r="G53" i="128"/>
  <c r="F53" i="128"/>
  <c r="C55" i="128"/>
  <c r="C54" i="128"/>
  <c r="N22" i="117"/>
  <c r="N21" i="117"/>
  <c r="D22" i="117"/>
  <c r="D21" i="117"/>
  <c r="D23" i="117" s="1"/>
  <c r="F56" i="52" l="1"/>
  <c r="E57" i="52"/>
  <c r="F57" i="52" s="1"/>
  <c r="E62" i="52"/>
  <c r="E59" i="52"/>
  <c r="E58" i="52"/>
  <c r="N23" i="117"/>
  <c r="G59" i="128"/>
  <c r="E62" i="128" s="1"/>
  <c r="E71" i="128" s="1"/>
  <c r="F59" i="128"/>
  <c r="D62" i="128" s="1"/>
  <c r="F58" i="52" l="1"/>
  <c r="G59" i="52" s="1"/>
  <c r="G58" i="52"/>
  <c r="F62" i="52"/>
  <c r="D25" i="108"/>
  <c r="C23" i="116" l="1"/>
  <c r="C22" i="116"/>
  <c r="C21" i="116"/>
  <c r="E65" i="128" l="1"/>
  <c r="E68" i="128" s="1"/>
  <c r="E64" i="128"/>
  <c r="E69" i="128" s="1"/>
  <c r="E63" i="128"/>
  <c r="E70" i="128" s="1"/>
  <c r="D65" i="128"/>
  <c r="D69" i="128"/>
  <c r="D70" i="128"/>
  <c r="D71" i="128" l="1"/>
  <c r="D68" i="128"/>
  <c r="E73" i="128"/>
  <c r="G70" i="128" s="1"/>
  <c r="D22" i="132"/>
  <c r="D73" i="128" l="1"/>
  <c r="F68" i="128" s="1"/>
  <c r="G71" i="128"/>
  <c r="G69" i="128"/>
  <c r="G68" i="128"/>
  <c r="F71" i="128" l="1"/>
  <c r="F69" i="128"/>
  <c r="F70" i="128"/>
  <c r="G73" i="128"/>
  <c r="M21" i="133"/>
  <c r="L21" i="133"/>
  <c r="K21" i="133"/>
  <c r="J21" i="133"/>
  <c r="I21" i="133"/>
  <c r="H21" i="133"/>
  <c r="G21" i="133"/>
  <c r="F21" i="133"/>
  <c r="E21" i="133"/>
  <c r="D21" i="133"/>
  <c r="C21" i="133"/>
  <c r="B21" i="133"/>
  <c r="M20" i="133"/>
  <c r="M22" i="133" s="1"/>
  <c r="L20" i="133"/>
  <c r="L22" i="133" s="1"/>
  <c r="K20" i="133"/>
  <c r="J20" i="133"/>
  <c r="J22" i="133" s="1"/>
  <c r="I20" i="133"/>
  <c r="I22" i="133" s="1"/>
  <c r="H20" i="133"/>
  <c r="H22" i="133" s="1"/>
  <c r="G20" i="133"/>
  <c r="G22" i="133" s="1"/>
  <c r="F20" i="133"/>
  <c r="F22" i="133" s="1"/>
  <c r="E20" i="133"/>
  <c r="E22" i="133" s="1"/>
  <c r="D20" i="133"/>
  <c r="D22" i="133" s="1"/>
  <c r="C20" i="133"/>
  <c r="C22" i="133" s="1"/>
  <c r="B20" i="133"/>
  <c r="M19" i="133"/>
  <c r="L19" i="133"/>
  <c r="K19" i="133"/>
  <c r="J19" i="133"/>
  <c r="I19" i="133"/>
  <c r="H19" i="133"/>
  <c r="G19" i="133"/>
  <c r="F19" i="133"/>
  <c r="E19" i="133"/>
  <c r="D19" i="133"/>
  <c r="C19" i="133"/>
  <c r="E25" i="132"/>
  <c r="F73" i="128" l="1"/>
  <c r="K22" i="133"/>
  <c r="D25" i="132"/>
  <c r="E22" i="132"/>
  <c r="E23" i="132"/>
  <c r="D23" i="132"/>
  <c r="E24" i="132"/>
  <c r="D24" i="132"/>
  <c r="H25" i="108"/>
  <c r="G25" i="108"/>
  <c r="C25" i="108"/>
  <c r="D27" i="132" l="1"/>
  <c r="F22" i="132" s="1"/>
  <c r="E27" i="132"/>
  <c r="G23" i="132" s="1"/>
  <c r="E24" i="129"/>
  <c r="E23" i="129"/>
  <c r="E26" i="129"/>
  <c r="E27" i="129"/>
  <c r="E25" i="129"/>
  <c r="D24" i="129"/>
  <c r="D23" i="129"/>
  <c r="D26" i="129"/>
  <c r="D27" i="129"/>
  <c r="D25" i="129"/>
  <c r="F23" i="132" l="1"/>
  <c r="F24" i="132"/>
  <c r="F25" i="132"/>
  <c r="G22" i="132"/>
  <c r="G25" i="132"/>
  <c r="G24" i="132"/>
  <c r="H26" i="126"/>
  <c r="H27" i="126"/>
  <c r="H28" i="126"/>
  <c r="H29" i="126"/>
  <c r="H25" i="126"/>
  <c r="G26" i="126"/>
  <c r="G27" i="126"/>
  <c r="G28" i="126"/>
  <c r="G29" i="126"/>
  <c r="G25" i="126"/>
  <c r="D26" i="126"/>
  <c r="D27" i="126"/>
  <c r="D28" i="126"/>
  <c r="D29" i="126"/>
  <c r="D25" i="126"/>
  <c r="C26" i="126"/>
  <c r="C27" i="126"/>
  <c r="C28" i="126"/>
  <c r="C29" i="126"/>
  <c r="C25" i="126"/>
  <c r="H24" i="108"/>
  <c r="H23" i="108"/>
  <c r="G24" i="108"/>
  <c r="G23" i="108"/>
  <c r="G27" i="108" l="1"/>
  <c r="F27" i="132"/>
  <c r="G27" i="132"/>
  <c r="H27" i="108"/>
  <c r="H32" i="126"/>
  <c r="G32" i="126"/>
  <c r="C32" i="126"/>
  <c r="D32" i="126"/>
  <c r="D23" i="108"/>
  <c r="D24" i="108"/>
  <c r="C23" i="108"/>
  <c r="C24" i="108"/>
  <c r="C27" i="108" l="1"/>
  <c r="D27" i="108"/>
  <c r="D31" i="128" l="1"/>
  <c r="E31" i="128"/>
  <c r="F31" i="128"/>
  <c r="G31" i="128"/>
  <c r="H31" i="128"/>
  <c r="I31" i="128"/>
  <c r="J31" i="128"/>
  <c r="K31" i="128"/>
  <c r="L31" i="128"/>
  <c r="M31" i="128"/>
  <c r="C31" i="128"/>
  <c r="D30" i="128"/>
  <c r="E30" i="128"/>
  <c r="F30" i="128"/>
  <c r="G30" i="128"/>
  <c r="H30" i="128"/>
  <c r="I30" i="128"/>
  <c r="J30" i="128"/>
  <c r="K30" i="128"/>
  <c r="L30" i="128"/>
  <c r="M30" i="128"/>
  <c r="C30" i="128"/>
  <c r="D25" i="125" l="1"/>
  <c r="E25" i="125"/>
  <c r="F25" i="125"/>
  <c r="G25" i="125"/>
  <c r="H25" i="125"/>
  <c r="I25" i="125"/>
  <c r="J25" i="125"/>
  <c r="K25" i="125"/>
  <c r="L25" i="125"/>
  <c r="M25" i="125"/>
  <c r="C25" i="125"/>
  <c r="D26" i="125"/>
  <c r="E26" i="125"/>
  <c r="F26" i="125"/>
  <c r="G26" i="125"/>
  <c r="H26" i="125"/>
  <c r="I26" i="125"/>
  <c r="J26" i="125"/>
  <c r="K26" i="125"/>
  <c r="L26" i="125"/>
  <c r="M26" i="125"/>
  <c r="D27" i="125"/>
  <c r="E27" i="125"/>
  <c r="F27" i="125"/>
  <c r="G27" i="125"/>
  <c r="H27" i="125"/>
  <c r="I27" i="125"/>
  <c r="J27" i="125"/>
  <c r="K27" i="125"/>
  <c r="L27" i="125"/>
  <c r="M27" i="125"/>
  <c r="C27" i="125"/>
  <c r="C26" i="125"/>
  <c r="B27" i="125"/>
  <c r="B26" i="125"/>
  <c r="E25" i="13"/>
  <c r="E26" i="13"/>
  <c r="E27" i="13"/>
  <c r="E28" i="13"/>
  <c r="E29" i="13"/>
  <c r="E24" i="13"/>
  <c r="D25" i="13"/>
  <c r="D26" i="13"/>
  <c r="D27" i="13"/>
  <c r="D28" i="13"/>
  <c r="D29" i="13"/>
  <c r="D24" i="13"/>
  <c r="E29" i="9"/>
  <c r="E28" i="9"/>
  <c r="E27" i="9"/>
  <c r="E26" i="9"/>
  <c r="E25" i="9"/>
  <c r="E24" i="9"/>
  <c r="D29" i="9"/>
  <c r="D28" i="9"/>
  <c r="D27" i="9"/>
  <c r="D26" i="9"/>
  <c r="D25" i="9"/>
  <c r="D24" i="9"/>
  <c r="L28" i="125" l="1"/>
  <c r="J28" i="125"/>
  <c r="H28" i="125"/>
  <c r="F28" i="125"/>
  <c r="D28" i="125"/>
  <c r="C28" i="125"/>
  <c r="M28" i="125"/>
  <c r="K28" i="125"/>
  <c r="I28" i="125"/>
  <c r="G28" i="125"/>
  <c r="E28" i="125"/>
  <c r="E31" i="13"/>
  <c r="G24" i="13" s="1"/>
  <c r="E31" i="9"/>
  <c r="G24" i="9" s="1"/>
  <c r="D31" i="13"/>
  <c r="F25" i="13" s="1"/>
  <c r="D31" i="9"/>
  <c r="F25" i="9" s="1"/>
  <c r="D21" i="119"/>
  <c r="D20" i="119"/>
  <c r="D21" i="118"/>
  <c r="D20" i="118"/>
  <c r="D22" i="118" s="1"/>
  <c r="D22" i="119" l="1"/>
  <c r="G25" i="13"/>
  <c r="G28" i="9"/>
  <c r="G26" i="9"/>
  <c r="G25" i="9"/>
  <c r="G27" i="9"/>
  <c r="G28" i="13"/>
  <c r="G27" i="13"/>
  <c r="G26" i="13"/>
  <c r="G29" i="13"/>
  <c r="G29" i="9"/>
  <c r="F24" i="9"/>
  <c r="F27" i="9"/>
  <c r="F28" i="13"/>
  <c r="F29" i="13"/>
  <c r="F26" i="13"/>
  <c r="F27" i="13"/>
  <c r="F24" i="13"/>
  <c r="F26" i="9"/>
  <c r="F29" i="9"/>
  <c r="F28" i="9"/>
  <c r="C32" i="128"/>
  <c r="K32" i="128"/>
  <c r="D29" i="128"/>
  <c r="E29" i="128"/>
  <c r="F29" i="128"/>
  <c r="G29" i="128"/>
  <c r="H29" i="128"/>
  <c r="I29" i="128"/>
  <c r="J29" i="128"/>
  <c r="K29" i="128"/>
  <c r="L29" i="128"/>
  <c r="M29" i="128"/>
  <c r="C29" i="128"/>
  <c r="B31" i="128"/>
  <c r="B30" i="128"/>
  <c r="G31" i="13" l="1"/>
  <c r="G31" i="9"/>
  <c r="G32" i="128"/>
  <c r="L32" i="128"/>
  <c r="H32" i="128"/>
  <c r="D32" i="128"/>
  <c r="J32" i="128"/>
  <c r="F32" i="128"/>
  <c r="F31" i="13"/>
  <c r="M32" i="128"/>
  <c r="I32" i="128"/>
  <c r="E32" i="128"/>
  <c r="F31" i="9"/>
  <c r="E36" i="127"/>
  <c r="E30" i="127"/>
  <c r="E31" i="127"/>
  <c r="E32" i="127"/>
  <c r="E33" i="127"/>
  <c r="E34" i="127"/>
  <c r="E35" i="127"/>
  <c r="E29" i="127"/>
  <c r="D30" i="127"/>
  <c r="D31" i="127"/>
  <c r="D32" i="127"/>
  <c r="D33" i="127"/>
  <c r="D34" i="127"/>
  <c r="D35" i="127"/>
  <c r="D36" i="127"/>
  <c r="D29" i="127"/>
  <c r="E38" i="127" l="1"/>
  <c r="G33" i="127" s="1"/>
  <c r="D38" i="127"/>
  <c r="F33" i="127" s="1"/>
  <c r="E29" i="106"/>
  <c r="E30" i="106"/>
  <c r="E31" i="106"/>
  <c r="E32" i="106"/>
  <c r="E33" i="106"/>
  <c r="E34" i="106"/>
  <c r="E35" i="106"/>
  <c r="E28" i="106"/>
  <c r="D29" i="106"/>
  <c r="D30" i="106"/>
  <c r="D31" i="106"/>
  <c r="D32" i="106"/>
  <c r="D33" i="106"/>
  <c r="D34" i="106"/>
  <c r="D35" i="106"/>
  <c r="D28" i="106"/>
  <c r="G36" i="127" l="1"/>
  <c r="G29" i="127"/>
  <c r="G34" i="127"/>
  <c r="G30" i="127"/>
  <c r="G32" i="127"/>
  <c r="G35" i="127"/>
  <c r="G31" i="127"/>
  <c r="F36" i="127"/>
  <c r="F31" i="127"/>
  <c r="F29" i="127"/>
  <c r="F34" i="127"/>
  <c r="F35" i="127"/>
  <c r="F32" i="127"/>
  <c r="F30" i="127"/>
  <c r="E37" i="106"/>
  <c r="G35" i="106" s="1"/>
  <c r="D37" i="106"/>
  <c r="F35" i="106" s="1"/>
  <c r="E22" i="129"/>
  <c r="G38" i="127" l="1"/>
  <c r="F38" i="127"/>
  <c r="G34" i="106"/>
  <c r="G32" i="106"/>
  <c r="F30" i="106"/>
  <c r="F33" i="106"/>
  <c r="G28" i="106"/>
  <c r="G33" i="106"/>
  <c r="F34" i="106"/>
  <c r="G31" i="106"/>
  <c r="G29" i="106"/>
  <c r="G30" i="106"/>
  <c r="F29" i="106"/>
  <c r="F32" i="106"/>
  <c r="F28" i="106"/>
  <c r="F31" i="106"/>
  <c r="G37" i="106" l="1"/>
  <c r="F37" i="106"/>
  <c r="C20" i="10"/>
  <c r="C19" i="10"/>
  <c r="D19" i="10"/>
  <c r="E19" i="10"/>
  <c r="F19" i="10"/>
  <c r="G19" i="10"/>
  <c r="H19" i="10"/>
  <c r="I19" i="10"/>
  <c r="J19" i="10"/>
  <c r="K19" i="10"/>
  <c r="L19" i="10"/>
  <c r="M19" i="10"/>
  <c r="D20" i="10"/>
  <c r="E20" i="10"/>
  <c r="F20" i="10"/>
  <c r="G20" i="10"/>
  <c r="H20" i="10"/>
  <c r="I20" i="10"/>
  <c r="J20" i="10"/>
  <c r="K20" i="10"/>
  <c r="L20" i="10"/>
  <c r="M20" i="10"/>
  <c r="B19" i="10"/>
  <c r="C49" i="15"/>
  <c r="E23" i="116"/>
  <c r="F23" i="116"/>
  <c r="G23" i="116"/>
  <c r="H23" i="116"/>
  <c r="I23" i="116"/>
  <c r="J23" i="116"/>
  <c r="K23" i="116"/>
  <c r="L23" i="116"/>
  <c r="M23" i="116"/>
  <c r="D23" i="116"/>
  <c r="E22" i="116"/>
  <c r="F22" i="116"/>
  <c r="G22" i="116"/>
  <c r="H22" i="116"/>
  <c r="I22" i="116"/>
  <c r="J22" i="116"/>
  <c r="K22" i="116"/>
  <c r="L22" i="116"/>
  <c r="M22" i="116"/>
  <c r="D22" i="116"/>
  <c r="E21" i="116"/>
  <c r="F21" i="116"/>
  <c r="G21" i="116"/>
  <c r="H21" i="116"/>
  <c r="I21" i="116"/>
  <c r="J21" i="116"/>
  <c r="K21" i="116"/>
  <c r="L21" i="116"/>
  <c r="M21" i="116"/>
  <c r="D21" i="116"/>
  <c r="D73" i="15"/>
  <c r="E73" i="15"/>
  <c r="F73" i="15"/>
  <c r="G73" i="15"/>
  <c r="H73" i="15"/>
  <c r="I73" i="15"/>
  <c r="J73" i="15"/>
  <c r="K73" i="15"/>
  <c r="L73" i="15"/>
  <c r="M73" i="15"/>
  <c r="C73" i="15"/>
  <c r="B73" i="15"/>
  <c r="D72" i="15"/>
  <c r="E72" i="15"/>
  <c r="F72" i="15"/>
  <c r="G72" i="15"/>
  <c r="H72" i="15"/>
  <c r="I72" i="15"/>
  <c r="J72" i="15"/>
  <c r="K72" i="15"/>
  <c r="L72" i="15"/>
  <c r="M72" i="15"/>
  <c r="C72" i="15"/>
  <c r="B72" i="15"/>
  <c r="D21" i="120"/>
  <c r="D20" i="120"/>
  <c r="B21" i="120"/>
  <c r="B20" i="120"/>
  <c r="B21" i="119"/>
  <c r="B20" i="119"/>
  <c r="B22" i="117"/>
  <c r="B21" i="117"/>
  <c r="B21" i="118"/>
  <c r="B20" i="118"/>
  <c r="D22" i="120" l="1"/>
  <c r="C21" i="58"/>
  <c r="C20" i="58"/>
  <c r="C26" i="52"/>
  <c r="C24" i="52"/>
  <c r="E28" i="22"/>
  <c r="F28" i="22"/>
  <c r="E29" i="22"/>
  <c r="F29" i="22"/>
  <c r="E30" i="22"/>
  <c r="F30" i="22"/>
  <c r="E31" i="22"/>
  <c r="F31" i="22"/>
  <c r="E32" i="22"/>
  <c r="F32" i="22"/>
  <c r="E33" i="22"/>
  <c r="F33" i="22"/>
  <c r="E34" i="22"/>
  <c r="F34" i="22"/>
  <c r="E35" i="22"/>
  <c r="F35" i="22"/>
  <c r="F27" i="22"/>
  <c r="E27" i="22"/>
  <c r="E33" i="14"/>
  <c r="D33" i="14"/>
  <c r="C25" i="52" l="1"/>
  <c r="F27" i="115"/>
  <c r="F28" i="115"/>
  <c r="F29" i="115"/>
  <c r="F30" i="115"/>
  <c r="F31" i="115"/>
  <c r="F32" i="115"/>
  <c r="F33" i="115"/>
  <c r="F34" i="115"/>
  <c r="F26" i="115"/>
  <c r="D27" i="115"/>
  <c r="D28" i="115"/>
  <c r="D29" i="115"/>
  <c r="D30" i="115"/>
  <c r="D31" i="115"/>
  <c r="D32" i="115"/>
  <c r="D33" i="115"/>
  <c r="D34" i="115"/>
  <c r="D26" i="115"/>
  <c r="F27" i="114"/>
  <c r="F28" i="114"/>
  <c r="F29" i="114"/>
  <c r="F30" i="114"/>
  <c r="F31" i="114"/>
  <c r="F32" i="114"/>
  <c r="F33" i="114"/>
  <c r="F34" i="114"/>
  <c r="F26" i="114"/>
  <c r="D27" i="114"/>
  <c r="D28" i="114"/>
  <c r="D29" i="114"/>
  <c r="D30" i="114"/>
  <c r="D31" i="114"/>
  <c r="D32" i="114"/>
  <c r="D33" i="114"/>
  <c r="D34" i="114"/>
  <c r="D26" i="114"/>
  <c r="F27" i="113"/>
  <c r="F28" i="113"/>
  <c r="F29" i="113"/>
  <c r="F30" i="113"/>
  <c r="F31" i="113"/>
  <c r="F32" i="113"/>
  <c r="F33" i="113"/>
  <c r="F34" i="113"/>
  <c r="F26" i="113"/>
  <c r="D27" i="113"/>
  <c r="D28" i="113"/>
  <c r="D29" i="113"/>
  <c r="D30" i="113"/>
  <c r="D31" i="113"/>
  <c r="D32" i="113"/>
  <c r="D33" i="113"/>
  <c r="D34" i="113"/>
  <c r="D26" i="113"/>
  <c r="D38" i="115" l="1"/>
  <c r="E33" i="115" s="1"/>
  <c r="F38" i="115"/>
  <c r="G30" i="115" s="1"/>
  <c r="F37" i="114"/>
  <c r="G31" i="114" s="1"/>
  <c r="F38" i="113"/>
  <c r="G33" i="113" s="1"/>
  <c r="F38" i="22"/>
  <c r="H33" i="22" s="1"/>
  <c r="D37" i="114"/>
  <c r="E33" i="114" s="1"/>
  <c r="D38" i="113"/>
  <c r="E34" i="113" s="1"/>
  <c r="E38" i="22"/>
  <c r="E30" i="14"/>
  <c r="D30" i="14"/>
  <c r="E34" i="14"/>
  <c r="D34" i="14"/>
  <c r="E31" i="14"/>
  <c r="D31" i="14"/>
  <c r="E32" i="14"/>
  <c r="D32" i="14"/>
  <c r="E27" i="14"/>
  <c r="D27" i="14"/>
  <c r="E29" i="14"/>
  <c r="D29" i="14"/>
  <c r="E28" i="14"/>
  <c r="D28" i="14"/>
  <c r="E35" i="14"/>
  <c r="D35" i="14"/>
  <c r="G26" i="14"/>
  <c r="E26" i="14"/>
  <c r="E27" i="8"/>
  <c r="E28" i="8"/>
  <c r="E29" i="8"/>
  <c r="E30" i="8"/>
  <c r="E31" i="8"/>
  <c r="E32" i="8"/>
  <c r="E33" i="8"/>
  <c r="E34" i="8"/>
  <c r="D27" i="8"/>
  <c r="D28" i="8"/>
  <c r="D29" i="8"/>
  <c r="D30" i="8"/>
  <c r="D31" i="8"/>
  <c r="D32" i="8"/>
  <c r="D33" i="8"/>
  <c r="D34" i="8"/>
  <c r="D26" i="8"/>
  <c r="E26" i="8"/>
  <c r="D46" i="23"/>
  <c r="D49" i="15"/>
  <c r="E49" i="15"/>
  <c r="F49" i="15"/>
  <c r="G49" i="15"/>
  <c r="H49" i="15"/>
  <c r="I49" i="15"/>
  <c r="J49" i="15"/>
  <c r="K49" i="15"/>
  <c r="L49" i="15"/>
  <c r="M49" i="15"/>
  <c r="D50" i="15"/>
  <c r="E50" i="15"/>
  <c r="F50" i="15"/>
  <c r="G50" i="15"/>
  <c r="H50" i="15"/>
  <c r="I50" i="15"/>
  <c r="J50" i="15"/>
  <c r="K50" i="15"/>
  <c r="L50" i="15"/>
  <c r="M50" i="15"/>
  <c r="C50" i="15"/>
  <c r="E46" i="6"/>
  <c r="F46" i="6"/>
  <c r="G46" i="6"/>
  <c r="H46" i="6"/>
  <c r="I46" i="6"/>
  <c r="J46" i="6"/>
  <c r="K46" i="6"/>
  <c r="L46" i="6"/>
  <c r="M46" i="6"/>
  <c r="N46" i="6"/>
  <c r="E47" i="6"/>
  <c r="F47" i="6"/>
  <c r="G47" i="6"/>
  <c r="H47" i="6"/>
  <c r="I47" i="6"/>
  <c r="J47" i="6"/>
  <c r="K47" i="6"/>
  <c r="L47" i="6"/>
  <c r="M47" i="6"/>
  <c r="N47" i="6"/>
  <c r="D47" i="6"/>
  <c r="D46" i="6"/>
  <c r="E34" i="115" l="1"/>
  <c r="G26" i="114"/>
  <c r="G30" i="114"/>
  <c r="G27" i="114"/>
  <c r="G34" i="114"/>
  <c r="G32" i="114"/>
  <c r="G33" i="114"/>
  <c r="G29" i="114"/>
  <c r="G30" i="113"/>
  <c r="G34" i="115"/>
  <c r="G29" i="115"/>
  <c r="G33" i="115"/>
  <c r="G27" i="115"/>
  <c r="G26" i="115"/>
  <c r="E28" i="115"/>
  <c r="G28" i="115"/>
  <c r="E26" i="115"/>
  <c r="G31" i="115"/>
  <c r="E32" i="115"/>
  <c r="G32" i="115"/>
  <c r="E27" i="115"/>
  <c r="E29" i="115"/>
  <c r="E30" i="115"/>
  <c r="E31" i="115"/>
  <c r="G28" i="114"/>
  <c r="E29" i="114"/>
  <c r="G26" i="113"/>
  <c r="G29" i="113"/>
  <c r="G32" i="113"/>
  <c r="G27" i="113"/>
  <c r="G34" i="113"/>
  <c r="G28" i="113"/>
  <c r="G31" i="113"/>
  <c r="H30" i="22"/>
  <c r="H27" i="22"/>
  <c r="G31" i="22"/>
  <c r="G27" i="22"/>
  <c r="H34" i="22"/>
  <c r="H31" i="22"/>
  <c r="H29" i="22"/>
  <c r="H28" i="22"/>
  <c r="H35" i="22"/>
  <c r="G35" i="22"/>
  <c r="G34" i="22"/>
  <c r="G33" i="22"/>
  <c r="H32" i="22"/>
  <c r="G28" i="22"/>
  <c r="E28" i="114"/>
  <c r="E30" i="114"/>
  <c r="E32" i="114"/>
  <c r="E34" i="114"/>
  <c r="E27" i="114"/>
  <c r="E31" i="114"/>
  <c r="E26" i="114"/>
  <c r="E29" i="113"/>
  <c r="E33" i="113"/>
  <c r="E28" i="113"/>
  <c r="E32" i="113"/>
  <c r="E27" i="113"/>
  <c r="E31" i="113"/>
  <c r="E26" i="113"/>
  <c r="E30" i="113"/>
  <c r="G30" i="22"/>
  <c r="G29" i="22"/>
  <c r="G32" i="22"/>
  <c r="D66" i="52"/>
  <c r="D37" i="14"/>
  <c r="E37" i="14"/>
  <c r="E36" i="8"/>
  <c r="G34" i="8" s="1"/>
  <c r="D36" i="8"/>
  <c r="F30" i="8" s="1"/>
  <c r="G37" i="114" l="1"/>
  <c r="G38" i="115"/>
  <c r="E38" i="115"/>
  <c r="G38" i="113"/>
  <c r="G26" i="8"/>
  <c r="H38" i="22"/>
  <c r="G34" i="14"/>
  <c r="G33" i="14"/>
  <c r="F30" i="14"/>
  <c r="F33" i="14"/>
  <c r="E37" i="114"/>
  <c r="E38" i="113"/>
  <c r="G38" i="22"/>
  <c r="F29" i="14"/>
  <c r="G32" i="8"/>
  <c r="G31" i="8"/>
  <c r="G28" i="8"/>
  <c r="G30" i="8"/>
  <c r="F27" i="14"/>
  <c r="G27" i="14"/>
  <c r="G32" i="14"/>
  <c r="F35" i="14"/>
  <c r="G28" i="14"/>
  <c r="F28" i="14"/>
  <c r="G29" i="14"/>
  <c r="F34" i="14"/>
  <c r="G30" i="14"/>
  <c r="G35" i="14"/>
  <c r="F32" i="14"/>
  <c r="G31" i="14"/>
  <c r="F31" i="14"/>
  <c r="F27" i="8"/>
  <c r="G29" i="8"/>
  <c r="G27" i="8"/>
  <c r="F34" i="8"/>
  <c r="G33" i="8"/>
  <c r="F28" i="8"/>
  <c r="F32" i="8"/>
  <c r="F29" i="8"/>
  <c r="F31" i="8"/>
  <c r="F26" i="8"/>
  <c r="F33" i="8"/>
  <c r="D27" i="21"/>
  <c r="E27" i="21"/>
  <c r="D25" i="21"/>
  <c r="E25" i="21"/>
  <c r="D26" i="21"/>
  <c r="E26" i="21"/>
  <c r="D29" i="21"/>
  <c r="E29" i="21"/>
  <c r="D30" i="21"/>
  <c r="E30" i="21"/>
  <c r="E28" i="21"/>
  <c r="D28" i="21"/>
  <c r="E34" i="21" l="1"/>
  <c r="G27" i="21" s="1"/>
  <c r="F37" i="14"/>
  <c r="G37" i="14"/>
  <c r="F36" i="8"/>
  <c r="D34" i="21"/>
  <c r="F29" i="21" s="1"/>
  <c r="D19" i="65"/>
  <c r="E19" i="65"/>
  <c r="F19" i="65"/>
  <c r="G19" i="65"/>
  <c r="H19" i="65"/>
  <c r="I19" i="65"/>
  <c r="J19" i="65"/>
  <c r="K19" i="65"/>
  <c r="L19" i="65"/>
  <c r="M19" i="65"/>
  <c r="C19" i="65"/>
  <c r="D18" i="65"/>
  <c r="E18" i="65"/>
  <c r="F18" i="65"/>
  <c r="G18" i="65"/>
  <c r="H18" i="65"/>
  <c r="I18" i="65"/>
  <c r="J18" i="65"/>
  <c r="K18" i="65"/>
  <c r="L18" i="65"/>
  <c r="M18" i="65"/>
  <c r="C18" i="65"/>
  <c r="D22" i="64"/>
  <c r="E22" i="64"/>
  <c r="F22" i="64"/>
  <c r="G22" i="64"/>
  <c r="H22" i="64"/>
  <c r="I22" i="64"/>
  <c r="J22" i="64"/>
  <c r="K22" i="64"/>
  <c r="L22" i="64"/>
  <c r="M22" i="64"/>
  <c r="C22" i="64"/>
  <c r="D21" i="64"/>
  <c r="E21" i="64"/>
  <c r="F21" i="64"/>
  <c r="G21" i="64"/>
  <c r="H21" i="64"/>
  <c r="I21" i="64"/>
  <c r="J21" i="64"/>
  <c r="K21" i="64"/>
  <c r="L21" i="64"/>
  <c r="M21" i="64"/>
  <c r="C21" i="64"/>
  <c r="D19" i="63"/>
  <c r="E19" i="63"/>
  <c r="F19" i="63"/>
  <c r="G19" i="63"/>
  <c r="H19" i="63"/>
  <c r="I19" i="63"/>
  <c r="J19" i="63"/>
  <c r="K19" i="63"/>
  <c r="L19" i="63"/>
  <c r="M19" i="63"/>
  <c r="C19" i="63"/>
  <c r="D18" i="63"/>
  <c r="E18" i="63"/>
  <c r="F18" i="63"/>
  <c r="G18" i="63"/>
  <c r="H18" i="63"/>
  <c r="I18" i="63"/>
  <c r="J18" i="63"/>
  <c r="K18" i="63"/>
  <c r="L18" i="63"/>
  <c r="M18" i="63"/>
  <c r="C18" i="63"/>
  <c r="D21" i="62"/>
  <c r="E21" i="62"/>
  <c r="F21" i="62"/>
  <c r="G21" i="62"/>
  <c r="H21" i="62"/>
  <c r="I21" i="62"/>
  <c r="J21" i="62"/>
  <c r="K21" i="62"/>
  <c r="L21" i="62"/>
  <c r="M21" i="62"/>
  <c r="C21" i="62"/>
  <c r="D20" i="62"/>
  <c r="E20" i="62"/>
  <c r="F20" i="62"/>
  <c r="G20" i="62"/>
  <c r="H20" i="62"/>
  <c r="I20" i="62"/>
  <c r="J20" i="62"/>
  <c r="K20" i="62"/>
  <c r="L20" i="62"/>
  <c r="M20" i="62"/>
  <c r="C20" i="62"/>
  <c r="C21" i="61"/>
  <c r="D21" i="61"/>
  <c r="E21" i="61"/>
  <c r="F21" i="61"/>
  <c r="G21" i="61"/>
  <c r="H21" i="61"/>
  <c r="I21" i="61"/>
  <c r="J21" i="61"/>
  <c r="K21" i="61"/>
  <c r="L21" i="61"/>
  <c r="M21" i="61"/>
  <c r="D20" i="61"/>
  <c r="E20" i="61"/>
  <c r="F20" i="61"/>
  <c r="G20" i="61"/>
  <c r="H20" i="61"/>
  <c r="I20" i="61"/>
  <c r="J20" i="61"/>
  <c r="K20" i="61"/>
  <c r="L20" i="61"/>
  <c r="M20" i="61"/>
  <c r="C20" i="61"/>
  <c r="G25" i="21" l="1"/>
  <c r="G30" i="21"/>
  <c r="F27" i="21"/>
  <c r="G28" i="21"/>
  <c r="F30" i="21"/>
  <c r="F28" i="21"/>
  <c r="G29" i="21"/>
  <c r="G26" i="21"/>
  <c r="F26" i="21"/>
  <c r="F25" i="21"/>
  <c r="G34" i="21" l="1"/>
  <c r="F34" i="21"/>
  <c r="B34" i="21"/>
  <c r="H26" i="22" l="1"/>
  <c r="G26" i="22"/>
  <c r="D19" i="76" l="1"/>
  <c r="E19" i="76"/>
  <c r="F19" i="76"/>
  <c r="G19" i="76"/>
  <c r="H19" i="76"/>
  <c r="I19" i="76"/>
  <c r="J19" i="76"/>
  <c r="K19" i="76"/>
  <c r="L19" i="76"/>
  <c r="M19" i="76"/>
  <c r="C19" i="76"/>
  <c r="D18" i="76"/>
  <c r="E18" i="76"/>
  <c r="F18" i="76"/>
  <c r="G18" i="76"/>
  <c r="H18" i="76"/>
  <c r="I18" i="76"/>
  <c r="J18" i="76"/>
  <c r="K18" i="76"/>
  <c r="L18" i="76"/>
  <c r="M18" i="76"/>
  <c r="C18" i="76"/>
  <c r="N21" i="120"/>
  <c r="M21" i="120"/>
  <c r="L21" i="120"/>
  <c r="K21" i="120"/>
  <c r="J21" i="120"/>
  <c r="I21" i="120"/>
  <c r="H21" i="120"/>
  <c r="G21" i="120"/>
  <c r="F21" i="120"/>
  <c r="E21" i="120"/>
  <c r="N20" i="120"/>
  <c r="M20" i="120"/>
  <c r="L20" i="120"/>
  <c r="K20" i="120"/>
  <c r="J20" i="120"/>
  <c r="I20" i="120"/>
  <c r="H20" i="120"/>
  <c r="G20" i="120"/>
  <c r="F20" i="120"/>
  <c r="E20" i="120"/>
  <c r="N19" i="120"/>
  <c r="M19" i="120"/>
  <c r="L19" i="120"/>
  <c r="K19" i="120"/>
  <c r="J19" i="120"/>
  <c r="I19" i="120"/>
  <c r="H19" i="120"/>
  <c r="G19" i="120"/>
  <c r="F19" i="120"/>
  <c r="E19" i="120"/>
  <c r="D19" i="120"/>
  <c r="N21" i="119"/>
  <c r="M21" i="119"/>
  <c r="L21" i="119"/>
  <c r="K21" i="119"/>
  <c r="J21" i="119"/>
  <c r="I21" i="119"/>
  <c r="H21" i="119"/>
  <c r="G21" i="119"/>
  <c r="F21" i="119"/>
  <c r="E21" i="119"/>
  <c r="N20" i="119"/>
  <c r="M20" i="119"/>
  <c r="L20" i="119"/>
  <c r="K20" i="119"/>
  <c r="J20" i="119"/>
  <c r="I20" i="119"/>
  <c r="H20" i="119"/>
  <c r="G20" i="119"/>
  <c r="F20" i="119"/>
  <c r="E20" i="119"/>
  <c r="N19" i="119"/>
  <c r="M19" i="119"/>
  <c r="L19" i="119"/>
  <c r="K19" i="119"/>
  <c r="J19" i="119"/>
  <c r="I19" i="119"/>
  <c r="H19" i="119"/>
  <c r="G19" i="119"/>
  <c r="F19" i="119"/>
  <c r="E19" i="119"/>
  <c r="D19" i="119"/>
  <c r="N21" i="118"/>
  <c r="M21" i="118"/>
  <c r="L21" i="118"/>
  <c r="K21" i="118"/>
  <c r="J21" i="118"/>
  <c r="I21" i="118"/>
  <c r="H21" i="118"/>
  <c r="G21" i="118"/>
  <c r="F21" i="118"/>
  <c r="E21" i="118"/>
  <c r="N20" i="118"/>
  <c r="M20" i="118"/>
  <c r="L20" i="118"/>
  <c r="K20" i="118"/>
  <c r="J20" i="118"/>
  <c r="J22" i="118" s="1"/>
  <c r="I20" i="118"/>
  <c r="H20" i="118"/>
  <c r="G20" i="118"/>
  <c r="F20" i="118"/>
  <c r="F22" i="118" s="1"/>
  <c r="E20" i="118"/>
  <c r="N19" i="118"/>
  <c r="M19" i="118"/>
  <c r="L19" i="118"/>
  <c r="K19" i="118"/>
  <c r="J19" i="118"/>
  <c r="I19" i="118"/>
  <c r="H19" i="118"/>
  <c r="G19" i="118"/>
  <c r="F19" i="118"/>
  <c r="E19" i="118"/>
  <c r="D19" i="118"/>
  <c r="E22" i="117"/>
  <c r="F22" i="117"/>
  <c r="G22" i="117"/>
  <c r="H22" i="117"/>
  <c r="I22" i="117"/>
  <c r="J22" i="117"/>
  <c r="K22" i="117"/>
  <c r="L22" i="117"/>
  <c r="M22" i="117"/>
  <c r="E21" i="117"/>
  <c r="F21" i="117"/>
  <c r="F23" i="117" s="1"/>
  <c r="G21" i="117"/>
  <c r="H21" i="117"/>
  <c r="I21" i="117"/>
  <c r="J21" i="117"/>
  <c r="J23" i="117" s="1"/>
  <c r="K21" i="117"/>
  <c r="L21" i="117"/>
  <c r="M21" i="117"/>
  <c r="N20" i="117"/>
  <c r="M20" i="117"/>
  <c r="L20" i="117"/>
  <c r="K20" i="117"/>
  <c r="J20" i="117"/>
  <c r="I20" i="117"/>
  <c r="H20" i="117"/>
  <c r="G20" i="117"/>
  <c r="F20" i="117"/>
  <c r="E20" i="117"/>
  <c r="D20" i="117"/>
  <c r="D20" i="116"/>
  <c r="E20" i="116"/>
  <c r="F20" i="116"/>
  <c r="G20" i="116"/>
  <c r="H20" i="116"/>
  <c r="I20" i="116"/>
  <c r="J20" i="116"/>
  <c r="K20" i="116"/>
  <c r="L20" i="116"/>
  <c r="M20" i="116"/>
  <c r="C20" i="116"/>
  <c r="B23" i="116"/>
  <c r="B22" i="116"/>
  <c r="B21" i="116"/>
  <c r="C35" i="115"/>
  <c r="C35" i="114"/>
  <c r="C35" i="113"/>
  <c r="D19" i="57"/>
  <c r="E19" i="57"/>
  <c r="F19" i="57"/>
  <c r="G19" i="57"/>
  <c r="H19" i="57"/>
  <c r="I19" i="57"/>
  <c r="J19" i="57"/>
  <c r="K19" i="57"/>
  <c r="L19" i="57"/>
  <c r="M19" i="57"/>
  <c r="C19" i="57"/>
  <c r="D18" i="57"/>
  <c r="E18" i="57"/>
  <c r="F18" i="57"/>
  <c r="G18" i="57"/>
  <c r="H18" i="57"/>
  <c r="I18" i="57"/>
  <c r="J18" i="57"/>
  <c r="K18" i="57"/>
  <c r="L18" i="57"/>
  <c r="M18" i="57"/>
  <c r="C18" i="57"/>
  <c r="D20" i="56"/>
  <c r="E20" i="56"/>
  <c r="F20" i="56"/>
  <c r="G20" i="56"/>
  <c r="H20" i="56"/>
  <c r="I20" i="56"/>
  <c r="J20" i="56"/>
  <c r="K20" i="56"/>
  <c r="L20" i="56"/>
  <c r="M20" i="56"/>
  <c r="C20" i="56"/>
  <c r="D19" i="56"/>
  <c r="E19" i="56"/>
  <c r="F19" i="56"/>
  <c r="G19" i="56"/>
  <c r="H19" i="56"/>
  <c r="I19" i="56"/>
  <c r="J19" i="56"/>
  <c r="K19" i="56"/>
  <c r="L19" i="56"/>
  <c r="M19" i="56"/>
  <c r="C19" i="56"/>
  <c r="D19" i="55"/>
  <c r="E19" i="55"/>
  <c r="F19" i="55"/>
  <c r="G19" i="55"/>
  <c r="H19" i="55"/>
  <c r="I19" i="55"/>
  <c r="J19" i="55"/>
  <c r="K19" i="55"/>
  <c r="L19" i="55"/>
  <c r="M19" i="55"/>
  <c r="C19" i="55"/>
  <c r="D18" i="55"/>
  <c r="E18" i="55"/>
  <c r="F18" i="55"/>
  <c r="G18" i="55"/>
  <c r="H18" i="55"/>
  <c r="I18" i="55"/>
  <c r="J18" i="55"/>
  <c r="K18" i="55"/>
  <c r="L18" i="55"/>
  <c r="M18" i="55"/>
  <c r="C18" i="55"/>
  <c r="D22" i="60"/>
  <c r="E22" i="60"/>
  <c r="F22" i="60"/>
  <c r="G22" i="60"/>
  <c r="H22" i="60"/>
  <c r="I22" i="60"/>
  <c r="J22" i="60"/>
  <c r="K22" i="60"/>
  <c r="L22" i="60"/>
  <c r="M22" i="60"/>
  <c r="C22" i="60"/>
  <c r="D21" i="60"/>
  <c r="E21" i="60"/>
  <c r="F21" i="60"/>
  <c r="G21" i="60"/>
  <c r="H21" i="60"/>
  <c r="I21" i="60"/>
  <c r="J21" i="60"/>
  <c r="K21" i="60"/>
  <c r="L21" i="60"/>
  <c r="M21" i="60"/>
  <c r="C21" i="60"/>
  <c r="D20" i="59"/>
  <c r="E20" i="59"/>
  <c r="F20" i="59"/>
  <c r="G20" i="59"/>
  <c r="H20" i="59"/>
  <c r="I20" i="59"/>
  <c r="J20" i="59"/>
  <c r="K20" i="59"/>
  <c r="L20" i="59"/>
  <c r="M20" i="59"/>
  <c r="C20" i="59"/>
  <c r="D19" i="59"/>
  <c r="E19" i="59"/>
  <c r="F19" i="59"/>
  <c r="G19" i="59"/>
  <c r="H19" i="59"/>
  <c r="I19" i="59"/>
  <c r="J19" i="59"/>
  <c r="K19" i="59"/>
  <c r="L19" i="59"/>
  <c r="M19" i="59"/>
  <c r="C19" i="59"/>
  <c r="D20" i="54"/>
  <c r="E20" i="54"/>
  <c r="F20" i="54"/>
  <c r="G20" i="54"/>
  <c r="H20" i="54"/>
  <c r="I20" i="54"/>
  <c r="J20" i="54"/>
  <c r="K20" i="54"/>
  <c r="L20" i="54"/>
  <c r="M20" i="54"/>
  <c r="C20" i="54"/>
  <c r="D19" i="54"/>
  <c r="E19" i="54"/>
  <c r="F19" i="54"/>
  <c r="G19" i="54"/>
  <c r="H19" i="54"/>
  <c r="I19" i="54"/>
  <c r="J19" i="54"/>
  <c r="K19" i="54"/>
  <c r="L19" i="54"/>
  <c r="M19" i="54"/>
  <c r="C19" i="54"/>
  <c r="D21" i="53"/>
  <c r="E21" i="53"/>
  <c r="F21" i="53"/>
  <c r="G21" i="53"/>
  <c r="H21" i="53"/>
  <c r="I21" i="53"/>
  <c r="J21" i="53"/>
  <c r="K21" i="53"/>
  <c r="L21" i="53"/>
  <c r="M21" i="53"/>
  <c r="C21" i="53"/>
  <c r="D20" i="53"/>
  <c r="E20" i="53"/>
  <c r="F20" i="53"/>
  <c r="G20" i="53"/>
  <c r="H20" i="53"/>
  <c r="I20" i="53"/>
  <c r="J20" i="53"/>
  <c r="K20" i="53"/>
  <c r="L20" i="53"/>
  <c r="M20" i="53"/>
  <c r="C20" i="53"/>
  <c r="M23" i="117" l="1"/>
  <c r="I23" i="117"/>
  <c r="E23" i="117"/>
  <c r="N22" i="118"/>
  <c r="H22" i="118"/>
  <c r="L22" i="118"/>
  <c r="F22" i="120"/>
  <c r="J22" i="120"/>
  <c r="F22" i="119"/>
  <c r="J22" i="119"/>
  <c r="N22" i="119"/>
  <c r="E22" i="119"/>
  <c r="I22" i="119"/>
  <c r="M22" i="119"/>
  <c r="G22" i="118"/>
  <c r="K22" i="118"/>
  <c r="K23" i="117"/>
  <c r="G23" i="117"/>
  <c r="M26" i="116"/>
  <c r="L28" i="116"/>
  <c r="K27" i="116"/>
  <c r="I26" i="116"/>
  <c r="H28" i="116"/>
  <c r="G27" i="116"/>
  <c r="E26" i="116"/>
  <c r="D28" i="116"/>
  <c r="C27" i="116"/>
  <c r="M28" i="116"/>
  <c r="L27" i="116"/>
  <c r="J26" i="116"/>
  <c r="I28" i="116"/>
  <c r="H27" i="116"/>
  <c r="F26" i="116"/>
  <c r="E28" i="116"/>
  <c r="D27" i="116"/>
  <c r="K28" i="116"/>
  <c r="H26" i="116"/>
  <c r="F27" i="116"/>
  <c r="C28" i="116"/>
  <c r="M27" i="116"/>
  <c r="K26" i="116"/>
  <c r="J28" i="116"/>
  <c r="I27" i="116"/>
  <c r="G26" i="116"/>
  <c r="F28" i="116"/>
  <c r="E27" i="116"/>
  <c r="C26" i="116"/>
  <c r="L26" i="116"/>
  <c r="J27" i="116"/>
  <c r="G28" i="116"/>
  <c r="D26" i="116"/>
  <c r="H22" i="120"/>
  <c r="L22" i="120"/>
  <c r="E22" i="120"/>
  <c r="I22" i="120"/>
  <c r="M22" i="120"/>
  <c r="G22" i="120"/>
  <c r="K22" i="120"/>
  <c r="N22" i="120"/>
  <c r="G22" i="119"/>
  <c r="K22" i="119"/>
  <c r="H22" i="119"/>
  <c r="L22" i="119"/>
  <c r="E22" i="118"/>
  <c r="I22" i="118"/>
  <c r="M22" i="118"/>
  <c r="L23" i="117"/>
  <c r="H23" i="117"/>
  <c r="D26" i="52"/>
  <c r="E26" i="52"/>
  <c r="F26" i="52"/>
  <c r="G26" i="52"/>
  <c r="H26" i="52"/>
  <c r="I26" i="52"/>
  <c r="J26" i="52"/>
  <c r="K26" i="52"/>
  <c r="L26" i="52"/>
  <c r="M26" i="52"/>
  <c r="D24" i="52"/>
  <c r="E24" i="52"/>
  <c r="F24" i="52"/>
  <c r="G24" i="52"/>
  <c r="H24" i="52"/>
  <c r="I24" i="52"/>
  <c r="J24" i="52"/>
  <c r="K24" i="52"/>
  <c r="L24" i="52"/>
  <c r="M24" i="52"/>
  <c r="B26" i="52"/>
  <c r="D23" i="52"/>
  <c r="E23" i="52"/>
  <c r="F23" i="52"/>
  <c r="G23" i="52"/>
  <c r="H23" i="52"/>
  <c r="I23" i="52"/>
  <c r="J23" i="52"/>
  <c r="K23" i="52"/>
  <c r="L23" i="52"/>
  <c r="M23" i="52"/>
  <c r="C23" i="52"/>
  <c r="J25" i="52" l="1"/>
  <c r="F25" i="52"/>
  <c r="M25" i="52"/>
  <c r="I25" i="52"/>
  <c r="E25" i="52"/>
  <c r="L25" i="52"/>
  <c r="H25" i="52"/>
  <c r="D25" i="52"/>
  <c r="K25" i="52"/>
  <c r="G25" i="52"/>
  <c r="M21" i="58" l="1"/>
  <c r="M20" i="58"/>
  <c r="D19" i="58"/>
  <c r="E19" i="58"/>
  <c r="F19" i="58"/>
  <c r="G19" i="58"/>
  <c r="H19" i="58"/>
  <c r="I19" i="58"/>
  <c r="J19" i="58"/>
  <c r="K19" i="58"/>
  <c r="L19" i="58"/>
  <c r="M19" i="58"/>
  <c r="C19" i="58"/>
  <c r="B22" i="58"/>
  <c r="B21" i="58"/>
  <c r="B20" i="58"/>
  <c r="M22" i="20"/>
  <c r="M21" i="20"/>
  <c r="C22" i="20"/>
  <c r="C21" i="20"/>
  <c r="D20" i="20"/>
  <c r="E20" i="20"/>
  <c r="F20" i="20"/>
  <c r="G20" i="20"/>
  <c r="H20" i="20"/>
  <c r="I20" i="20"/>
  <c r="J20" i="20"/>
  <c r="K20" i="20"/>
  <c r="L20" i="20"/>
  <c r="M20" i="20"/>
  <c r="C20" i="20"/>
  <c r="B23" i="20"/>
  <c r="B22" i="20"/>
  <c r="B21" i="20"/>
  <c r="M69" i="23"/>
  <c r="M68" i="23"/>
  <c r="D67" i="23"/>
  <c r="E67" i="23"/>
  <c r="F67" i="23"/>
  <c r="G67" i="23"/>
  <c r="H67" i="23"/>
  <c r="I67" i="23"/>
  <c r="J67" i="23"/>
  <c r="K67" i="23"/>
  <c r="L67" i="23"/>
  <c r="M67" i="23"/>
  <c r="C67" i="23"/>
  <c r="C69" i="23"/>
  <c r="C68" i="23"/>
  <c r="B69" i="23"/>
  <c r="B68" i="23"/>
  <c r="N47" i="23"/>
  <c r="N46" i="23"/>
  <c r="I47" i="23"/>
  <c r="I46" i="23"/>
  <c r="E45" i="23"/>
  <c r="F45" i="23"/>
  <c r="G45" i="23"/>
  <c r="H45" i="23"/>
  <c r="I45" i="23"/>
  <c r="J45" i="23"/>
  <c r="K45" i="23"/>
  <c r="L45" i="23"/>
  <c r="M45" i="23"/>
  <c r="N45" i="23"/>
  <c r="D45" i="23"/>
  <c r="D47" i="23"/>
  <c r="B48" i="23"/>
  <c r="B47" i="23"/>
  <c r="B46" i="23"/>
  <c r="M20" i="12"/>
  <c r="M19" i="12"/>
  <c r="C20" i="12"/>
  <c r="C19" i="12"/>
  <c r="D18" i="12"/>
  <c r="E18" i="12"/>
  <c r="F18" i="12"/>
  <c r="G18" i="12"/>
  <c r="H18" i="12"/>
  <c r="I18" i="12"/>
  <c r="J18" i="12"/>
  <c r="K18" i="12"/>
  <c r="L18" i="12"/>
  <c r="M18" i="12"/>
  <c r="C18" i="12"/>
  <c r="B20" i="12"/>
  <c r="B19" i="12"/>
  <c r="I48" i="23" l="1"/>
  <c r="C22" i="58"/>
  <c r="M22" i="58"/>
  <c r="C23" i="20"/>
  <c r="M23" i="20"/>
  <c r="D48" i="23"/>
  <c r="N48" i="23"/>
  <c r="B74" i="15"/>
  <c r="C74" i="15"/>
  <c r="D71" i="15"/>
  <c r="E71" i="15"/>
  <c r="F71" i="15"/>
  <c r="G71" i="15"/>
  <c r="H71" i="15"/>
  <c r="I71" i="15"/>
  <c r="J71" i="15"/>
  <c r="K71" i="15"/>
  <c r="L71" i="15"/>
  <c r="M71" i="15"/>
  <c r="C71" i="15"/>
  <c r="D48" i="15"/>
  <c r="E48" i="15"/>
  <c r="F48" i="15"/>
  <c r="G48" i="15"/>
  <c r="H48" i="15"/>
  <c r="I48" i="15"/>
  <c r="J48" i="15"/>
  <c r="K48" i="15"/>
  <c r="L48" i="15"/>
  <c r="M48" i="15"/>
  <c r="C48" i="15"/>
  <c r="A51" i="15"/>
  <c r="A50" i="15"/>
  <c r="A49" i="15"/>
  <c r="D18" i="10"/>
  <c r="E18" i="10"/>
  <c r="F18" i="10"/>
  <c r="G18" i="10"/>
  <c r="H18" i="10"/>
  <c r="I18" i="10"/>
  <c r="J18" i="10"/>
  <c r="K18" i="10"/>
  <c r="L18" i="10"/>
  <c r="M18" i="10"/>
  <c r="C18" i="10"/>
  <c r="B20" i="10"/>
  <c r="G25" i="8"/>
  <c r="E25" i="8"/>
  <c r="C68" i="6"/>
  <c r="C67" i="6"/>
  <c r="D66" i="6"/>
  <c r="E66" i="6"/>
  <c r="F66" i="6"/>
  <c r="G66" i="6"/>
  <c r="H66" i="6"/>
  <c r="I66" i="6"/>
  <c r="J66" i="6"/>
  <c r="K66" i="6"/>
  <c r="L66" i="6"/>
  <c r="M66" i="6"/>
  <c r="C66" i="6"/>
  <c r="B68" i="6"/>
  <c r="B67" i="6"/>
  <c r="E45" i="6"/>
  <c r="F45" i="6"/>
  <c r="G45" i="6"/>
  <c r="H45" i="6"/>
  <c r="I45" i="6"/>
  <c r="J45" i="6"/>
  <c r="K45" i="6"/>
  <c r="L45" i="6"/>
  <c r="M45" i="6"/>
  <c r="N45" i="6"/>
  <c r="D45" i="6"/>
  <c r="B48" i="6"/>
  <c r="B47" i="6"/>
  <c r="B46" i="6"/>
  <c r="C51" i="15" l="1"/>
  <c r="C69" i="6"/>
  <c r="D67" i="6"/>
  <c r="E67" i="6"/>
  <c r="F67" i="6"/>
  <c r="G67" i="6"/>
  <c r="H67" i="6"/>
  <c r="I67" i="6"/>
  <c r="J67" i="6"/>
  <c r="K67" i="6"/>
  <c r="L67" i="6"/>
  <c r="M67" i="6"/>
  <c r="D68" i="6"/>
  <c r="E68" i="6"/>
  <c r="F68" i="6"/>
  <c r="G68" i="6"/>
  <c r="H68" i="6"/>
  <c r="I68" i="6"/>
  <c r="J68" i="6"/>
  <c r="K68" i="6"/>
  <c r="L68" i="6"/>
  <c r="M68" i="6"/>
  <c r="D48" i="6"/>
  <c r="L48" i="6" l="1"/>
  <c r="H48" i="6"/>
  <c r="K69" i="6"/>
  <c r="K48" i="6"/>
  <c r="J69" i="6"/>
  <c r="G48" i="6"/>
  <c r="F69" i="6"/>
  <c r="N48" i="6"/>
  <c r="M48" i="6"/>
  <c r="I48" i="6"/>
  <c r="E48" i="6"/>
  <c r="L69" i="6"/>
  <c r="H69" i="6"/>
  <c r="D69" i="6"/>
  <c r="G69" i="6"/>
  <c r="J48" i="6"/>
  <c r="F48" i="6"/>
  <c r="M69" i="6"/>
  <c r="I69" i="6"/>
  <c r="E69" i="6"/>
  <c r="D20" i="58" l="1"/>
  <c r="E20" i="58"/>
  <c r="F20" i="58"/>
  <c r="G20" i="58"/>
  <c r="H20" i="58"/>
  <c r="I20" i="58"/>
  <c r="J20" i="58"/>
  <c r="K20" i="58"/>
  <c r="L20" i="58"/>
  <c r="D21" i="58"/>
  <c r="E21" i="58"/>
  <c r="F21" i="58"/>
  <c r="G21" i="58"/>
  <c r="H21" i="58"/>
  <c r="I21" i="58"/>
  <c r="J21" i="58"/>
  <c r="K21" i="58"/>
  <c r="L21" i="58"/>
  <c r="L22" i="58" l="1"/>
  <c r="H22" i="58"/>
  <c r="D22" i="58"/>
  <c r="K22" i="58"/>
  <c r="J22" i="58"/>
  <c r="F22" i="58"/>
  <c r="I22" i="58"/>
  <c r="E22" i="58"/>
  <c r="G22" i="58"/>
  <c r="K22" i="20"/>
  <c r="D22" i="20"/>
  <c r="E22" i="20"/>
  <c r="F22" i="20"/>
  <c r="G22" i="20"/>
  <c r="H22" i="20"/>
  <c r="I22" i="20"/>
  <c r="J22" i="20"/>
  <c r="L22" i="20"/>
  <c r="D21" i="20"/>
  <c r="D23" i="20" s="1"/>
  <c r="E21" i="20"/>
  <c r="E23" i="20" s="1"/>
  <c r="F21" i="20"/>
  <c r="F23" i="20" s="1"/>
  <c r="G21" i="20"/>
  <c r="H21" i="20"/>
  <c r="H23" i="20" s="1"/>
  <c r="I21" i="20"/>
  <c r="I23" i="20" s="1"/>
  <c r="J21" i="20"/>
  <c r="K21" i="20"/>
  <c r="L21" i="20"/>
  <c r="K23" i="20" l="1"/>
  <c r="J23" i="20"/>
  <c r="L23" i="20"/>
  <c r="G23" i="20"/>
  <c r="D69" i="23"/>
  <c r="E69" i="23"/>
  <c r="F69" i="23"/>
  <c r="G69" i="23"/>
  <c r="H69" i="23"/>
  <c r="I69" i="23"/>
  <c r="J69" i="23"/>
  <c r="K69" i="23"/>
  <c r="L69" i="23"/>
  <c r="D68" i="23"/>
  <c r="E68" i="23"/>
  <c r="F68" i="23"/>
  <c r="G68" i="23"/>
  <c r="H68" i="23"/>
  <c r="I68" i="23"/>
  <c r="J68" i="23"/>
  <c r="K68" i="23"/>
  <c r="L68" i="23"/>
  <c r="E47" i="23" l="1"/>
  <c r="F47" i="23"/>
  <c r="G47" i="23"/>
  <c r="H47" i="23"/>
  <c r="J47" i="23"/>
  <c r="K47" i="23"/>
  <c r="L47" i="23"/>
  <c r="M47" i="23"/>
  <c r="J46" i="23"/>
  <c r="J48" i="23" s="1"/>
  <c r="E46" i="23"/>
  <c r="F46" i="23"/>
  <c r="G46" i="23"/>
  <c r="H46" i="23"/>
  <c r="K46" i="23"/>
  <c r="K48" i="23" s="1"/>
  <c r="L46" i="23"/>
  <c r="L48" i="23" s="1"/>
  <c r="M46" i="23"/>
  <c r="M48" i="23" s="1"/>
  <c r="D19" i="12"/>
  <c r="E19" i="12"/>
  <c r="F19" i="12"/>
  <c r="G19" i="12"/>
  <c r="H19" i="12"/>
  <c r="I19" i="12"/>
  <c r="J19" i="12"/>
  <c r="K19" i="12"/>
  <c r="L19" i="12"/>
  <c r="D20" i="12"/>
  <c r="E20" i="12"/>
  <c r="F20" i="12"/>
  <c r="G20" i="12"/>
  <c r="H20" i="12"/>
  <c r="I20" i="12"/>
  <c r="J20" i="12"/>
  <c r="K20" i="12"/>
  <c r="L20" i="12"/>
  <c r="D74" i="15"/>
  <c r="E74" i="15"/>
  <c r="I74" i="15"/>
  <c r="M74" i="15"/>
  <c r="D51" i="15"/>
  <c r="E48" i="23" l="1"/>
  <c r="G48" i="23"/>
  <c r="G36" i="8"/>
  <c r="H48" i="23"/>
  <c r="F48" i="23"/>
  <c r="L74" i="15"/>
  <c r="H74" i="15"/>
  <c r="K51" i="15"/>
  <c r="G51" i="15"/>
  <c r="L51" i="15"/>
  <c r="H51" i="15"/>
  <c r="J74" i="15"/>
  <c r="F74" i="15"/>
  <c r="J51" i="15"/>
  <c r="F51" i="15"/>
  <c r="M51" i="15"/>
  <c r="I51" i="15"/>
  <c r="E51" i="15"/>
  <c r="K74" i="15"/>
  <c r="G74" i="15"/>
  <c r="O27" i="4" l="1"/>
  <c r="P27" i="4" s="1"/>
  <c r="O26" i="4"/>
  <c r="P26" i="4" s="1"/>
  <c r="O25" i="4"/>
  <c r="P25" i="4" s="1"/>
  <c r="O24" i="4"/>
  <c r="P24" i="4" s="1"/>
  <c r="O23" i="4"/>
  <c r="P23" i="4" s="1"/>
  <c r="O22" i="4"/>
  <c r="P22" i="4" s="1"/>
  <c r="O21" i="4"/>
  <c r="P21" i="4" s="1"/>
  <c r="O20" i="4"/>
  <c r="P20" i="4" s="1"/>
  <c r="O19" i="4"/>
  <c r="P19" i="4" s="1"/>
  <c r="O18" i="4"/>
  <c r="P18" i="4" s="1"/>
  <c r="O17" i="4"/>
  <c r="P17" i="4" s="1"/>
  <c r="O16" i="4"/>
  <c r="P16" i="4" s="1"/>
  <c r="O15" i="4"/>
  <c r="P15" i="4" s="1"/>
  <c r="O14" i="4"/>
  <c r="P14" i="4" s="1"/>
  <c r="O13" i="4"/>
  <c r="P13" i="4" s="1"/>
  <c r="O12" i="4"/>
  <c r="P12" i="4" s="1"/>
  <c r="O11" i="4"/>
  <c r="P11" i="4" s="1"/>
  <c r="O10" i="4"/>
  <c r="P10" i="4" s="1"/>
  <c r="O9" i="4"/>
  <c r="P9" i="4" s="1"/>
  <c r="O8" i="4"/>
  <c r="P8" i="4" s="1"/>
  <c r="O7" i="4"/>
  <c r="P7" i="4" s="1"/>
  <c r="O6" i="4"/>
  <c r="P6" i="4" s="1"/>
  <c r="O5" i="4"/>
  <c r="P5" i="4" s="1"/>
  <c r="O4" i="4"/>
  <c r="P4" i="4" s="1"/>
  <c r="O3" i="4"/>
  <c r="P3" i="4" s="1"/>
  <c r="O2" i="4"/>
  <c r="P2" i="4" s="1"/>
</calcChain>
</file>

<file path=xl/comments1.xml><?xml version="1.0" encoding="utf-8"?>
<comments xmlns="http://schemas.openxmlformats.org/spreadsheetml/2006/main">
  <authors>
    <author>jrojas</author>
  </authors>
  <commentList>
    <comment ref="E20" authorId="0">
      <text>
        <r>
          <rPr>
            <b/>
            <sz val="9"/>
            <color indexed="81"/>
            <rFont val="Tahoma"/>
            <family val="2"/>
          </rPr>
          <t xml:space="preserve">Sumatoria de todos los Gastos de consumo final </t>
        </r>
      </text>
    </comment>
    <comment ref="E21" authorId="0">
      <text>
        <r>
          <rPr>
            <b/>
            <sz val="9"/>
            <color indexed="81"/>
            <rFont val="Tahoma"/>
            <family val="2"/>
          </rPr>
          <t xml:space="preserve">Gasto de Consumo Final Individual y Colectivo del Gobierno general
</t>
        </r>
      </text>
    </comment>
    <comment ref="E22" authorId="0">
      <text>
        <r>
          <rPr>
            <b/>
            <sz val="9"/>
            <color indexed="81"/>
            <rFont val="Tahoma"/>
            <family val="2"/>
          </rPr>
          <t xml:space="preserve">Gasto de Consumo Final de los Hogares y de las ISFLSH </t>
        </r>
        <r>
          <rPr>
            <sz val="9"/>
            <color indexed="81"/>
            <rFont val="Tahoma"/>
            <family val="2"/>
          </rPr>
          <t xml:space="preserve">
</t>
        </r>
      </text>
    </comment>
    <comment ref="E23" authorId="0">
      <text>
        <r>
          <rPr>
            <b/>
            <sz val="9"/>
            <color indexed="81"/>
            <rFont val="Tahoma"/>
            <family val="2"/>
          </rPr>
          <t xml:space="preserve">Sumatoria de todos los Gastos de consumo final </t>
        </r>
      </text>
    </comment>
    <comment ref="E24" authorId="0">
      <text>
        <r>
          <rPr>
            <b/>
            <sz val="9"/>
            <color indexed="81"/>
            <rFont val="Tahoma"/>
            <family val="2"/>
          </rPr>
          <t xml:space="preserve">Gasto de Consumo Final Individual y Colectivo del Gobierno general
</t>
        </r>
      </text>
    </comment>
    <comment ref="E25" authorId="0">
      <text>
        <r>
          <rPr>
            <b/>
            <sz val="9"/>
            <color indexed="81"/>
            <rFont val="Tahoma"/>
            <family val="2"/>
          </rPr>
          <t xml:space="preserve">Gasto de Consumo Final de los Hogares y de las ISFLSH </t>
        </r>
        <r>
          <rPr>
            <sz val="9"/>
            <color indexed="81"/>
            <rFont val="Tahoma"/>
            <family val="2"/>
          </rPr>
          <t xml:space="preserve">
</t>
        </r>
      </text>
    </comment>
  </commentList>
</comments>
</file>

<file path=xl/sharedStrings.xml><?xml version="1.0" encoding="utf-8"?>
<sst xmlns="http://schemas.openxmlformats.org/spreadsheetml/2006/main" count="1503" uniqueCount="542">
  <si>
    <t>.</t>
  </si>
  <si>
    <t xml:space="preserve"> de las actividades características</t>
  </si>
  <si>
    <t xml:space="preserve"> por</t>
  </si>
  <si>
    <t xml:space="preserve"> Producción </t>
  </si>
  <si>
    <t>Fuente</t>
  </si>
  <si>
    <t xml:space="preserve"> de las actividades características y conexas</t>
  </si>
  <si>
    <t xml:space="preserve"> de las actividades conexas</t>
  </si>
  <si>
    <t>Cuadros de prod, CI, VAB</t>
  </si>
  <si>
    <t>k</t>
  </si>
  <si>
    <t>Corriente(C)/Constante(K)</t>
  </si>
  <si>
    <t xml:space="preserve">Número </t>
  </si>
  <si>
    <t>Título</t>
  </si>
  <si>
    <t xml:space="preserve"> de mercado y no de mercado</t>
  </si>
  <si>
    <t xml:space="preserve"> VAB</t>
  </si>
  <si>
    <t xml:space="preserve"> Gasto de consumo final</t>
  </si>
  <si>
    <t>Cuadros de GCF,CFE</t>
  </si>
  <si>
    <t xml:space="preserve"> de la educación</t>
  </si>
  <si>
    <t xml:space="preserve"> respecto al PIB</t>
  </si>
  <si>
    <t xml:space="preserve"> nacional</t>
  </si>
  <si>
    <t xml:space="preserve"> total de los hogares</t>
  </si>
  <si>
    <t xml:space="preserve"> total del Gobierno general</t>
  </si>
  <si>
    <t xml:space="preserve"> de los hogares en educación</t>
  </si>
  <si>
    <t xml:space="preserve"> del Gobierno general en educación</t>
  </si>
  <si>
    <t xml:space="preserve"> Consumo final efectivo</t>
  </si>
  <si>
    <t xml:space="preserve"> Gasto privado</t>
  </si>
  <si>
    <t xml:space="preserve"> Gasto público</t>
  </si>
  <si>
    <t xml:space="preserve"> Gasto Total</t>
  </si>
  <si>
    <t xml:space="preserve"> Gasto público por alumno</t>
  </si>
  <si>
    <t xml:space="preserve"> Gasto privado por alumno</t>
  </si>
  <si>
    <t xml:space="preserve"> respecto al PIB per cápita</t>
  </si>
  <si>
    <t xml:space="preserve"> respecto al Gasto de consumo final</t>
  </si>
  <si>
    <t xml:space="preserve"> respecto al Consumo final efectivo</t>
  </si>
  <si>
    <t xml:space="preserve">Fuente  </t>
  </si>
  <si>
    <t xml:space="preserve">Elaboración  </t>
  </si>
  <si>
    <t>R</t>
  </si>
  <si>
    <t xml:space="preserve"> alumno</t>
  </si>
  <si>
    <t xml:space="preserve"> tipo de gasto</t>
  </si>
  <si>
    <t xml:space="preserve"> Consumo intermedio</t>
  </si>
  <si>
    <t>Índice</t>
  </si>
  <si>
    <t xml:space="preserve"> 2007-2009.</t>
  </si>
  <si>
    <t>Descripción</t>
  </si>
  <si>
    <r>
      <t>Elaboración</t>
    </r>
    <r>
      <rPr>
        <i/>
        <sz val="9"/>
        <color indexed="8"/>
        <rFont val="Calibri"/>
        <family val="2"/>
      </rPr>
      <t xml:space="preserve">: INEC. </t>
    </r>
  </si>
  <si>
    <t xml:space="preserve"> industrias</t>
  </si>
  <si>
    <t xml:space="preserve"> según</t>
  </si>
  <si>
    <t xml:space="preserve">Fuente:  Banco Central del Ecuador, Cuentas Nacionales. 
                  INEC, Cuentas Satélite de Servicios de Educación. 2007-2009
</t>
  </si>
  <si>
    <t xml:space="preserve">Fuente: INEC, Cuentas Satélite de Servicios de Educación. 2007-2009
</t>
  </si>
  <si>
    <r>
      <rPr>
        <b/>
        <sz val="9"/>
        <color theme="1"/>
        <rFont val="Calibri"/>
        <family val="2"/>
        <scheme val="minor"/>
      </rPr>
      <t xml:space="preserve">Fuente: </t>
    </r>
    <r>
      <rPr>
        <sz val="9"/>
        <color theme="1"/>
        <rFont val="Calibri"/>
        <family val="2"/>
        <scheme val="minor"/>
      </rPr>
      <t xml:space="preserve"> Banco Central del Ecuador, Cuentas Nacionales. 
                  INEC, Cuentas Satélite de Servicios de Educación. 2007-2009
</t>
    </r>
  </si>
  <si>
    <r>
      <rPr>
        <b/>
        <i/>
        <sz val="9"/>
        <color theme="1"/>
        <rFont val="Calibri"/>
        <family val="2"/>
        <scheme val="minor"/>
      </rPr>
      <t>Fuente:</t>
    </r>
    <r>
      <rPr>
        <i/>
        <sz val="9"/>
        <color theme="1"/>
        <rFont val="Calibri"/>
        <family val="2"/>
        <scheme val="minor"/>
      </rPr>
      <t xml:space="preserve"> Ministerio de Educación, Archivo Maestro de Instituciones Educativas (AMIE)
                 INEC, Cuentas Satélite de Servicios de Educación. 2007-2009
</t>
    </r>
  </si>
  <si>
    <r>
      <rPr>
        <b/>
        <i/>
        <sz val="9"/>
        <color theme="1"/>
        <rFont val="Calibri"/>
        <family val="2"/>
        <scheme val="minor"/>
      </rPr>
      <t>Fuente:</t>
    </r>
    <r>
      <rPr>
        <i/>
        <sz val="9"/>
        <color theme="1"/>
        <rFont val="Calibri"/>
        <family val="2"/>
        <scheme val="minor"/>
      </rPr>
      <t xml:space="preserve"> Banco Central del Ecuador, Cuentas Nacionales. 
                 Ministerio de Educación, Archivo Maestro de Instituciones Educativas (AMIE)
                 INEC, Cuentas Satélite de Servicios de Educación. 2007-2009
</t>
    </r>
  </si>
  <si>
    <t>El Gasto de consumo final: comprende al gasto de consumo final de los hogares, gasto de consumo final  individual del gobierno, gasto de consumo final colectivo del gobierno, y gasto de consumo final de las ISFLSH. Estos cuatro gastos de consumo final pueden agruparse en público y privado de la siguiente manera: Gasto de consumo final público = gasto de consumo final individual del gobierno + gasto de consumo final colectivo del gobierno, y, Gasto de consumo final privado = gasto de consumo final de los hogares + gasto de consumo final de las ISFLSH.</t>
  </si>
  <si>
    <t>Cuentas Satélite de los Servicios de Educación</t>
  </si>
  <si>
    <t>Indicadores Económicos</t>
  </si>
  <si>
    <t>2007-2017</t>
  </si>
  <si>
    <t>Cuadro N°</t>
  </si>
  <si>
    <t>Contenido</t>
  </si>
  <si>
    <t>1.1</t>
  </si>
  <si>
    <t>1.2</t>
  </si>
  <si>
    <t>1.3</t>
  </si>
  <si>
    <t>2.1</t>
  </si>
  <si>
    <t>2.2</t>
  </si>
  <si>
    <t>3.1</t>
  </si>
  <si>
    <t>4.1</t>
  </si>
  <si>
    <t>4.2</t>
  </si>
  <si>
    <t>4.3</t>
  </si>
  <si>
    <t>4.4</t>
  </si>
  <si>
    <t>4.5</t>
  </si>
  <si>
    <t>Miles de dólares de 2007</t>
  </si>
  <si>
    <t>Periodo 2007-2017</t>
  </si>
  <si>
    <t>Producción  de las actividades características y conexas de la enseñanza respecto al PIB</t>
  </si>
  <si>
    <r>
      <rPr>
        <b/>
        <sz val="9"/>
        <color theme="1" tint="0.34998626667073579"/>
        <rFont val="Century Gothic"/>
        <family val="2"/>
      </rPr>
      <t xml:space="preserve">Nota: </t>
    </r>
    <r>
      <rPr>
        <sz val="9"/>
        <color theme="1" tint="0.34998626667073579"/>
        <rFont val="Century Gothic"/>
        <family val="2"/>
      </rPr>
      <t>(sd*) cifras semidefinitivas</t>
    </r>
  </si>
  <si>
    <t>Producción según actividades de la enseñanza</t>
  </si>
  <si>
    <t>Consumo intermedio según actividades de la enseñanza</t>
  </si>
  <si>
    <t>Valor Agregado Bruto (VAB) según actividades de la enseñanza</t>
  </si>
  <si>
    <t>1.1.1</t>
  </si>
  <si>
    <t>1.1.2</t>
  </si>
  <si>
    <t>1.1.3</t>
  </si>
  <si>
    <t>1.1.4</t>
  </si>
  <si>
    <t>1.2.1</t>
  </si>
  <si>
    <t>1.2.2</t>
  </si>
  <si>
    <t>1.2.3</t>
  </si>
  <si>
    <t>1.2.4</t>
  </si>
  <si>
    <t>1.3.1</t>
  </si>
  <si>
    <t>1.3.2</t>
  </si>
  <si>
    <t>1.3.3</t>
  </si>
  <si>
    <t>1.3.4</t>
  </si>
  <si>
    <t>INDICADORES DE OFERTA</t>
  </si>
  <si>
    <t>INDICADORES DE UTILIZACIÓN</t>
  </si>
  <si>
    <t>3.1.1</t>
  </si>
  <si>
    <t>3.1.2</t>
  </si>
  <si>
    <t>3.1.3</t>
  </si>
  <si>
    <t>INDICADORES SEGÚN NIVELES DE EDUCACIÓN</t>
  </si>
  <si>
    <t>Consumo final efectivo de la enseñanza</t>
  </si>
  <si>
    <t>2.1.1</t>
  </si>
  <si>
    <t>2.1.2</t>
  </si>
  <si>
    <t>2.1.3</t>
  </si>
  <si>
    <t>2.1.4</t>
  </si>
  <si>
    <t>2.1.5</t>
  </si>
  <si>
    <t>2.1.6</t>
  </si>
  <si>
    <t>2.2.1</t>
  </si>
  <si>
    <t>2.2.2</t>
  </si>
  <si>
    <t>2.2.3</t>
  </si>
  <si>
    <t>CUADRO N° 1.1.1</t>
  </si>
  <si>
    <t>CUADRO N° 1.1.2</t>
  </si>
  <si>
    <t>Producción  de las actividades características de la enseñanza según industrias</t>
  </si>
  <si>
    <t>Comparativo niveles de educación</t>
  </si>
  <si>
    <t>INDICADORES DE FINANCIAMIENTO Y EROGACIONES DEL SISTEMA EDUCATIVO</t>
  </si>
  <si>
    <t>3.1.4</t>
  </si>
  <si>
    <t>3.1.5</t>
  </si>
  <si>
    <t>CUADRO N° 1.1.3</t>
  </si>
  <si>
    <t>Producción  de las actividades conexas de la enseñanza según industrias</t>
  </si>
  <si>
    <t>CUADRO N° 1.1.4</t>
  </si>
  <si>
    <t>Producción  de las actividades características privado y público de la enseñanza</t>
  </si>
  <si>
    <t>CUADRO N° 1.2.1</t>
  </si>
  <si>
    <t>Consumo intermedio de las actividades características y conexas de la enseñanza respecto al PIB</t>
  </si>
  <si>
    <t>CUADRO N° 1.2.2</t>
  </si>
  <si>
    <t>Consumo intermedio de las actividades características de la enseñanza según industrias</t>
  </si>
  <si>
    <t>CUADRO N° 1.2.3</t>
  </si>
  <si>
    <t>Consumo intermedio de las actividades conexas de la enseñanza según industrias</t>
  </si>
  <si>
    <t>CUADRO N° 1.2.4</t>
  </si>
  <si>
    <t>CUADRO N° 1.3.1</t>
  </si>
  <si>
    <t>Consumo intermedio de las actividades características privado y público  de la enseñanza</t>
  </si>
  <si>
    <t>CUADRO N° 1.3.2</t>
  </si>
  <si>
    <t>CUADRO N° 1.3.3</t>
  </si>
  <si>
    <t>CUADRO N° 1.3.4</t>
  </si>
  <si>
    <t>CUADRO N° 2.1.1</t>
  </si>
  <si>
    <t>CUADRO N° 2.1.2</t>
  </si>
  <si>
    <t>CUADRO N° 2.1.3</t>
  </si>
  <si>
    <t>CUADRO N° 2.1.4</t>
  </si>
  <si>
    <t>CUADRO N° 2.1.5</t>
  </si>
  <si>
    <t>CUADRO N° 2.1.6</t>
  </si>
  <si>
    <t>CUADRO N° 2.2.1</t>
  </si>
  <si>
    <t>CUADRO N° 2.2.2</t>
  </si>
  <si>
    <t>CUADRO N° 2.2.3</t>
  </si>
  <si>
    <t>CUADRO N° 3.1.3</t>
  </si>
  <si>
    <t>CUADRO N° 3.1.1</t>
  </si>
  <si>
    <t>CUADRO N° 3.1.2</t>
  </si>
  <si>
    <t>CUADRO N° 3.1.4</t>
  </si>
  <si>
    <t>CUADRO N° 3.1.5</t>
  </si>
  <si>
    <t>CUADRO N° 4.1</t>
  </si>
  <si>
    <t>CUADRO N° 4.2</t>
  </si>
  <si>
    <t>CUADRO N° 4.3</t>
  </si>
  <si>
    <t>CUADRO N° 4.4</t>
  </si>
  <si>
    <t>Consumo intermedio</t>
  </si>
  <si>
    <t>CUADRO N° 4.5</t>
  </si>
  <si>
    <t>Miles de dólares</t>
  </si>
  <si>
    <t xml:space="preserve">Miles de dólares </t>
  </si>
  <si>
    <t>Producción de las actividades características y conexas de la enseñanza respecto al PIB, miles de dólares de 2007</t>
  </si>
  <si>
    <t>Producción de las actividades características de la enseñanza según industrias, miles de dólares de 2007</t>
  </si>
  <si>
    <t>Producción de las actividades conexas de la enseñanza según industrias, miles de dólares de 2007</t>
  </si>
  <si>
    <t>Producción de las actividades características privado y público de la enseñanza, miles de dólares de 2007</t>
  </si>
  <si>
    <t>Consumo intermedio de las actividades características y conexas de la enseñanza respecto al PIB, miles de dólares de 2007</t>
  </si>
  <si>
    <t>Consumo intermedio de las actividades características de la enseñanza según industrias, miles de dólares de 2007</t>
  </si>
  <si>
    <t>Consumo intermedio de las actividades conexas de la enseñanza según industrias, miles de dólares de 2007</t>
  </si>
  <si>
    <t>Consumo intermedio de las actividades características privado y público de la enseñanza, miles de dólares de 2007</t>
  </si>
  <si>
    <t>Estructura porcentual de la producción de las  actividades características y conexas de la enseñanza 2007-2017</t>
  </si>
  <si>
    <t>Producción  de las actividades características de la enseñanza 2007-2017</t>
  </si>
  <si>
    <t>Producción  de las actividades conexas de la enseñanza 2007-2017</t>
  </si>
  <si>
    <t>Producción  de las actividades características privado y público de la enseñanza 2007-2017</t>
  </si>
  <si>
    <t>Estructura porcentual del consumo intermedio de las  actividades características y conexas de la enseñanza 2007-2017</t>
  </si>
  <si>
    <t>Consumo intermedio  de las actividades características de la enseñanza 2007-2017</t>
  </si>
  <si>
    <t>Consumo intermedio de las actividades conexas de la enseñanza 2007-2017</t>
  </si>
  <si>
    <t>Consumo intermedio de las actividades características privado y público de la enseñanza 2007-2017</t>
  </si>
  <si>
    <t>Estructura porcentual del VAB de las  actividades características y conexas de la enseñanza 2007-2017</t>
  </si>
  <si>
    <t>VAB de las actividades características de la enseñanza 2007-2017</t>
  </si>
  <si>
    <t>VAB  de las actividades conexas de la enseñanza 2007-2017</t>
  </si>
  <si>
    <t>VAB de las actividades características privado y público de la enseñanza 2007-2017</t>
  </si>
  <si>
    <r>
      <rPr>
        <b/>
        <sz val="9"/>
        <color theme="1" tint="0.34998626667073579"/>
        <rFont val="Century Gothic"/>
        <family val="2"/>
      </rPr>
      <t>Fuente:</t>
    </r>
    <r>
      <rPr>
        <sz val="9"/>
        <color theme="1" tint="0.34998626667073579"/>
        <rFont val="Century Gothic"/>
        <family val="2"/>
      </rPr>
      <t xml:space="preserve"> INEC, CSE 2007-2017; BCE, Cuentas Nacionales 2007-2017</t>
    </r>
  </si>
  <si>
    <t>Actividades de regulación y administración de servicios de enseñanza</t>
  </si>
  <si>
    <t>Actividades de construcción de infraestructura de enseñanza</t>
  </si>
  <si>
    <t>Actividades de fabricación de muebles</t>
  </si>
  <si>
    <t>Actividades de fabricación de prendas de vestir (uniformes)</t>
  </si>
  <si>
    <t>Actividades de fabricación de productos de papel y otros artículos</t>
  </si>
  <si>
    <t>Comercio al por mayor y menor de artículos de enseñanza</t>
  </si>
  <si>
    <t>GCFHE/GCFHT</t>
  </si>
  <si>
    <t>GCFGGE/GCFGGT</t>
  </si>
  <si>
    <t>CFEHE/CFEHT</t>
  </si>
  <si>
    <t>CFEGGE/CFEGGT</t>
  </si>
  <si>
    <t>CFEHE/GCFHE</t>
  </si>
  <si>
    <t>Servicios de regulación y administración de servicios de enseñanza</t>
  </si>
  <si>
    <t>Servicios de enseñanza de nivel de desarrollo infantil</t>
  </si>
  <si>
    <t xml:space="preserve">Servicios de enseñanza de nivel preprimaria </t>
  </si>
  <si>
    <t>Servicios de enseñanza de nivel primaria</t>
  </si>
  <si>
    <t>Servicios de enseñanza secundaria baja</t>
  </si>
  <si>
    <t>Servicios de enseñanza secundaria alta</t>
  </si>
  <si>
    <t>Servicios de enseñanza superior terciaria de ciclo corto</t>
  </si>
  <si>
    <t>Servicios de enseñanza superior profesional</t>
  </si>
  <si>
    <t>Servicios de otros tipos de enseñanza n.c.p</t>
  </si>
  <si>
    <t>Gasto de consumo final total / Número de alumnos totales</t>
  </si>
  <si>
    <t>Gasto de consumo final público / Número de alumnos del sector público</t>
  </si>
  <si>
    <t>Gasto de consumo final privado / Número de alumnos del sector privado</t>
  </si>
  <si>
    <t>Gasto de consumo final público por alumno del sector público / PIB per cápita</t>
  </si>
  <si>
    <t>Gasto de consumo final privado por alumno del sector privado / PIB per cápita</t>
  </si>
  <si>
    <t>Gasto de consumo final (GCF) del sector público y privado y número de alumnos</t>
  </si>
  <si>
    <t>2.1.7</t>
  </si>
  <si>
    <t>2.1.8</t>
  </si>
  <si>
    <t>2.1.9</t>
  </si>
  <si>
    <t>2.1.10</t>
  </si>
  <si>
    <t>2.1.11</t>
  </si>
  <si>
    <t>CUADRO N° 2.1.7</t>
  </si>
  <si>
    <t>CUADRO N° 2.1.8</t>
  </si>
  <si>
    <t>CUADRO N° 2.1.9</t>
  </si>
  <si>
    <t>CUADRO N° 2.1.10</t>
  </si>
  <si>
    <t>CUADRO N° 2.1.11</t>
  </si>
  <si>
    <t>CUADRO N° 2.1.12</t>
  </si>
  <si>
    <t>CUADRO N° 2.1.13</t>
  </si>
  <si>
    <t>CUADRO N° 2.1.14</t>
  </si>
  <si>
    <t>2.1.12</t>
  </si>
  <si>
    <t>2.1.13</t>
  </si>
  <si>
    <t>2.1.14</t>
  </si>
  <si>
    <t>VAB de las actividades de la enseñanza y participación respecto al PIB  2007-2017</t>
  </si>
  <si>
    <t xml:space="preserve">Transporte estudiantil </t>
  </si>
  <si>
    <t>Comercio</t>
  </si>
  <si>
    <t xml:space="preserve">Construcción </t>
  </si>
  <si>
    <t>Muebles</t>
  </si>
  <si>
    <t>Prendas de vestir</t>
  </si>
  <si>
    <t>Productos de papel</t>
  </si>
  <si>
    <t>Producción de las actividades de la enseñanza y participación respecto al PIB  2007-2017</t>
  </si>
  <si>
    <t>Participación de la producción de las actividades características privado y público de la enseñanza 2007-2017</t>
  </si>
  <si>
    <t>Participación del consumo intermedio de las actividades características privado y público de la enseñanza 2007-2017</t>
  </si>
  <si>
    <t>Participación del VAB de las actividades características privado y público de la enseñanza 2007-2017</t>
  </si>
  <si>
    <t>Regulación y administración</t>
  </si>
  <si>
    <t>Enseñanza de desarrollo infantil</t>
  </si>
  <si>
    <t>Enseñanza preprimaria</t>
  </si>
  <si>
    <t>Enseñanza primaria</t>
  </si>
  <si>
    <t>Enseñanza secundaria alta</t>
  </si>
  <si>
    <t>Enseñanza secundaria baja</t>
  </si>
  <si>
    <t>Enseñanza superior de ciclo corto</t>
  </si>
  <si>
    <t>Enseñanza superior</t>
  </si>
  <si>
    <t>Actividades de servicios de enseñanza de desarrollo infantil</t>
  </si>
  <si>
    <t>Actividades de servicios de enseñanza preprimaria</t>
  </si>
  <si>
    <t>Actividades de servicios de enseñanza primaria</t>
  </si>
  <si>
    <t>Actividades de servicios de enseñanza secundaria baja</t>
  </si>
  <si>
    <t>Actividades de servicios de enseñanza secundaria alta</t>
  </si>
  <si>
    <t>Actividades de servicios de enseñanza superior de ciclo corto</t>
  </si>
  <si>
    <t>Actividades de servicios de enseñanza superior</t>
  </si>
  <si>
    <t>Actividades de servicios de otros tipos de enseñanza y de apoyo a la enseñanza</t>
  </si>
  <si>
    <t>Construcción</t>
  </si>
  <si>
    <t>Transporte estudiantil</t>
  </si>
  <si>
    <t xml:space="preserve">Enseñanza preprimaria </t>
  </si>
  <si>
    <t>Otros tipos de enseñanza</t>
  </si>
  <si>
    <t>Participación porcentual</t>
  </si>
  <si>
    <t xml:space="preserve"> Gasto de consumo final de los hogares   </t>
  </si>
  <si>
    <t xml:space="preserve">Gasto de consumo final del gobierno </t>
  </si>
  <si>
    <t>Participación porcentual de la producción de las actividades características y conexas de la enseñanza respecto al PIB 2007-2017</t>
  </si>
  <si>
    <t>Participación porcentual del VAB de las actividades características y conexas de la enseñanza respecto al PIB 2007-2017</t>
  </si>
  <si>
    <t>Gasto de consumo final de la enseñanza</t>
  </si>
  <si>
    <t>Gasto de consumo final público de la enseñanza/PIB</t>
  </si>
  <si>
    <t>Gasto de consumo final (GCF) según sectores institucionales y población total</t>
  </si>
  <si>
    <t xml:space="preserve">Gasto de consumo final total </t>
  </si>
  <si>
    <t>OTROS INDICADORES</t>
  </si>
  <si>
    <t>5.1</t>
  </si>
  <si>
    <t>5.2</t>
  </si>
  <si>
    <t>CUADRO N° 5.1</t>
  </si>
  <si>
    <t>CUADRO N° 5.2</t>
  </si>
  <si>
    <t>Textos escolares</t>
  </si>
  <si>
    <t>Uniformes</t>
  </si>
  <si>
    <t>Alimentación</t>
  </si>
  <si>
    <t>Total</t>
  </si>
  <si>
    <t>5.3</t>
  </si>
  <si>
    <t>5.4</t>
  </si>
  <si>
    <t>CUADRO N° 5.3</t>
  </si>
  <si>
    <t>CUADRO N° 5.4</t>
  </si>
  <si>
    <t>Privado</t>
  </si>
  <si>
    <t>Público</t>
  </si>
  <si>
    <t>4.6</t>
  </si>
  <si>
    <t>Educación de la primera infancia</t>
  </si>
  <si>
    <t>Educación primaria</t>
  </si>
  <si>
    <t>Educación secundaria baja</t>
  </si>
  <si>
    <t>Educación secundaria alta</t>
  </si>
  <si>
    <t>Educación terciaria de ciclo corto</t>
  </si>
  <si>
    <t>Grado de educación terciaria o nivel equivalente</t>
  </si>
  <si>
    <t>Nivel de maestría, especialización y doctorado o equivalentes</t>
  </si>
  <si>
    <t>No clasificados en otra parte</t>
  </si>
  <si>
    <t>CUADRO N° 4.6</t>
  </si>
  <si>
    <t>Otros</t>
  </si>
  <si>
    <t>Remuneración de los empleados</t>
  </si>
  <si>
    <t>Prestaciones de asistencia social en dinero</t>
  </si>
  <si>
    <t>Formación bruta de capital fijo</t>
  </si>
  <si>
    <t>Financiamiento desde el gobierno a las universidades privadas y valor de becas entregadas a los hogares desde el sector público</t>
  </si>
  <si>
    <t>Financiamiento desde el gobierno a las universidades privadas y valor de becas entregadas a los hogares desde el sector público, miles de dólares</t>
  </si>
  <si>
    <t>Financiamiento de los servicios de enseñanza según clasificación CINE, miles de dólares</t>
  </si>
  <si>
    <t>Erogaciones de los servicios de enseñanza según clasificación CINE, miles de dólares</t>
  </si>
  <si>
    <t xml:space="preserve">Dólares </t>
  </si>
  <si>
    <t>Dólares</t>
  </si>
  <si>
    <t>Financiamiento de los servicios de enseñanza según sector público y privado por tipos de ingresos</t>
  </si>
  <si>
    <t>Estructura de financiamiento de los servicios de enseñanza según sector y tipos de ingresos</t>
  </si>
  <si>
    <t>Estructura de erogaciones de los servicios de enseñanza según sector y tipos de egresos</t>
  </si>
  <si>
    <t>Erogaciones de los servicios de enseñanza según sector público y privado por tipos de egresos</t>
  </si>
  <si>
    <t>Financiamiento de los servicios de enseñanza según sector público y privado por tipos de ingresos, miles de dólares</t>
  </si>
  <si>
    <t>Erogaciones de los servicios de enseñanza según sector público y privado por tipos de egresos, miles de dólares</t>
  </si>
  <si>
    <r>
      <rPr>
        <b/>
        <sz val="9"/>
        <color theme="1" tint="0.34998626667073579"/>
        <rFont val="Century Gothic"/>
        <family val="2"/>
      </rPr>
      <t>Fuente:</t>
    </r>
    <r>
      <rPr>
        <sz val="9"/>
        <color theme="1" tint="0.34998626667073579"/>
        <rFont val="Century Gothic"/>
        <family val="2"/>
      </rPr>
      <t xml:space="preserve"> INEC, CSE 2007-2017</t>
    </r>
  </si>
  <si>
    <t xml:space="preserve">Otros gastos  </t>
  </si>
  <si>
    <r>
      <rPr>
        <b/>
        <sz val="9"/>
        <color theme="1" tint="0.34998626667073579"/>
        <rFont val="Century Gothic"/>
        <family val="2"/>
      </rPr>
      <t>Fuente:</t>
    </r>
    <r>
      <rPr>
        <sz val="9"/>
        <color theme="1" tint="0.34998626667073579"/>
        <rFont val="Century Gothic"/>
        <family val="2"/>
      </rPr>
      <t xml:space="preserve"> INEC, CSE. 2007-2017</t>
    </r>
  </si>
  <si>
    <t>"No clasificados en otra parte" incluye: las actividades de servicios de otros tipos de enseñanza</t>
  </si>
  <si>
    <t>Transferencias corrientes dentro del Gobierno General</t>
  </si>
  <si>
    <t>CUADRO N° 4.7</t>
  </si>
  <si>
    <t>Gobierno general</t>
  </si>
  <si>
    <t>Sociedades no financieras</t>
  </si>
  <si>
    <t>CUADRO N° 4.8</t>
  </si>
  <si>
    <t>4.7</t>
  </si>
  <si>
    <t>4.8</t>
  </si>
  <si>
    <t>Financiamiento del sistema educativo público y privado según sector institucional, miles de dólares</t>
  </si>
  <si>
    <t>Financiamiento del sistema educativo público y privado según sector institucional</t>
  </si>
  <si>
    <t>Remuneración y prestaciones sociales</t>
  </si>
  <si>
    <t>Gasto de consumo final total del gobierno según productos de la enseñanza</t>
  </si>
  <si>
    <t>Gasto de consumo final total del gobierno según productos de la enseñanza, miles de dólares de 2007</t>
  </si>
  <si>
    <t>Gasto de consumo final total de los hogares según productos de la enseñanza, miles de dólares de 2007</t>
  </si>
  <si>
    <t>Gasto de consumo final total de los hogares según productos de la enseñanza</t>
  </si>
  <si>
    <t>Total de erogaciones (gasto total) en enseñanza del sector público y privado y PIB</t>
  </si>
  <si>
    <t>Total de erogaciones (gasto total) en enseñanza del sector público y privado y PIB, miles de dólares</t>
  </si>
  <si>
    <t>Relación</t>
  </si>
  <si>
    <t>Actividades características</t>
  </si>
  <si>
    <t>Actividades conexas</t>
  </si>
  <si>
    <t>Participación porcentual del consumo intermedio por actividades características y conexas de la enseñanza respecto al PIB 2007-2017</t>
  </si>
  <si>
    <t>Consumo intermedio de las  actividades de la enseñanza y participación respecto al PIB 2007-2017</t>
  </si>
  <si>
    <t>Gasto de consumo final total en enseñanza y Producto Interno Bruto (PIB)</t>
  </si>
  <si>
    <t>Relación del gasto de consumo final total en enseñanza respecto al PIB 2007-2017</t>
  </si>
  <si>
    <t>Gasto de consumo final de los hogares en enseñanza y gasto de consumo final total de los hogares</t>
  </si>
  <si>
    <t>Participación porcentual del gasto de consumo final de los hogares en enseñanza respecto al gasto de consumo final total de los hogares 2007-2017</t>
  </si>
  <si>
    <t>Gasto de consumo final de los hogares en enseñanza y gasto de consumo final total de los hogares, miles de dólares de 2007</t>
  </si>
  <si>
    <t>Gasto de consumo final del gobierno general en enseñanza y gasto de consumo final total del gobierno general</t>
  </si>
  <si>
    <t>Participación porcentual del gasto de consumo final del gobierno general en enseñanza respecto al gasto de consumo final total del gobierno general                   2007-2017</t>
  </si>
  <si>
    <t>Gasto de consumo final del gobierno general en enseñanza y gasto de consumo final total del gobierno general, miles de dólares de 2007</t>
  </si>
  <si>
    <t>Gasto de consumo final total en enseñanza según sector público y privado</t>
  </si>
  <si>
    <t>Estructura porcentual del gasto de consumo final total en enseñanza según sector público y privado 2007-2017</t>
  </si>
  <si>
    <t>Gasto de consumo final total en enseñanza según sectores público y privado, miles de dólares de 2007</t>
  </si>
  <si>
    <t>Gasto de consumo final público en enseñanza y Producto Interno Bruto (PIB)</t>
  </si>
  <si>
    <t>Participación porcentual del  gasto de consumo final público en enseñanza respecto al PIB 2007-2017</t>
  </si>
  <si>
    <t>Gasto de consumo final privado en enseñanza y Producto Interno Bruto (PIB)</t>
  </si>
  <si>
    <t>Participación porcentual del gasto de consumo final privado en enseñanza respecto al PIB 2007-2017</t>
  </si>
  <si>
    <t>Gasto de consumo final privado en enseñanza/PIB</t>
  </si>
  <si>
    <t>Gasto de consumo final total en enseñanza según productos de la enseñanza</t>
  </si>
  <si>
    <t>Gasto de consumo final (GCF) per cápita (p-c) según sectores institucionales 2007-2017</t>
  </si>
  <si>
    <r>
      <rPr>
        <b/>
        <sz val="9"/>
        <color theme="1" tint="0.34998626667073579"/>
        <rFont val="Century Gothic"/>
        <family val="2"/>
      </rPr>
      <t>Fuente:</t>
    </r>
    <r>
      <rPr>
        <sz val="9"/>
        <color theme="1" tint="0.34998626667073579"/>
        <rFont val="Century Gothic"/>
        <family val="2"/>
      </rPr>
      <t xml:space="preserve"> INEC, CSE 2007-2017; Proyecciones poblacionales 2010-2020</t>
    </r>
  </si>
  <si>
    <t>Gasto de consumo final por alumno (GCFA) público y privado y su relación 2007-2017</t>
  </si>
  <si>
    <t>Gasto privado por alumno (dólares corrientes)</t>
  </si>
  <si>
    <t>Gasto público por alumno (dólares corrientes)</t>
  </si>
  <si>
    <r>
      <rPr>
        <b/>
        <sz val="9"/>
        <color theme="1" tint="0.34998626667073579"/>
        <rFont val="Century Gothic"/>
        <family val="2"/>
      </rPr>
      <t>Fuente:</t>
    </r>
    <r>
      <rPr>
        <sz val="9"/>
        <color theme="1" tint="0.34998626667073579"/>
        <rFont val="Century Gothic"/>
        <family val="2"/>
      </rPr>
      <t xml:space="preserve"> INEC, CSE 2007-2017, Encuesta de Condiciones de Vida (ECV) 2006 y 2014; MINEDUC, Archivo Maestro de Instituciones Educativas (AMIE); SENESCYT, Registro Administrativo del Sistema Nacional de Información de Educación Superior del Ecuador (SNIESE) 2015-2017</t>
    </r>
  </si>
  <si>
    <r>
      <rPr>
        <b/>
        <sz val="9"/>
        <color theme="1" tint="0.34998626667073579"/>
        <rFont val="Century Gothic"/>
        <family val="2"/>
      </rPr>
      <t>Fuente:</t>
    </r>
    <r>
      <rPr>
        <sz val="9"/>
        <color theme="1" tint="0.34998626667073579"/>
        <rFont val="Century Gothic"/>
        <family val="2"/>
      </rPr>
      <t xml:space="preserve"> INEC, CSE 2007-2017; MINEDUC, Archivo Maestro de Instituciones Educativas (AMIE)</t>
    </r>
  </si>
  <si>
    <r>
      <rPr>
        <b/>
        <sz val="9"/>
        <color theme="1" tint="0.34998626667073579"/>
        <rFont val="Century Gothic"/>
        <family val="2"/>
      </rPr>
      <t>Fuente:</t>
    </r>
    <r>
      <rPr>
        <sz val="9"/>
        <color theme="1" tint="0.34998626667073579"/>
        <rFont val="Century Gothic"/>
        <family val="2"/>
      </rPr>
      <t xml:space="preserve"> INEC, CSE 2007-2017; Encuesta de Condiciones de Vida (ECV) 2006 y 2014; SENESCYT, Registro Administrativo del Sistema Nacional de Información de Educación Superior del Ecuador (SNIESE) 2015-2017</t>
    </r>
  </si>
  <si>
    <t>Gasto de consumo final (GCF) público y privado en enseñanza primaria y número de alumnos</t>
  </si>
  <si>
    <t>Gasto de consumo final por alumno (GCFA) público y privado en enseñanza primaria y su relación 2007-2017</t>
  </si>
  <si>
    <t>Gasto de consumo final (GCF) público y privado en enseñanza secundaria y número de alumnos</t>
  </si>
  <si>
    <t>Gasto de consumo final por alumno (GCFA) público y privado en enseñanza secundaria y su relación 2007-2017</t>
  </si>
  <si>
    <t>Gasto de consumo final (GCF) público y privado en enseñanza superior y número de alumnos</t>
  </si>
  <si>
    <t>Gasto de consumo final por alumno (GCFA) público y privado en enseñanza superior y su relación 2007-2017</t>
  </si>
  <si>
    <t>Consumo final efectivo de los hogares en enseñanza y consumo final efectivo de los hogares de la economía total</t>
  </si>
  <si>
    <t>Relación del consumo final efectivo de los hogares en enseñanza respecto al consumo final efectivo de los hogares de la economía total 2007-2017</t>
  </si>
  <si>
    <t>Consumo final efectivo de los hogares en enseñanza y consumo final efectivo de los hogares de la economía total, miles de dólares de 2007</t>
  </si>
  <si>
    <t>Consumo final efectivo del gobierno general en enseñanza y consumo final efectivo del gobierno general de la economía total</t>
  </si>
  <si>
    <t>Relación del consumo final efectivo del gobierno general en enseñanza respecto al consumo final efectivo del gobierno general de la economía total                   2007-2017</t>
  </si>
  <si>
    <t>Consumo final efectivo del gobierno general en enseñanza y consumo final efectivo del gobierno general de la economía total, miles de dólares de 2007</t>
  </si>
  <si>
    <t>Consumo final efectivo de los hogares en enseñanza y gasto de consumo final de los hogares en enseñanza</t>
  </si>
  <si>
    <t>Relación del consumo final efectivo de los hogares en enseñanza respecto al gasto de consumo final de los hogares en enseñanza 2007-2017</t>
  </si>
  <si>
    <t>Consumo final efectivo de los hogares en enseñanza y gasto de consumo final de los hogares en enseñanza, miles de dólares de 2007</t>
  </si>
  <si>
    <t>Gasto de consumo final total en enseñanza  por alumno</t>
  </si>
  <si>
    <t>Gasto de consumo final total en enseñanza  por alumno 2007-2017</t>
  </si>
  <si>
    <t>Gasto de consumo final total en enseñanza por alumno, miles de dólares</t>
  </si>
  <si>
    <t>Gasto de consumo final público en enseñanza por alumno</t>
  </si>
  <si>
    <t>Gasto de consumo final público en enseñanza por alumno 2007-2017</t>
  </si>
  <si>
    <t>Gasto de consumo final público en enseñanza por alumno, miles de dólares</t>
  </si>
  <si>
    <t>Gasto de consumo final privado en enseñanza por alumno</t>
  </si>
  <si>
    <t>Gasto de consumo final privado en enseñanza por alumno 2007-2017</t>
  </si>
  <si>
    <t>Gasto de consumo final privado en enseñanza por alumno, miles de dólares</t>
  </si>
  <si>
    <t>Gasto de consumo final público en enseñanza por alumno respecto al PIB per cápita</t>
  </si>
  <si>
    <t>Participación porcentual del gasto de consumo final público en enseñanza por alumno respecto al PIB per cápita 2007-2017</t>
  </si>
  <si>
    <r>
      <rPr>
        <b/>
        <sz val="9"/>
        <color theme="1" tint="0.34998626667073579"/>
        <rFont val="Century Gothic"/>
        <family val="2"/>
      </rPr>
      <t>Fuente:</t>
    </r>
    <r>
      <rPr>
        <sz val="9"/>
        <color theme="1" tint="0.34998626667073579"/>
        <rFont val="Century Gothic"/>
        <family val="2"/>
      </rPr>
      <t xml:space="preserve"> INEC, CSE 2007-2017;Encuesta de Condiciones de Vida (ECV) 2006 y 2014; MINEDUC, Archivo Maestro de Instituciones Educativas (AMIE); SENESCYT, Registro Administrativo del Sistema Nacional de Información de Educación Superior del Ecuador (SNIESE) 2015-2017; BCE, Cuentas Nacionales 2007-2017</t>
    </r>
  </si>
  <si>
    <t>El cálculo de este indicador comprende los niveles educativos: primaria, secundaria y superior debido a la disponibilidad de datos del número de alumnos</t>
  </si>
  <si>
    <t>Gasto de consumo final privado en enseñanza por alumno respecto al PIB per cápita</t>
  </si>
  <si>
    <t>Participación porcentual del  gasto de consumo final privado en enseñanza por alumno respecto al PIB per cápita 2007-2017</t>
  </si>
  <si>
    <t>Evolución del financiamiento de los servicios de enseñanza según sector público y privado 2007-2017</t>
  </si>
  <si>
    <t>Periodo 2007 y 2017</t>
  </si>
  <si>
    <t>Estructura del financiamiento del sistema educativo público y privado según sector institucional 2007 y 2017</t>
  </si>
  <si>
    <t>Periodo 2010-2017</t>
  </si>
  <si>
    <t>Financiamiento desde el gobierno a las universidades privadas y valor de becas entregadas a los hogares desde el sector público 2007-2017</t>
  </si>
  <si>
    <t>Remuneraciones y prestaciones sociales</t>
  </si>
  <si>
    <t>La suma de valores en los gráficos puede no coincidir con el total, debido a redondeos.</t>
  </si>
  <si>
    <t xml:space="preserve">Los resultados de las Cuentas Satélite de los Servicios de Educación 2015-2016 son semidefinitivos y del 2017 provisionales. </t>
  </si>
  <si>
    <t xml:space="preserve">Valor Agregado Bruto (VAB) de las actividades características y conexas de la enseñanza respecto al PIB </t>
  </si>
  <si>
    <t>Total de erogaciones (gasto total) en enseñanza del sector público y privado respecto del PIB 2007-2017</t>
  </si>
  <si>
    <t>Evolución de las erogaciones de los servicios de enseñanza según sector público y privado 2007-2017</t>
  </si>
  <si>
    <t>Estructura porcentual de las erogaciones de los servicios de enseñanza según variables de la economía 2007-2017</t>
  </si>
  <si>
    <t>Estructura porcentual de erogaciones de los servicios de enseñanza según sector público y privado por tipos de egresos 2007-2017</t>
  </si>
  <si>
    <t>Estructura del gasto de consumo final total de los hogares según productos de la enseñanza, años 2007 y 2017</t>
  </si>
  <si>
    <t>Estructura del gasto de consumo final total del gobierno según productos de la enseñanza, años 2007 y 2017</t>
  </si>
  <si>
    <t>Estructura del gasto de consumo final total en enseñanza según productos de la enseñanza 2007 y 2017</t>
  </si>
  <si>
    <t>Estructura porcentual del gasto de consumo final total de la enseñanza según sectores institucionales 2017</t>
  </si>
  <si>
    <t>Estructura del VAB  de las actividades conexas de la enseñanza según industrias 2007 y 2017</t>
  </si>
  <si>
    <t>Estructura del VAB de las actividades características de la enseñanza según industrias 2007 y 2017</t>
  </si>
  <si>
    <t>Estructura del consumo intermedio de las actividades conexas de la enseñanza según industrias 2007 y 2017</t>
  </si>
  <si>
    <t>Estructura del consumo intermedio de las actividades características de la enseñanza según industrias 2007 y 2017</t>
  </si>
  <si>
    <t>Estructura de la producción  de las actividades conexas de la enseñanza según industrias 2007 y 2017</t>
  </si>
  <si>
    <t>Estructura de la producción de las actividades características de la enseñanza según industrias 2007 y 2017</t>
  </si>
  <si>
    <r>
      <rPr>
        <b/>
        <sz val="9"/>
        <color theme="1" tint="0.34998626667073579"/>
        <rFont val="Century Gothic"/>
        <family val="2"/>
      </rPr>
      <t>Nota</t>
    </r>
    <r>
      <rPr>
        <sz val="9"/>
        <color theme="1" tint="0.34998626667073579"/>
        <rFont val="Century Gothic"/>
        <family val="2"/>
      </rPr>
      <t>: El Gasto de consumo final: comprende al gasto de consumo final de los hogares, gasto de consumo final  individual del gobierno, gasto de consumo final colectivo del gobierno, y gasto de consumo final de las ISFLSH. Estos cuatro gastos de consumo final pueden agruparse en público y privado de la siguiente manera: Gasto de consumo final público = gasto de consumo final individual del gobierno + gasto de consumo final colectivo del gobierno, y, Gasto de consumo final privado = gasto de consumo final de los hogares + gasto de consumo final de las ISFLSH.</t>
    </r>
  </si>
  <si>
    <r>
      <rPr>
        <b/>
        <sz val="9"/>
        <color theme="1" tint="0.34998626667073579"/>
        <rFont val="Century Gothic"/>
        <family val="2"/>
      </rPr>
      <t>Nota:</t>
    </r>
    <r>
      <rPr>
        <sz val="9"/>
        <color theme="1" tint="0.34998626667073579"/>
        <rFont val="Century Gothic"/>
        <family val="2"/>
      </rPr>
      <t xml:space="preserve"> El cálculo de este indicador comprende los niveles educativos: primaria, secundaria y superior debido a la disponibilidad de datos del número de alumnos</t>
    </r>
  </si>
  <si>
    <r>
      <rPr>
        <b/>
        <sz val="9"/>
        <color theme="1" tint="0.34998626667073579"/>
        <rFont val="Century Gothic"/>
        <family val="2"/>
      </rPr>
      <t xml:space="preserve">Nota: </t>
    </r>
    <r>
      <rPr>
        <sz val="9"/>
        <color theme="1" tint="0.34998626667073579"/>
        <rFont val="Century Gothic"/>
        <family val="2"/>
      </rPr>
      <t>"Otros" incluye: Remuneración empleados, renta de la propiedad, contribuciones sociales imputadas de los empleadores, prestaciones de asistencia social en dinero, otras transferencias corrientes y transferencias de capital recibidas.</t>
    </r>
  </si>
  <si>
    <t>Financiamiento de los servicios de enseñanza según clasificación CINE*</t>
  </si>
  <si>
    <r>
      <rPr>
        <b/>
        <sz val="9"/>
        <color theme="1" tint="0.34998626667073579"/>
        <rFont val="Century Gothic"/>
        <family val="2"/>
      </rPr>
      <t>Nota:</t>
    </r>
    <r>
      <rPr>
        <sz val="9"/>
        <color theme="1" tint="0.34998626667073579"/>
        <rFont val="Century Gothic"/>
        <family val="2"/>
      </rPr>
      <t xml:space="preserve"> * Clasificación Internacional Normalizada de la Educación; no abarca: actividades de regulación y administración de servicios de enseñanza</t>
    </r>
  </si>
  <si>
    <t>Estructura porcentual del financiamiento de los servicios de enseñanza según clasificación CINE*</t>
  </si>
  <si>
    <r>
      <rPr>
        <b/>
        <sz val="9"/>
        <color theme="1" tint="0.34998626667073579"/>
        <rFont val="Century Gothic"/>
        <family val="2"/>
      </rPr>
      <t>Nota:</t>
    </r>
    <r>
      <rPr>
        <sz val="9"/>
        <color theme="1" tint="0.34998626667073579"/>
        <rFont val="Century Gothic"/>
        <family val="2"/>
      </rPr>
      <t xml:space="preserve"> "Otros" incluye: Otros impuestos sobre la producción, renta de la propiedad, impuestos corrientes sobre el ingreso, contribuciones sociales imputadas de los empleadores, otras transferencias corrientes, adquisición menos disposiciones de activos no financieros no producidos, variaciones de existencias, transferencia de capital pagadas y gasto de consumo final de los hogares residentes.</t>
    </r>
  </si>
  <si>
    <r>
      <rPr>
        <b/>
        <sz val="9"/>
        <color theme="1" tint="0.34998626667073579"/>
        <rFont val="Century Gothic"/>
        <family val="2"/>
      </rPr>
      <t xml:space="preserve">Nota: </t>
    </r>
    <r>
      <rPr>
        <sz val="9"/>
        <color theme="1" tint="0.34998626667073579"/>
        <rFont val="Century Gothic"/>
        <family val="2"/>
      </rPr>
      <t>"Otros" incluye: Otros impuestos sobre la producción, renta de la propiedad, impuestos corrientes sobre el ingreso, contribuciones sociales imputadas de los empleadores, otras transferencias corrientes, adquisición menos disposiciones de activos no financieros no producidos, variaciones de existencias, transferencia de capital pagadas y gasto de consumo final de los hogares residentes.</t>
    </r>
  </si>
  <si>
    <t>Erogaciones de los servicios de enseñanza según clasificación CINE*</t>
  </si>
  <si>
    <t>Estructura porcentual de las erogaciones de los servicios de enseñanza según clasificación CINE*</t>
  </si>
  <si>
    <t>Notas:</t>
  </si>
  <si>
    <t xml:space="preserve"> Gasto de consumo final individual del gobierno general </t>
  </si>
  <si>
    <t xml:space="preserve"> Gasto de consumo final colectivo del gobierno general </t>
  </si>
  <si>
    <t>Valor Agregado Bruto (VAB)  de las actividades características de la enseñanza según industrias</t>
  </si>
  <si>
    <t>Valor Agregado Bruto (VAB) de las actividades conexas de la enseñanza según industrias</t>
  </si>
  <si>
    <t>Valor Agregado Bruto (VAB) de las actividades características privado y público de la enseñanza</t>
  </si>
  <si>
    <t>Niveles CSE</t>
  </si>
  <si>
    <t>Subniveles SNE</t>
  </si>
  <si>
    <t>Niveles SNE</t>
  </si>
  <si>
    <t>Educación inicial 1</t>
  </si>
  <si>
    <t> Educación inicial</t>
  </si>
  <si>
    <t>Educación inicial 2</t>
  </si>
  <si>
    <t>1° Educación General Básica o Preparatoria</t>
  </si>
  <si>
    <t> Educación General Básica</t>
  </si>
  <si>
    <t>2° - 4° Educación General Básica Elemental</t>
  </si>
  <si>
    <t>5° - 7° Educación General Básica Media</t>
  </si>
  <si>
    <t>8° - 10° Educación General Básica Superior</t>
  </si>
  <si>
    <t>1° - 3° año de Bachillerato</t>
  </si>
  <si>
    <t>Bachillerato</t>
  </si>
  <si>
    <t>Enseñanza superior terciaria de ciclo corto</t>
  </si>
  <si>
    <t>Nivel Técnico o Tecnológico Superior</t>
  </si>
  <si>
    <t> Educación Superior</t>
  </si>
  <si>
    <t>Tercer nivel</t>
  </si>
  <si>
    <t>Cuarto nivel</t>
  </si>
  <si>
    <t>Centros de capacitación</t>
  </si>
  <si>
    <t xml:space="preserve">Otros tipos </t>
  </si>
  <si>
    <t xml:space="preserve">Las instituciones son entidades económicas relacionadas con la enseñanza y con capacidad para poseer activos, contraer pasivos y realizar actividades y transacciones económicas. Se agrupan en sectores institucionales de acuerdo a su forma legal y objetivos: </t>
  </si>
  <si>
    <r>
      <rPr>
        <b/>
        <sz val="9"/>
        <color theme="1" tint="0.34998626667073579"/>
        <rFont val="Century Gothic"/>
        <family val="2"/>
      </rPr>
      <t xml:space="preserve">Nota: </t>
    </r>
    <r>
      <rPr>
        <sz val="9"/>
        <color theme="1" tint="0.34998626667073579"/>
        <rFont val="Century Gothic"/>
        <family val="2"/>
      </rPr>
      <t>No se muestra en el gráfico el GCF per cápita para las Instituciones sin fines de lucro debido a que sus valores son inferiores.</t>
    </r>
  </si>
  <si>
    <t>Hogares productores</t>
  </si>
  <si>
    <t>Instituciones sin fines de lucro</t>
  </si>
  <si>
    <t>ANEXOS</t>
  </si>
  <si>
    <t>6.1</t>
  </si>
  <si>
    <t>6.2</t>
  </si>
  <si>
    <t>CUADRO N° 6.1</t>
  </si>
  <si>
    <t>CUADRO N° 6.2</t>
  </si>
  <si>
    <t xml:space="preserve">Gasto de consumo final de las instituciones sin fines de lucro </t>
  </si>
  <si>
    <t>Producción de mercado</t>
  </si>
  <si>
    <t>Total consumo intermedio EGB</t>
  </si>
  <si>
    <t>Correspondencia de niveles educativos de las Cuentas Satélite de los Servicios de Educación y SNE</t>
  </si>
  <si>
    <t>Instituciones que conforman las Cuentas Satélite de los Servicios de Educación</t>
  </si>
  <si>
    <t>Correspondencia de niveles educativos de las Cuentas Satélite de los Servicios de Educación y SNE*</t>
  </si>
  <si>
    <t>Consumo intermedio en programas sociales públicos y otros gastos de la enseñanza general básica (EGB)*</t>
  </si>
  <si>
    <t>Distribución del consumo intermedio en programas sociales públicos y otros gastos de la enseñanza general básica (EGB) 2010 y 2017</t>
  </si>
  <si>
    <t>Formación bruta de capital fijo (FBCF) público y privado de la enseñanza</t>
  </si>
  <si>
    <t>Formación bruta de capital fijo (FBCF) público y privado de la enseñanza 2007-2017</t>
  </si>
  <si>
    <t>Consumo intermedio en programas sociales públicos y otros gastos de la enseñanza general básica (EGB), miles de dólares</t>
  </si>
  <si>
    <t>Formación bruta de capital fijo (FBCF) público y privado de la enseñanza, miles de dólares</t>
  </si>
  <si>
    <t>Formación bruta de capital fijo de la enseñanza (FBCF) y Producto Interno Bruto (PIB)</t>
  </si>
  <si>
    <t>Participación porcentual de la formación bruta de capital fijo de la enseñanza (FBCF) respecto al PIB 2007-2017</t>
  </si>
  <si>
    <t>Formación bruta de capital fijo de la enseñanza (FBCF) y Producto Interno Bruto (PIB), miles de dólares</t>
  </si>
  <si>
    <t>Gasto de consumo final (GCF) del sector público y privado y número de alumnos, miles de dólares</t>
  </si>
  <si>
    <t>Gasto de consumo final (GCF) público y privado en enseñanza primaria y número de alumnos, miles de dólares</t>
  </si>
  <si>
    <t>Gasto de consumo final (GCF) público y privado en enseñanza secundaria y número de alumnos, miles de dólares</t>
  </si>
  <si>
    <t>Gasto de consumo final (GCF) público y privado en enseñanza superior y número de alumnos, miles de dólares</t>
  </si>
  <si>
    <t>FBCF de la enseñanza / PIB</t>
  </si>
  <si>
    <t>Valor Agregado Bruto (VAB) de las actividades características y conexas de la enseñanza respecto al PIB, miles de dólares de 2007</t>
  </si>
  <si>
    <t>Valor Agregado Bruto (VAB) de las actividades características de la enseñanza según industrias, miles de dólares de 2007</t>
  </si>
  <si>
    <t>Valor Agregado Bruto (VAB) de las actividades conexas de la enseñanza según industrias, miles de dólares de 2007</t>
  </si>
  <si>
    <t>Valor Agregado Bruto (VAB) de las actividades características privado y público de la enseñanza, miles de dólares de 2007</t>
  </si>
  <si>
    <t>Gasto de consumo final total en enseñanza y Producto Interno Bruto (PIB), miles de dólares de 2007</t>
  </si>
  <si>
    <t>Gasto de consumo final público en enseñanza y Producto Interno Bruto (PIB), miles de dólares de 2007</t>
  </si>
  <si>
    <t>Gasto de consumo final privado en enseñanza y Producto Interno Bruto (PIB), miles de dólares de 2007</t>
  </si>
  <si>
    <t>Gasto de consumo final total según productos de la enseñanza, miles de dólares de 2007</t>
  </si>
  <si>
    <t>Gasto de consumo final (GCF) según sectores institucionales y población total, miles de dólares</t>
  </si>
  <si>
    <t>Gasto de consumo final público en enseñanza por alumno respecto al PIB per cápita, dólares</t>
  </si>
  <si>
    <t>Gasto de consumo final privado en enseñanza por alumno respecto al PIB per cápita, dólares</t>
  </si>
  <si>
    <t>Gasto de consumo final de los hogares</t>
  </si>
  <si>
    <t>Ver anexo 6.1</t>
  </si>
  <si>
    <t>Ver anexo 6.2</t>
  </si>
  <si>
    <t>Actividades de transporte estudiantil</t>
  </si>
  <si>
    <t xml:space="preserve">PIB </t>
  </si>
  <si>
    <t xml:space="preserve"> Industrias características  de la enseñanza</t>
  </si>
  <si>
    <t xml:space="preserve"> Industrias conexas  de la enseñanza</t>
  </si>
  <si>
    <t xml:space="preserve"> Producción de la enseñanza</t>
  </si>
  <si>
    <t>Producción/PIB</t>
  </si>
  <si>
    <t xml:space="preserve"> Total</t>
  </si>
  <si>
    <t>Enseñanza Privada</t>
  </si>
  <si>
    <t>Enseñanza Pública</t>
  </si>
  <si>
    <t xml:space="preserve"> Consumo intermedio de la enseñanza</t>
  </si>
  <si>
    <t>Consumo intermedio/PIB</t>
  </si>
  <si>
    <t xml:space="preserve"> VAB de la enseñanza</t>
  </si>
  <si>
    <t>VAB/PIB</t>
  </si>
  <si>
    <t xml:space="preserve"> Gasto de consumo final del gobierno general</t>
  </si>
  <si>
    <t xml:space="preserve">Gasto de consumo final total en enseñanza </t>
  </si>
  <si>
    <t>Gasto de consumo final total de los hogares (GCFHT)</t>
  </si>
  <si>
    <t>Gasto de consumo final de los hogares en enseñanza (GCFHE)</t>
  </si>
  <si>
    <t xml:space="preserve"> Gasto de consumo final del gobierno general en enseñanza (GCFGGE)</t>
  </si>
  <si>
    <t>Gasto de consumo final total del gobierno general (GCFGGT)</t>
  </si>
  <si>
    <t>Gasto de consumo final privado</t>
  </si>
  <si>
    <t>Gasto de consumo final público</t>
  </si>
  <si>
    <t>Población total</t>
  </si>
  <si>
    <t>Gasto de consumo final de las instituciones sin fines de lucro</t>
  </si>
  <si>
    <t>Número de alumnos del sector privado</t>
  </si>
  <si>
    <t>Número de alumnos del sector público</t>
  </si>
  <si>
    <t xml:space="preserve"> Gasto de consumo final privado en enseñanza primaria </t>
  </si>
  <si>
    <t xml:space="preserve">Gasto de consumo final público en enseñanza primaria </t>
  </si>
  <si>
    <t>Número de alumnos del sector privado de enseñanza primaria</t>
  </si>
  <si>
    <t>Número de alumnos del sector público de enseñanza primaria</t>
  </si>
  <si>
    <t xml:space="preserve"> Gasto de consumo final privado en enseñanza secundaria </t>
  </si>
  <si>
    <t xml:space="preserve">Gasto de consumo final público en enseñanza secundaria </t>
  </si>
  <si>
    <t>Número de alumnos del sector privado de enseñanza secundaria</t>
  </si>
  <si>
    <t>Número de alumnos del sector público de enseñanza secundaria</t>
  </si>
  <si>
    <t xml:space="preserve"> Gasto de consumo final privado en enseñanza superior </t>
  </si>
  <si>
    <t xml:space="preserve">Gasto de consumo final público en enseñanza superior </t>
  </si>
  <si>
    <t>Número de alumnos del sector privado de enseñanza superior</t>
  </si>
  <si>
    <t>Número de alumnos del sector público de enseñanza superior</t>
  </si>
  <si>
    <t xml:space="preserve"> Consumo final efectivo de los hogares  en enseñanza (CFEHE) </t>
  </si>
  <si>
    <t>Consumo final efectivo de los hogares de la economia total (CFEHT)</t>
  </si>
  <si>
    <t>Consumo final efectivo del gobierno general en enseñanza (CFEGGE)</t>
  </si>
  <si>
    <t>Consumo final efectivo del gobierno general de la economia total (CFEGGT)</t>
  </si>
  <si>
    <t xml:space="preserve"> Gasto de consumo final de los hogares  en enseñanza (GCFHE) </t>
  </si>
  <si>
    <t xml:space="preserve"> Formación bruta de capital fijo de la enseñanza</t>
  </si>
  <si>
    <t>PIB</t>
  </si>
  <si>
    <t xml:space="preserve"> Formación bruta de capital fijo privado </t>
  </si>
  <si>
    <t xml:space="preserve"> Formación bruta de capital fijo público </t>
  </si>
  <si>
    <t xml:space="preserve"> Formación bruta de capital fijo total</t>
  </si>
  <si>
    <t>Gasto de consumo final total (miles de dólares)</t>
  </si>
  <si>
    <t>Total número de alumnos</t>
  </si>
  <si>
    <t xml:space="preserve">Gasto de consumo final público por alumno del sector público (dólares) </t>
  </si>
  <si>
    <t>PIB per cápita</t>
  </si>
  <si>
    <t xml:space="preserve">Gasto de consumo final privado por alumno del sector privado (dólares) </t>
  </si>
  <si>
    <t>Sector Privado</t>
  </si>
  <si>
    <t>Sector Público</t>
  </si>
  <si>
    <t>Becas de instituciones de enseñanza superior pública</t>
  </si>
  <si>
    <t>Financiamiento a las universidades privadas</t>
  </si>
  <si>
    <t xml:space="preserve"> Total  </t>
  </si>
  <si>
    <r>
      <rPr>
        <b/>
        <sz val="9"/>
        <color theme="1" tint="0.34998626667073579"/>
        <rFont val="Century Gothic"/>
        <family val="2"/>
      </rPr>
      <t xml:space="preserve">Nota: </t>
    </r>
    <r>
      <rPr>
        <sz val="9"/>
        <color theme="1" tint="0.34998626667073579"/>
        <rFont val="Century Gothic"/>
        <family val="2"/>
      </rPr>
      <t>Datos PIB año 2016 cifra semidefinitiva y 2017 cifra provisional</t>
    </r>
  </si>
  <si>
    <r>
      <rPr>
        <b/>
        <sz val="9"/>
        <color theme="1" tint="0.34998626667073579"/>
        <rFont val="Century Gothic"/>
        <family val="2"/>
      </rPr>
      <t>Elaboración:</t>
    </r>
    <r>
      <rPr>
        <sz val="9"/>
        <color theme="1" tint="0.34998626667073579"/>
        <rFont val="Century Gothic"/>
        <family val="2"/>
      </rPr>
      <t xml:space="preserve"> INEC.</t>
    </r>
  </si>
  <si>
    <t>Correspondencia de nivel industria y niveles educativos ver anexo 6.1</t>
  </si>
  <si>
    <t>Correspondencia de nivel producto y niveles educativos ver anexo 6.1</t>
  </si>
  <si>
    <r>
      <rPr>
        <b/>
        <sz val="9"/>
        <color theme="1" tint="0.34998626667073579"/>
        <rFont val="Century Gothic"/>
        <family val="2"/>
      </rPr>
      <t>Nota:</t>
    </r>
    <r>
      <rPr>
        <sz val="9"/>
        <color theme="1" tint="0.34998626667073579"/>
        <rFont val="Century Gothic"/>
        <family val="2"/>
      </rPr>
      <t xml:space="preserve"> Datos PIB año 2016 cifra semidefinitiva y 2017 cifra provisional</t>
    </r>
  </si>
  <si>
    <r>
      <rPr>
        <b/>
        <sz val="9"/>
        <color theme="1" tint="0.34998626667073579"/>
        <rFont val="Century Gothic"/>
        <family val="2"/>
      </rPr>
      <t xml:space="preserve">Nota: </t>
    </r>
    <r>
      <rPr>
        <sz val="9"/>
        <color theme="1" tint="0.34998626667073579"/>
        <rFont val="Century Gothic"/>
        <family val="2"/>
      </rPr>
      <t>Datos GCFHTaño 2016 cifra semidefinitiva y 2017 cifra provisional</t>
    </r>
  </si>
  <si>
    <r>
      <rPr>
        <b/>
        <sz val="9"/>
        <color theme="1" tint="0.34998626667073579"/>
        <rFont val="Century Gothic"/>
        <family val="2"/>
      </rPr>
      <t xml:space="preserve">Nota: </t>
    </r>
    <r>
      <rPr>
        <sz val="9"/>
        <color theme="1" tint="0.34998626667073579"/>
        <rFont val="Century Gothic"/>
        <family val="2"/>
      </rPr>
      <t>Datos GCFGGT año 2016 cifra semidefinitiva y 2017 cifra provisional</t>
    </r>
  </si>
  <si>
    <r>
      <rPr>
        <b/>
        <sz val="9"/>
        <color theme="1" tint="0.34998626667073579"/>
        <rFont val="Century Gothic"/>
        <family val="2"/>
      </rPr>
      <t xml:space="preserve">Nota: </t>
    </r>
    <r>
      <rPr>
        <sz val="9"/>
        <color theme="1" tint="0.34998626667073579"/>
        <rFont val="Century Gothic"/>
        <family val="2"/>
      </rPr>
      <t>Datos CFEHT año 2016 cifra semidefinitiva y 2017 cifra provisional</t>
    </r>
  </si>
  <si>
    <r>
      <rPr>
        <b/>
        <sz val="9"/>
        <color theme="1" tint="0.34998626667073579"/>
        <rFont val="Century Gothic"/>
        <family val="2"/>
      </rPr>
      <t xml:space="preserve">Nota: </t>
    </r>
    <r>
      <rPr>
        <sz val="9"/>
        <color theme="1" tint="0.34998626667073579"/>
        <rFont val="Century Gothic"/>
        <family val="2"/>
      </rPr>
      <t>Datos CFEGGT año 2016 cifra semidefinitiva y 2017 cifra provisional</t>
    </r>
  </si>
  <si>
    <r>
      <rPr>
        <b/>
        <sz val="9"/>
        <color theme="1" tint="0.34998626667073579"/>
        <rFont val="Century Gothic"/>
        <family val="2"/>
      </rPr>
      <t>Nota:</t>
    </r>
    <r>
      <rPr>
        <sz val="9"/>
        <color theme="1" tint="0.34998626667073579"/>
        <rFont val="Century Gothic"/>
        <family val="2"/>
      </rPr>
      <t xml:space="preserve"> * EGB: Enseñanza General Básica; "Otros gastos" comprende gastos en servicios básicos, telecomunicaciones, limpieza, seguridad, entre otros.</t>
    </r>
  </si>
  <si>
    <r>
      <rPr>
        <b/>
        <sz val="9"/>
        <color theme="1" tint="0.34998626667073579"/>
        <rFont val="Century Gothic"/>
        <family val="2"/>
      </rPr>
      <t>Nota:</t>
    </r>
    <r>
      <rPr>
        <sz val="9"/>
        <color theme="1" tint="0.34998626667073579"/>
        <rFont val="Century Gothic"/>
        <family val="2"/>
      </rPr>
      <t xml:space="preserve"> * El Sistema Nacional Educativo se organiza en función de lo establecido en  la Ley Orgánica de Educación Intercultural y la Ley Orgánica de Educación Superior.</t>
    </r>
  </si>
  <si>
    <t>Estructura porcentual de financiamiento de los servicios de enseñanza según sector público y privado por tipos de ingresos
2007 y 2017</t>
  </si>
  <si>
    <t>Relación privado/público</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</si>
</sst>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4" formatCode="_(&quot;$&quot;\ * #,##0.00_);_(&quot;$&quot;\ * \(#,##0.00\);_(&quot;$&quot;\ * &quot;-&quot;??_);_(@_)"/>
    <numFmt numFmtId="164" formatCode="_-* #,##0.00\ _€_-;\-* #,##0.00\ _€_-;_-* &quot;-&quot;??\ _€_-;_-@_-"/>
    <numFmt numFmtId="165" formatCode="_ * #,##0.00_ ;_ * \-#,##0.00_ ;_ * &quot;-&quot;??_ ;_ @_ "/>
    <numFmt numFmtId="166" formatCode="0.0%"/>
    <numFmt numFmtId="167" formatCode="mm/dd/yyyy\ hh:mm:ss"/>
    <numFmt numFmtId="168" formatCode="_ * #,##0_ ;_ * \-#,##0_ ;_ * &quot;-&quot;??_ ;_ @_ "/>
    <numFmt numFmtId="169" formatCode="#,##0.0"/>
  </numFmts>
  <fonts count="76" x14ac:knownFonts="1">
    <font>
      <sz val="11"/>
      <color theme="1"/>
      <name val="Calibri"/>
      <family val="2"/>
      <scheme val="minor"/>
    </font>
    <font>
      <sz val="9"/>
      <color indexed="81"/>
      <name val="Tahoma"/>
      <family val="2"/>
    </font>
    <font>
      <b/>
      <sz val="9"/>
      <color indexed="81"/>
      <name val="Tahoma"/>
      <family val="2"/>
    </font>
    <font>
      <sz val="10"/>
      <name val="Arial"/>
      <family val="2"/>
    </font>
    <font>
      <i/>
      <sz val="9"/>
      <color indexed="8"/>
      <name val="Calibri"/>
      <family val="2"/>
    </font>
    <font>
      <sz val="11"/>
      <color theme="1"/>
      <name val="Calibri"/>
      <family val="2"/>
      <scheme val="minor"/>
    </font>
    <font>
      <sz val="11"/>
      <color rgb="FF0000FF"/>
      <name val="Calibri"/>
      <family val="2"/>
      <scheme val="minor"/>
    </font>
    <font>
      <b/>
      <i/>
      <sz val="11"/>
      <color theme="1"/>
      <name val="Calibri"/>
      <family val="2"/>
      <scheme val="minor"/>
    </font>
    <font>
      <sz val="11"/>
      <color rgb="FFFF0000"/>
      <name val="Calibri"/>
      <family val="2"/>
      <scheme val="minor"/>
    </font>
    <font>
      <b/>
      <sz val="11"/>
      <name val="Calibri"/>
      <family val="2"/>
      <scheme val="minor"/>
    </font>
    <font>
      <sz val="11"/>
      <name val="Calibri"/>
      <family val="2"/>
      <scheme val="minor"/>
    </font>
    <font>
      <b/>
      <sz val="11"/>
      <color rgb="FF0000FF"/>
      <name val="Calibri"/>
      <family val="2"/>
      <scheme val="minor"/>
    </font>
    <font>
      <b/>
      <sz val="11"/>
      <color theme="1"/>
      <name val="Calibri"/>
      <family val="2"/>
      <scheme val="minor"/>
    </font>
    <font>
      <b/>
      <sz val="11"/>
      <color theme="0"/>
      <name val="Calibri"/>
      <family val="2"/>
      <scheme val="minor"/>
    </font>
    <font>
      <sz val="11"/>
      <color theme="0"/>
      <name val="Calibri"/>
      <family val="2"/>
      <scheme val="minor"/>
    </font>
    <font>
      <u/>
      <sz val="11"/>
      <color theme="10"/>
      <name val="Calibri"/>
      <family val="2"/>
      <scheme val="minor"/>
    </font>
    <font>
      <i/>
      <sz val="9"/>
      <color theme="1"/>
      <name val="Calibri"/>
      <family val="2"/>
      <scheme val="minor"/>
    </font>
    <font>
      <sz val="9"/>
      <color theme="1"/>
      <name val="Calibri"/>
      <family val="2"/>
      <scheme val="minor"/>
    </font>
    <font>
      <b/>
      <i/>
      <sz val="9"/>
      <color theme="1"/>
      <name val="Calibri"/>
      <family val="2"/>
      <scheme val="minor"/>
    </font>
    <font>
      <b/>
      <sz val="9"/>
      <name val="Calibri"/>
      <family val="2"/>
      <scheme val="minor"/>
    </font>
    <font>
      <b/>
      <sz val="9"/>
      <color theme="1"/>
      <name val="Calibri"/>
      <family val="2"/>
      <scheme val="minor"/>
    </font>
    <font>
      <b/>
      <sz val="12"/>
      <name val="Calibri"/>
      <family val="2"/>
      <scheme val="minor"/>
    </font>
    <font>
      <i/>
      <sz val="9"/>
      <name val="Calibri"/>
      <family val="2"/>
      <scheme val="minor"/>
    </font>
    <font>
      <sz val="9"/>
      <name val="Calibri"/>
      <family val="2"/>
      <scheme val="minor"/>
    </font>
    <font>
      <b/>
      <i/>
      <sz val="14"/>
      <color rgb="FF595959"/>
      <name val="Century Gothic"/>
      <family val="2"/>
    </font>
    <font>
      <b/>
      <sz val="12"/>
      <color theme="1" tint="0.34998626667073579"/>
      <name val="Century Gothic"/>
      <family val="2"/>
    </font>
    <font>
      <sz val="11"/>
      <color theme="1" tint="0.34998626667073579"/>
      <name val="Century Gothic"/>
      <family val="2"/>
    </font>
    <font>
      <b/>
      <i/>
      <sz val="16"/>
      <color rgb="FF595959"/>
      <name val="Century Gothic"/>
      <family val="2"/>
    </font>
    <font>
      <u/>
      <sz val="11"/>
      <color theme="1" tint="0.34998626667073579"/>
      <name val="Century Gothic"/>
      <family val="2"/>
    </font>
    <font>
      <b/>
      <i/>
      <sz val="14"/>
      <color theme="1" tint="0.34998626667073579"/>
      <name val="Century Gothic"/>
      <family val="2"/>
    </font>
    <font>
      <sz val="12"/>
      <color theme="1" tint="0.34998626667073579"/>
      <name val="Century Gothic"/>
      <family val="2"/>
    </font>
    <font>
      <sz val="9"/>
      <color theme="1" tint="0.34998626667073579"/>
      <name val="Century Gothic"/>
      <family val="2"/>
    </font>
    <font>
      <b/>
      <sz val="9"/>
      <color theme="1" tint="0.34998626667073579"/>
      <name val="Century Gothic"/>
      <family val="2"/>
    </font>
    <font>
      <b/>
      <sz val="11"/>
      <color theme="1" tint="0.34998626667073579"/>
      <name val="Century Gothic"/>
      <family val="2"/>
    </font>
    <font>
      <b/>
      <sz val="12"/>
      <color rgb="FFC00000"/>
      <name val="Calibri"/>
      <family val="2"/>
      <scheme val="minor"/>
    </font>
    <font>
      <sz val="11"/>
      <name val="Century Gothic"/>
      <family val="2"/>
    </font>
    <font>
      <sz val="11"/>
      <color theme="0"/>
      <name val="Century Gothic"/>
      <family val="2"/>
    </font>
    <font>
      <sz val="12"/>
      <name val="Century Gothic"/>
      <family val="2"/>
    </font>
    <font>
      <b/>
      <sz val="12"/>
      <name val="Century Gothic"/>
      <family val="2"/>
    </font>
    <font>
      <sz val="12"/>
      <color theme="0"/>
      <name val="Century Gothic"/>
      <family val="2"/>
    </font>
    <font>
      <sz val="12"/>
      <color rgb="FFFF0000"/>
      <name val="Century Gothic"/>
      <family val="2"/>
    </font>
    <font>
      <sz val="8"/>
      <color theme="0"/>
      <name val="Century Gothic"/>
      <family val="2"/>
    </font>
    <font>
      <b/>
      <i/>
      <sz val="11"/>
      <name val="Calibri"/>
      <family val="2"/>
      <scheme val="minor"/>
    </font>
    <font>
      <i/>
      <sz val="9"/>
      <color theme="1" tint="0.34998626667073579"/>
      <name val="Century Gothic"/>
      <family val="2"/>
    </font>
    <font>
      <sz val="11"/>
      <color theme="1" tint="0.34998626667073579"/>
      <name val="Calibri"/>
      <family val="2"/>
      <scheme val="minor"/>
    </font>
    <font>
      <i/>
      <sz val="11"/>
      <color theme="1" tint="0.34998626667073579"/>
      <name val="Century Gothic"/>
      <family val="2"/>
    </font>
    <font>
      <b/>
      <i/>
      <sz val="14"/>
      <color theme="1"/>
      <name val="Century Gothic"/>
      <family val="2"/>
    </font>
    <font>
      <b/>
      <sz val="11"/>
      <color rgb="FFFF0000"/>
      <name val="Calibri"/>
      <family val="2"/>
      <scheme val="minor"/>
    </font>
    <font>
      <b/>
      <i/>
      <sz val="14"/>
      <name val="Century Gothic"/>
      <family val="2"/>
    </font>
    <font>
      <b/>
      <sz val="11"/>
      <color theme="1" tint="0.34998626667073579"/>
      <name val="Calibri"/>
      <family val="2"/>
      <scheme val="minor"/>
    </font>
    <font>
      <b/>
      <i/>
      <sz val="14"/>
      <color theme="0"/>
      <name val="Century Gothic"/>
      <family val="2"/>
    </font>
    <font>
      <sz val="9"/>
      <color theme="0"/>
      <name val="Calibri"/>
      <family val="2"/>
      <scheme val="minor"/>
    </font>
    <font>
      <sz val="11"/>
      <color rgb="FF595959"/>
      <name val="Calibri"/>
      <family val="2"/>
      <scheme val="minor"/>
    </font>
    <font>
      <b/>
      <sz val="12"/>
      <color theme="0"/>
      <name val="Century Gothic"/>
      <family val="2"/>
    </font>
    <font>
      <sz val="11"/>
      <color theme="1"/>
      <name val="Century Gothic"/>
      <family val="2"/>
    </font>
    <font>
      <sz val="8"/>
      <name val="Century Gothic"/>
      <family val="2"/>
    </font>
    <font>
      <sz val="9"/>
      <name val="Century Gothic"/>
      <family val="2"/>
    </font>
    <font>
      <b/>
      <i/>
      <sz val="9"/>
      <name val="Calibri"/>
      <family val="2"/>
      <scheme val="minor"/>
    </font>
    <font>
      <sz val="10"/>
      <color theme="0"/>
      <name val="Century Gothic"/>
      <family val="2"/>
    </font>
    <font>
      <sz val="10"/>
      <color theme="0"/>
      <name val="Calibri"/>
      <family val="2"/>
      <scheme val="minor"/>
    </font>
    <font>
      <i/>
      <sz val="10"/>
      <color theme="0"/>
      <name val="Century Gothic"/>
      <family val="2"/>
    </font>
    <font>
      <sz val="9"/>
      <color theme="0"/>
      <name val="Century Gothic"/>
      <family val="2"/>
    </font>
    <font>
      <i/>
      <sz val="9"/>
      <name val="Century Gothic"/>
      <family val="2"/>
    </font>
    <font>
      <i/>
      <sz val="9"/>
      <color theme="0"/>
      <name val="Century Gothic"/>
      <family val="2"/>
    </font>
    <font>
      <sz val="9"/>
      <color rgb="FFFF0000"/>
      <name val="Calibri"/>
      <family val="2"/>
      <scheme val="minor"/>
    </font>
    <font>
      <b/>
      <sz val="11"/>
      <color theme="0"/>
      <name val="Century Gothic"/>
      <family val="2"/>
    </font>
    <font>
      <b/>
      <sz val="10"/>
      <color theme="0"/>
      <name val="Calibri"/>
      <family val="2"/>
      <scheme val="minor"/>
    </font>
    <font>
      <sz val="8"/>
      <color theme="0"/>
      <name val="Calibri"/>
      <family val="2"/>
      <scheme val="minor"/>
    </font>
    <font>
      <b/>
      <i/>
      <sz val="11"/>
      <color theme="0"/>
      <name val="Calibri"/>
      <family val="2"/>
      <scheme val="minor"/>
    </font>
    <font>
      <b/>
      <i/>
      <sz val="10"/>
      <color theme="0"/>
      <name val="Century Gothic"/>
      <family val="2"/>
    </font>
    <font>
      <b/>
      <sz val="12"/>
      <color theme="1"/>
      <name val="Century Gothic"/>
      <family val="2"/>
    </font>
    <font>
      <i/>
      <sz val="9"/>
      <color rgb="FFFF0000"/>
      <name val="Calibri"/>
      <family val="2"/>
      <scheme val="minor"/>
    </font>
    <font>
      <b/>
      <u/>
      <sz val="14"/>
      <color theme="1" tint="0.34998626667073579"/>
      <name val="Century Gothic"/>
      <family val="2"/>
    </font>
    <font>
      <sz val="11"/>
      <color rgb="FFFF0000"/>
      <name val="Century Gothic"/>
      <family val="2"/>
    </font>
    <font>
      <b/>
      <u/>
      <sz val="12"/>
      <color theme="1" tint="0.34998626667073579"/>
      <name val="Century Gothic"/>
      <family val="2"/>
    </font>
    <font>
      <b/>
      <i/>
      <sz val="18"/>
      <color rgb="FF595959"/>
      <name val="Century Gothic"/>
      <family val="2"/>
    </font>
  </fonts>
  <fills count="18">
    <fill>
      <patternFill patternType="none"/>
    </fill>
    <fill>
      <patternFill patternType="gray125"/>
    </fill>
    <fill>
      <patternFill patternType="solid">
        <fgColor rgb="FFFFFF00"/>
        <bgColor indexed="64"/>
      </patternFill>
    </fill>
    <fill>
      <patternFill patternType="solid">
        <fgColor theme="4"/>
        <bgColor indexed="64"/>
      </patternFill>
    </fill>
    <fill>
      <patternFill patternType="solid">
        <fgColor theme="6"/>
        <bgColor indexed="64"/>
      </patternFill>
    </fill>
    <fill>
      <patternFill patternType="solid">
        <fgColor rgb="FF00B0F0"/>
        <bgColor indexed="64"/>
      </patternFill>
    </fill>
    <fill>
      <patternFill patternType="solid">
        <fgColor rgb="FFFF0000"/>
        <bgColor indexed="64"/>
      </patternFill>
    </fill>
    <fill>
      <patternFill patternType="solid">
        <fgColor rgb="FF92D050"/>
        <bgColor indexed="64"/>
      </patternFill>
    </fill>
    <fill>
      <patternFill patternType="solid">
        <fgColor theme="9"/>
        <bgColor indexed="64"/>
      </patternFill>
    </fill>
    <fill>
      <patternFill patternType="solid">
        <fgColor rgb="FFFFC000"/>
        <bgColor indexed="64"/>
      </patternFill>
    </fill>
    <fill>
      <patternFill patternType="solid">
        <fgColor theme="3" tint="0.79998168889431442"/>
        <bgColor indexed="64"/>
      </patternFill>
    </fill>
    <fill>
      <patternFill patternType="solid">
        <fgColor theme="5" tint="-0.249977111117893"/>
        <bgColor indexed="64"/>
      </patternFill>
    </fill>
    <fill>
      <patternFill patternType="solid">
        <fgColor theme="0"/>
        <bgColor indexed="64"/>
      </patternFill>
    </fill>
    <fill>
      <patternFill patternType="solid">
        <fgColor theme="0" tint="-4.9989318521683403E-2"/>
        <bgColor indexed="64"/>
      </patternFill>
    </fill>
    <fill>
      <patternFill patternType="solid">
        <fgColor indexed="22"/>
      </patternFill>
    </fill>
    <fill>
      <patternFill patternType="solid">
        <fgColor rgb="FFFFFFFF"/>
        <bgColor indexed="64"/>
      </patternFill>
    </fill>
    <fill>
      <patternFill patternType="solid">
        <fgColor rgb="FF83D0F5"/>
        <bgColor rgb="FF83D0F5"/>
      </patternFill>
    </fill>
    <fill>
      <patternFill patternType="solid">
        <fgColor rgb="FF83D0F5"/>
        <bgColor indexed="64"/>
      </patternFill>
    </fill>
  </fills>
  <borders count="12">
    <border>
      <left/>
      <right/>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tint="-0.499984740745262"/>
      </left>
      <right style="thin">
        <color theme="0" tint="-0.499984740745262"/>
      </right>
      <top style="thin">
        <color theme="0" tint="-0.499984740745262"/>
      </top>
      <bottom/>
      <diagonal/>
    </border>
    <border>
      <left style="thin">
        <color theme="0" tint="-0.499984740745262"/>
      </left>
      <right/>
      <top style="thin">
        <color theme="0" tint="-0.499984740745262"/>
      </top>
      <bottom style="thin">
        <color theme="0" tint="-0.499984740745262"/>
      </bottom>
      <diagonal/>
    </border>
    <border>
      <left style="thin">
        <color theme="0" tint="-0.499984740745262"/>
      </left>
      <right style="thin">
        <color theme="0" tint="-0.499984740745262"/>
      </right>
      <top/>
      <bottom style="thin">
        <color theme="0" tint="-0.499984740745262"/>
      </bottom>
      <diagonal/>
    </border>
    <border>
      <left/>
      <right/>
      <top style="thin">
        <color theme="0" tint="-0.499984740745262"/>
      </top>
      <bottom/>
      <diagonal/>
    </border>
    <border>
      <left style="medium">
        <color rgb="FF4F81BD"/>
      </left>
      <right style="medium">
        <color rgb="FF4F81BD"/>
      </right>
      <top style="medium">
        <color rgb="FF4F81BD"/>
      </top>
      <bottom style="medium">
        <color rgb="FF4F81BD"/>
      </bottom>
      <diagonal/>
    </border>
  </borders>
  <cellStyleXfs count="25">
    <xf numFmtId="0" fontId="0" fillId="0" borderId="0"/>
    <xf numFmtId="0" fontId="15" fillId="0" borderId="0" applyNumberForma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164" fontId="3" fillId="0" borderId="0" applyFont="0" applyFill="0" applyBorder="0" applyAlignment="0" applyProtection="0"/>
    <xf numFmtId="165" fontId="3"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3" fillId="0" borderId="0"/>
    <xf numFmtId="0" fontId="3" fillId="0" borderId="0"/>
    <xf numFmtId="0" fontId="3" fillId="0" borderId="0"/>
    <xf numFmtId="0" fontId="3" fillId="0" borderId="0"/>
    <xf numFmtId="9" fontId="5" fillId="0" borderId="0" applyFont="0" applyFill="0" applyBorder="0" applyAlignment="0" applyProtection="0"/>
    <xf numFmtId="44" fontId="5" fillId="0" borderId="0" applyFont="0" applyFill="0" applyBorder="0" applyAlignment="0" applyProtection="0"/>
    <xf numFmtId="0" fontId="5" fillId="0" borderId="0"/>
    <xf numFmtId="0" fontId="5" fillId="14" borderId="0">
      <alignment wrapText="1"/>
    </xf>
    <xf numFmtId="0" fontId="5" fillId="0" borderId="0">
      <alignment wrapText="1"/>
    </xf>
    <xf numFmtId="0" fontId="5" fillId="0" borderId="0">
      <alignment wrapText="1"/>
    </xf>
    <xf numFmtId="0" fontId="5" fillId="0" borderId="0">
      <alignment wrapText="1"/>
    </xf>
    <xf numFmtId="167" fontId="5" fillId="0" borderId="0">
      <alignment wrapText="1"/>
    </xf>
    <xf numFmtId="165" fontId="5" fillId="0" borderId="0" applyFont="0" applyFill="0" applyBorder="0" applyAlignment="0" applyProtection="0"/>
  </cellStyleXfs>
  <cellXfs count="612">
    <xf numFmtId="0" fontId="0" fillId="0" borderId="0" xfId="0"/>
    <xf numFmtId="0" fontId="0" fillId="0" borderId="0" xfId="0" applyBorder="1"/>
    <xf numFmtId="0" fontId="6" fillId="0" borderId="0" xfId="0" applyFont="1" applyBorder="1"/>
    <xf numFmtId="0" fontId="0" fillId="0" borderId="0" xfId="0" applyFont="1" applyFill="1" applyBorder="1" applyAlignment="1"/>
    <xf numFmtId="0" fontId="0" fillId="0" borderId="0" xfId="0" applyFont="1" applyBorder="1" applyAlignment="1"/>
    <xf numFmtId="0" fontId="6" fillId="0" borderId="0" xfId="0" applyFont="1" applyBorder="1" applyAlignment="1"/>
    <xf numFmtId="0" fontId="0" fillId="0" borderId="0" xfId="0" applyFill="1" applyBorder="1"/>
    <xf numFmtId="0" fontId="0" fillId="3" borderId="0" xfId="0" applyFill="1" applyBorder="1"/>
    <xf numFmtId="0" fontId="0" fillId="4" borderId="0" xfId="0" applyFont="1" applyFill="1" applyBorder="1" applyAlignment="1"/>
    <xf numFmtId="0" fontId="6" fillId="0" borderId="0" xfId="0" applyFont="1" applyFill="1" applyBorder="1" applyAlignment="1"/>
    <xf numFmtId="0" fontId="0" fillId="5" borderId="0" xfId="0" applyFont="1" applyFill="1" applyBorder="1" applyAlignment="1"/>
    <xf numFmtId="0" fontId="6" fillId="5" borderId="0" xfId="0" applyFont="1" applyFill="1" applyBorder="1" applyAlignment="1"/>
    <xf numFmtId="0" fontId="0" fillId="0" borderId="1" xfId="0" applyFill="1" applyBorder="1"/>
    <xf numFmtId="0" fontId="9" fillId="7" borderId="3" xfId="0" applyFont="1" applyFill="1" applyBorder="1" applyAlignment="1">
      <alignment horizontal="center" vertical="center" wrapText="1"/>
    </xf>
    <xf numFmtId="0" fontId="9" fillId="8" borderId="3" xfId="0" applyFont="1" applyFill="1" applyBorder="1" applyAlignment="1">
      <alignment horizontal="center" vertical="center" wrapText="1"/>
    </xf>
    <xf numFmtId="0" fontId="9" fillId="9" borderId="3" xfId="0" applyFont="1" applyFill="1" applyBorder="1" applyAlignment="1">
      <alignment horizontal="center" vertical="center" wrapText="1"/>
    </xf>
    <xf numFmtId="0" fontId="9" fillId="7" borderId="4" xfId="0" applyFont="1" applyFill="1" applyBorder="1" applyAlignment="1">
      <alignment horizontal="center" vertical="center" wrapText="1"/>
    </xf>
    <xf numFmtId="0" fontId="9" fillId="10" borderId="5" xfId="0" applyFont="1" applyFill="1" applyBorder="1" applyAlignment="1">
      <alignment horizontal="center" vertical="center" wrapText="1"/>
    </xf>
    <xf numFmtId="0" fontId="9" fillId="10" borderId="0" xfId="0" applyFont="1" applyFill="1" applyBorder="1" applyAlignment="1">
      <alignment horizontal="center" vertical="center" wrapText="1"/>
    </xf>
    <xf numFmtId="0" fontId="9" fillId="7" borderId="2" xfId="0" applyFont="1" applyFill="1" applyBorder="1" applyAlignment="1">
      <alignment horizontal="center" vertical="center" wrapText="1"/>
    </xf>
    <xf numFmtId="0" fontId="0" fillId="0" borderId="0" xfId="0" applyBorder="1" applyAlignment="1">
      <alignment horizontal="center"/>
    </xf>
    <xf numFmtId="0" fontId="0" fillId="0" borderId="0" xfId="0" applyFill="1" applyBorder="1" applyAlignment="1">
      <alignment horizontal="center"/>
    </xf>
    <xf numFmtId="0" fontId="9" fillId="0" borderId="0"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0" fillId="0" borderId="0" xfId="0" applyFont="1" applyFill="1" applyBorder="1" applyAlignment="1"/>
    <xf numFmtId="0" fontId="6" fillId="0" borderId="0" xfId="0" applyFont="1" applyFill="1" applyBorder="1"/>
    <xf numFmtId="0" fontId="6" fillId="5" borderId="0" xfId="0" applyFont="1" applyFill="1" applyBorder="1"/>
    <xf numFmtId="0" fontId="11" fillId="3" borderId="0" xfId="0" applyFont="1" applyFill="1" applyBorder="1" applyAlignment="1">
      <alignment horizontal="center"/>
    </xf>
    <xf numFmtId="0" fontId="12" fillId="11" borderId="0" xfId="0" applyFont="1" applyFill="1" applyBorder="1" applyAlignment="1">
      <alignment horizontal="center"/>
    </xf>
    <xf numFmtId="0" fontId="0" fillId="0" borderId="0" xfId="0" applyFont="1" applyBorder="1" applyAlignment="1">
      <alignment horizontal="center"/>
    </xf>
    <xf numFmtId="0" fontId="0" fillId="0" borderId="0" xfId="0" applyFont="1" applyAlignment="1">
      <alignment vertical="center"/>
    </xf>
    <xf numFmtId="0" fontId="0" fillId="0" borderId="0" xfId="0" applyFont="1"/>
    <xf numFmtId="0" fontId="10" fillId="0" borderId="0" xfId="14" applyFont="1"/>
    <xf numFmtId="0" fontId="15" fillId="0" borderId="0" xfId="1"/>
    <xf numFmtId="10" fontId="10" fillId="0" borderId="0" xfId="16" applyNumberFormat="1" applyFont="1" applyFill="1" applyBorder="1" applyAlignment="1"/>
    <xf numFmtId="0" fontId="10" fillId="0" borderId="0" xfId="14" applyFont="1" applyAlignment="1"/>
    <xf numFmtId="0" fontId="9" fillId="0" borderId="0" xfId="14" applyFont="1"/>
    <xf numFmtId="0" fontId="8" fillId="0" borderId="0" xfId="14" applyFont="1"/>
    <xf numFmtId="3" fontId="8" fillId="0" borderId="0" xfId="14" applyNumberFormat="1" applyFont="1"/>
    <xf numFmtId="0" fontId="7" fillId="0" borderId="0" xfId="0" applyFont="1" applyBorder="1" applyAlignment="1">
      <alignment wrapText="1"/>
    </xf>
    <xf numFmtId="0" fontId="10" fillId="0" borderId="0" xfId="14" applyFont="1" applyAlignment="1">
      <alignment vertical="top"/>
    </xf>
    <xf numFmtId="0" fontId="18" fillId="0" borderId="0" xfId="0" applyFont="1" applyBorder="1" applyAlignment="1">
      <alignment wrapText="1"/>
    </xf>
    <xf numFmtId="0" fontId="19" fillId="10" borderId="5" xfId="0" applyFont="1" applyFill="1" applyBorder="1" applyAlignment="1">
      <alignment horizontal="center" vertical="center" wrapText="1"/>
    </xf>
    <xf numFmtId="0" fontId="19" fillId="10" borderId="0" xfId="0" applyFont="1" applyFill="1" applyBorder="1" applyAlignment="1">
      <alignment horizontal="center" vertical="center" wrapText="1"/>
    </xf>
    <xf numFmtId="0" fontId="17" fillId="0" borderId="0" xfId="0" applyFont="1" applyBorder="1" applyAlignment="1"/>
    <xf numFmtId="0" fontId="18" fillId="0" borderId="0" xfId="0" applyFont="1" applyBorder="1" applyAlignment="1"/>
    <xf numFmtId="0" fontId="18" fillId="0" borderId="0" xfId="0" applyFont="1" applyFill="1" applyBorder="1" applyAlignment="1"/>
    <xf numFmtId="0" fontId="17" fillId="0" borderId="0" xfId="0" applyFont="1" applyBorder="1"/>
    <xf numFmtId="0" fontId="10" fillId="0" borderId="0" xfId="14" applyFont="1" applyBorder="1" applyAlignment="1">
      <alignment vertical="top"/>
    </xf>
    <xf numFmtId="0" fontId="10" fillId="0" borderId="0" xfId="14" applyFont="1" applyBorder="1"/>
    <xf numFmtId="0" fontId="16" fillId="0" borderId="0" xfId="0" applyFont="1" applyBorder="1" applyAlignment="1">
      <alignment vertical="top" wrapText="1"/>
    </xf>
    <xf numFmtId="0" fontId="17" fillId="0" borderId="0" xfId="0" applyFont="1" applyBorder="1" applyAlignment="1">
      <alignment vertical="top" wrapText="1"/>
    </xf>
    <xf numFmtId="0" fontId="14" fillId="0" borderId="0" xfId="14" applyFont="1" applyFill="1"/>
    <xf numFmtId="0" fontId="14" fillId="0" borderId="0" xfId="14" applyFont="1" applyFill="1" applyAlignment="1">
      <alignment vertical="top"/>
    </xf>
    <xf numFmtId="0" fontId="9" fillId="0" borderId="0" xfId="14" applyFont="1" applyAlignment="1">
      <alignment horizontal="left" vertical="center" wrapText="1"/>
    </xf>
    <xf numFmtId="3" fontId="9" fillId="0" borderId="0" xfId="14" applyNumberFormat="1" applyFont="1" applyAlignment="1">
      <alignment horizontal="left" vertical="center" wrapText="1"/>
    </xf>
    <xf numFmtId="10" fontId="9" fillId="0" borderId="0" xfId="16" applyNumberFormat="1" applyFont="1" applyAlignment="1">
      <alignment horizontal="left" vertical="center" wrapText="1"/>
    </xf>
    <xf numFmtId="0" fontId="17" fillId="0" borderId="0" xfId="0" applyFont="1" applyBorder="1" applyAlignment="1">
      <alignment wrapText="1"/>
    </xf>
    <xf numFmtId="0" fontId="16" fillId="0" borderId="0" xfId="0" applyFont="1" applyBorder="1" applyAlignment="1">
      <alignment wrapText="1"/>
    </xf>
    <xf numFmtId="0" fontId="16" fillId="0" borderId="0" xfId="0" applyFont="1" applyFill="1" applyBorder="1" applyAlignment="1">
      <alignment wrapText="1"/>
    </xf>
    <xf numFmtId="0" fontId="16" fillId="6" borderId="0" xfId="0" applyFont="1" applyFill="1" applyBorder="1" applyAlignment="1">
      <alignment wrapText="1"/>
    </xf>
    <xf numFmtId="0" fontId="9" fillId="0" borderId="0" xfId="14" applyFont="1" applyAlignment="1">
      <alignment horizontal="left" vertical="center" wrapText="1"/>
    </xf>
    <xf numFmtId="3" fontId="10" fillId="0" borderId="0" xfId="14" applyNumberFormat="1" applyFont="1"/>
    <xf numFmtId="0" fontId="14" fillId="0" borderId="0" xfId="14" applyFont="1"/>
    <xf numFmtId="4" fontId="8" fillId="0" borderId="0" xfId="14" applyNumberFormat="1" applyFont="1"/>
    <xf numFmtId="0" fontId="9" fillId="0" borderId="0" xfId="14" applyFont="1" applyAlignment="1">
      <alignment horizontal="left" vertical="center" wrapText="1"/>
    </xf>
    <xf numFmtId="0" fontId="12" fillId="2" borderId="0" xfId="0" applyFont="1" applyFill="1" applyBorder="1" applyAlignment="1">
      <alignment horizontal="center"/>
    </xf>
    <xf numFmtId="0" fontId="0" fillId="2" borderId="0" xfId="0" applyFont="1" applyFill="1" applyBorder="1" applyAlignment="1"/>
    <xf numFmtId="0" fontId="6" fillId="2" borderId="0" xfId="0" applyFont="1" applyFill="1" applyBorder="1" applyAlignment="1"/>
    <xf numFmtId="0" fontId="14" fillId="0" borderId="0" xfId="14" applyFont="1" applyFill="1" applyBorder="1"/>
    <xf numFmtId="0" fontId="9" fillId="0" borderId="0" xfId="14" applyFont="1" applyAlignment="1">
      <alignment horizontal="left" wrapText="1"/>
    </xf>
    <xf numFmtId="0" fontId="14" fillId="12" borderId="0" xfId="14" applyFont="1" applyFill="1"/>
    <xf numFmtId="0" fontId="13" fillId="12" borderId="0" xfId="14" applyFont="1" applyFill="1" applyAlignment="1">
      <alignment horizontal="left" vertical="center" wrapText="1"/>
    </xf>
    <xf numFmtId="10" fontId="13" fillId="12" borderId="0" xfId="16" applyNumberFormat="1" applyFont="1" applyFill="1" applyAlignment="1">
      <alignment horizontal="left" vertical="center" wrapText="1"/>
    </xf>
    <xf numFmtId="3" fontId="13" fillId="12" borderId="0" xfId="14" applyNumberFormat="1" applyFont="1" applyFill="1" applyAlignment="1">
      <alignment horizontal="left" vertical="center" wrapText="1"/>
    </xf>
    <xf numFmtId="0" fontId="14" fillId="12" borderId="0" xfId="14" applyFont="1" applyFill="1" applyBorder="1"/>
    <xf numFmtId="0" fontId="13" fillId="12" borderId="0" xfId="14" applyFont="1" applyFill="1" applyBorder="1" applyAlignment="1">
      <alignment horizontal="left" vertical="center" wrapText="1"/>
    </xf>
    <xf numFmtId="3" fontId="14" fillId="12" borderId="0" xfId="0" applyNumberFormat="1" applyFont="1" applyFill="1" applyBorder="1" applyAlignment="1">
      <alignment horizontal="left" vertical="center"/>
    </xf>
    <xf numFmtId="3" fontId="14" fillId="12" borderId="0" xfId="0" applyNumberFormat="1" applyFont="1" applyFill="1" applyBorder="1" applyAlignment="1">
      <alignment horizontal="right" vertical="center"/>
    </xf>
    <xf numFmtId="0" fontId="14" fillId="12" borderId="0" xfId="14" applyFont="1" applyFill="1" applyBorder="1" applyAlignment="1"/>
    <xf numFmtId="0" fontId="10" fillId="12" borderId="0" xfId="14" applyFont="1" applyFill="1" applyBorder="1" applyAlignment="1"/>
    <xf numFmtId="0" fontId="13" fillId="12" borderId="0" xfId="0" applyFont="1" applyFill="1" applyBorder="1" applyAlignment="1">
      <alignment horizontal="right" vertical="center" wrapText="1"/>
    </xf>
    <xf numFmtId="0" fontId="13" fillId="12" borderId="0" xfId="0" applyFont="1" applyFill="1" applyBorder="1" applyAlignment="1">
      <alignment horizontal="center" vertical="center" wrapText="1"/>
    </xf>
    <xf numFmtId="0" fontId="13" fillId="0" borderId="0" xfId="14" applyFont="1" applyAlignment="1">
      <alignment horizontal="left" vertical="center" wrapText="1"/>
    </xf>
    <xf numFmtId="10" fontId="13" fillId="0" borderId="0" xfId="16" applyNumberFormat="1" applyFont="1" applyAlignment="1">
      <alignment horizontal="left" vertical="center" wrapText="1"/>
    </xf>
    <xf numFmtId="3" fontId="13" fillId="0" borderId="0" xfId="14" applyNumberFormat="1" applyFont="1" applyAlignment="1">
      <alignment horizontal="left" vertical="center" wrapText="1"/>
    </xf>
    <xf numFmtId="10" fontId="14" fillId="0" borderId="0" xfId="16" applyNumberFormat="1" applyFont="1" applyFill="1" applyBorder="1" applyAlignment="1"/>
    <xf numFmtId="10" fontId="14" fillId="12" borderId="0" xfId="16" applyNumberFormat="1" applyFont="1" applyFill="1" applyBorder="1" applyAlignment="1"/>
    <xf numFmtId="0" fontId="13" fillId="0" borderId="0" xfId="0" applyFont="1" applyFill="1" applyBorder="1" applyAlignment="1">
      <alignment horizontal="center" vertical="center" wrapText="1"/>
    </xf>
    <xf numFmtId="0" fontId="13" fillId="0" borderId="0" xfId="0" applyFont="1" applyFill="1" applyBorder="1" applyAlignment="1">
      <alignment horizontal="right" vertical="center" wrapText="1"/>
    </xf>
    <xf numFmtId="3" fontId="14" fillId="0" borderId="0" xfId="0" applyNumberFormat="1" applyFont="1" applyFill="1" applyBorder="1" applyAlignment="1">
      <alignment horizontal="left" vertical="center"/>
    </xf>
    <xf numFmtId="3" fontId="13" fillId="0" borderId="0" xfId="0" applyNumberFormat="1" applyFont="1" applyFill="1" applyBorder="1" applyAlignment="1">
      <alignment horizontal="left" vertical="center"/>
    </xf>
    <xf numFmtId="3" fontId="6" fillId="0" borderId="0" xfId="14" applyNumberFormat="1" applyFont="1" applyFill="1" applyBorder="1"/>
    <xf numFmtId="3" fontId="14" fillId="0" borderId="0" xfId="14" applyNumberFormat="1" applyFont="1" applyFill="1" applyBorder="1"/>
    <xf numFmtId="0" fontId="8" fillId="0" borderId="0" xfId="0" applyFont="1"/>
    <xf numFmtId="0" fontId="10" fillId="12" borderId="0" xfId="14" applyFont="1" applyFill="1" applyBorder="1"/>
    <xf numFmtId="0" fontId="10" fillId="0" borderId="0" xfId="14" applyFont="1" applyFill="1"/>
    <xf numFmtId="0" fontId="15" fillId="0" borderId="0" xfId="1" applyAlignment="1">
      <alignment horizontal="center"/>
    </xf>
    <xf numFmtId="0" fontId="10" fillId="0" borderId="0" xfId="14" applyFont="1" applyAlignment="1">
      <alignment horizontal="left" vertical="center"/>
    </xf>
    <xf numFmtId="0" fontId="8" fillId="0" borderId="0" xfId="14" applyFont="1" applyFill="1"/>
    <xf numFmtId="0" fontId="9" fillId="12" borderId="0" xfId="14" applyFont="1" applyFill="1" applyBorder="1" applyAlignment="1">
      <alignment horizontal="left" vertical="center" wrapText="1"/>
    </xf>
    <xf numFmtId="0" fontId="24" fillId="12" borderId="0" xfId="0" applyFont="1" applyFill="1" applyBorder="1" applyAlignment="1">
      <alignment horizontal="center"/>
    </xf>
    <xf numFmtId="0" fontId="25" fillId="13" borderId="6" xfId="0" applyFont="1" applyFill="1" applyBorder="1" applyAlignment="1">
      <alignment horizontal="center" vertical="center"/>
    </xf>
    <xf numFmtId="0" fontId="26" fillId="0" borderId="6" xfId="1" applyFont="1" applyFill="1" applyBorder="1" applyAlignment="1" applyProtection="1">
      <alignment vertical="center"/>
    </xf>
    <xf numFmtId="0" fontId="25" fillId="13" borderId="6" xfId="0" applyNumberFormat="1" applyFont="1" applyFill="1" applyBorder="1" applyAlignment="1">
      <alignment horizontal="center" vertical="center" wrapText="1"/>
    </xf>
    <xf numFmtId="10" fontId="26" fillId="0" borderId="0" xfId="16" applyNumberFormat="1" applyFont="1" applyBorder="1" applyAlignment="1">
      <alignment vertical="center"/>
    </xf>
    <xf numFmtId="10" fontId="30" fillId="0" borderId="0" xfId="16" applyNumberFormat="1" applyFont="1" applyFill="1" applyBorder="1" applyAlignment="1">
      <alignment vertical="center"/>
    </xf>
    <xf numFmtId="0" fontId="31" fillId="12" borderId="0" xfId="0" applyFont="1" applyFill="1"/>
    <xf numFmtId="10" fontId="10" fillId="12" borderId="0" xfId="16" applyNumberFormat="1" applyFont="1" applyFill="1" applyBorder="1" applyAlignment="1"/>
    <xf numFmtId="10" fontId="8" fillId="0" borderId="0" xfId="16" applyNumberFormat="1" applyFont="1"/>
    <xf numFmtId="3" fontId="33" fillId="0" borderId="6" xfId="0" applyNumberFormat="1" applyFont="1" applyFill="1" applyBorder="1" applyAlignment="1">
      <alignment vertical="center"/>
    </xf>
    <xf numFmtId="3" fontId="25" fillId="0" borderId="6" xfId="0" applyNumberFormat="1" applyFont="1" applyFill="1" applyBorder="1" applyAlignment="1">
      <alignment vertical="center"/>
    </xf>
    <xf numFmtId="3" fontId="25" fillId="0" borderId="6" xfId="0" applyNumberFormat="1" applyFont="1" applyFill="1" applyBorder="1" applyAlignment="1">
      <alignment horizontal="left" vertical="center" indent="1"/>
    </xf>
    <xf numFmtId="3" fontId="33" fillId="0" borderId="6" xfId="0" applyNumberFormat="1" applyFont="1" applyFill="1" applyBorder="1" applyAlignment="1">
      <alignment horizontal="left" vertical="center" indent="1"/>
    </xf>
    <xf numFmtId="0" fontId="34" fillId="0" borderId="0" xfId="0" applyFont="1"/>
    <xf numFmtId="3" fontId="30" fillId="0" borderId="0" xfId="0" applyNumberFormat="1" applyFont="1" applyFill="1" applyBorder="1" applyAlignment="1">
      <alignment vertical="center"/>
    </xf>
    <xf numFmtId="0" fontId="35" fillId="0" borderId="0" xfId="14" applyFont="1"/>
    <xf numFmtId="10" fontId="35" fillId="0" borderId="0" xfId="16" applyNumberFormat="1" applyFont="1" applyFill="1" applyBorder="1" applyAlignment="1"/>
    <xf numFmtId="0" fontId="36" fillId="0" borderId="0" xfId="14" applyFont="1" applyFill="1"/>
    <xf numFmtId="10" fontId="9" fillId="0" borderId="0" xfId="16" applyNumberFormat="1" applyFont="1" applyFill="1" applyBorder="1" applyAlignment="1">
      <alignment horizontal="left" vertical="center"/>
    </xf>
    <xf numFmtId="3" fontId="21" fillId="12" borderId="0" xfId="17" applyNumberFormat="1" applyFont="1" applyFill="1" applyBorder="1" applyAlignment="1">
      <alignment horizontal="right" vertical="center"/>
    </xf>
    <xf numFmtId="3" fontId="8" fillId="0" borderId="0" xfId="14" applyNumberFormat="1" applyFont="1" applyBorder="1"/>
    <xf numFmtId="3" fontId="38" fillId="12" borderId="0" xfId="17" applyNumberFormat="1" applyFont="1" applyFill="1" applyBorder="1" applyAlignment="1">
      <alignment horizontal="right" vertical="center"/>
    </xf>
    <xf numFmtId="0" fontId="39" fillId="0" borderId="0" xfId="14" applyFont="1" applyFill="1" applyBorder="1"/>
    <xf numFmtId="0" fontId="37" fillId="0" borderId="0" xfId="14" applyFont="1" applyBorder="1"/>
    <xf numFmtId="3" fontId="40" fillId="0" borderId="0" xfId="14" applyNumberFormat="1" applyFont="1" applyBorder="1"/>
    <xf numFmtId="0" fontId="35" fillId="0" borderId="0" xfId="14" applyFont="1" applyBorder="1"/>
    <xf numFmtId="10" fontId="37" fillId="12" borderId="0" xfId="16" applyNumberFormat="1" applyFont="1" applyFill="1" applyBorder="1" applyAlignment="1">
      <alignment horizontal="right" vertical="center"/>
    </xf>
    <xf numFmtId="3" fontId="37" fillId="12" borderId="0" xfId="17" applyNumberFormat="1" applyFont="1" applyFill="1" applyBorder="1" applyAlignment="1">
      <alignment horizontal="right" vertical="center"/>
    </xf>
    <xf numFmtId="0" fontId="0" fillId="0" borderId="0" xfId="0" applyFill="1"/>
    <xf numFmtId="0" fontId="36" fillId="0" borderId="0" xfId="14" applyFont="1" applyFill="1" applyBorder="1"/>
    <xf numFmtId="10" fontId="37" fillId="0" borderId="0" xfId="16" applyNumberFormat="1" applyFont="1" applyFill="1" applyBorder="1" applyAlignment="1">
      <alignment horizontal="right" vertical="center"/>
    </xf>
    <xf numFmtId="10" fontId="38" fillId="0" borderId="0" xfId="16" applyNumberFormat="1" applyFont="1" applyFill="1" applyBorder="1" applyAlignment="1">
      <alignment horizontal="right" vertical="center"/>
    </xf>
    <xf numFmtId="10" fontId="9" fillId="0" borderId="0" xfId="16" applyNumberFormat="1" applyFont="1" applyFill="1" applyBorder="1" applyAlignment="1">
      <alignment horizontal="right" vertical="center"/>
    </xf>
    <xf numFmtId="2" fontId="37" fillId="0" borderId="0" xfId="16" applyNumberFormat="1" applyFont="1" applyFill="1" applyBorder="1" applyAlignment="1">
      <alignment horizontal="right" vertical="center"/>
    </xf>
    <xf numFmtId="4" fontId="37" fillId="0" borderId="0" xfId="17" applyNumberFormat="1" applyFont="1" applyFill="1" applyBorder="1" applyAlignment="1">
      <alignment horizontal="right" vertical="center"/>
    </xf>
    <xf numFmtId="0" fontId="23" fillId="0" borderId="0" xfId="0" applyFont="1" applyBorder="1" applyAlignment="1">
      <alignment vertical="top" wrapText="1"/>
    </xf>
    <xf numFmtId="0" fontId="9" fillId="0" borderId="0" xfId="14" applyFont="1" applyAlignment="1">
      <alignment horizontal="left" vertical="center" wrapText="1"/>
    </xf>
    <xf numFmtId="0" fontId="31" fillId="0" borderId="0" xfId="0" applyFont="1" applyFill="1"/>
    <xf numFmtId="0" fontId="22" fillId="0" borderId="0" xfId="0" applyFont="1" applyFill="1" applyBorder="1" applyAlignment="1">
      <alignment vertical="top" wrapText="1"/>
    </xf>
    <xf numFmtId="0" fontId="10" fillId="0" borderId="0" xfId="14" applyFont="1" applyFill="1" applyBorder="1"/>
    <xf numFmtId="3" fontId="41" fillId="0" borderId="0" xfId="0" applyNumberFormat="1" applyFont="1" applyFill="1" applyBorder="1" applyAlignment="1">
      <alignment horizontal="left" vertical="center" wrapText="1"/>
    </xf>
    <xf numFmtId="0" fontId="10" fillId="0" borderId="0" xfId="14" applyFont="1" applyFill="1" applyAlignment="1"/>
    <xf numFmtId="0" fontId="14" fillId="0" borderId="0" xfId="14" applyFont="1" applyAlignment="1"/>
    <xf numFmtId="0" fontId="42" fillId="0" borderId="0" xfId="0" applyFont="1" applyBorder="1" applyAlignment="1">
      <alignment wrapText="1"/>
    </xf>
    <xf numFmtId="0" fontId="25" fillId="0" borderId="0" xfId="0" applyNumberFormat="1" applyFont="1" applyFill="1" applyBorder="1" applyAlignment="1">
      <alignment horizontal="center" vertical="center" wrapText="1"/>
    </xf>
    <xf numFmtId="0" fontId="29" fillId="0" borderId="0" xfId="0" applyFont="1" applyFill="1" applyAlignment="1">
      <alignment vertical="center" wrapText="1"/>
    </xf>
    <xf numFmtId="0" fontId="29" fillId="12" borderId="0" xfId="0" applyFont="1" applyFill="1" applyAlignment="1">
      <alignment horizontal="left" vertical="center" wrapText="1"/>
    </xf>
    <xf numFmtId="0" fontId="43" fillId="12" borderId="0" xfId="0" applyFont="1" applyFill="1"/>
    <xf numFmtId="0" fontId="29" fillId="12" borderId="0" xfId="0" applyFont="1" applyFill="1" applyAlignment="1">
      <alignment horizontal="center" vertical="center" wrapText="1"/>
    </xf>
    <xf numFmtId="0" fontId="29" fillId="12" borderId="0" xfId="0" applyFont="1" applyFill="1" applyAlignment="1">
      <alignment vertical="center" wrapText="1"/>
    </xf>
    <xf numFmtId="0" fontId="9" fillId="0" borderId="0" xfId="14" applyFont="1" applyAlignment="1">
      <alignment horizontal="left" vertical="center" wrapText="1"/>
    </xf>
    <xf numFmtId="0" fontId="43" fillId="0" borderId="0" xfId="0" applyFont="1" applyFill="1"/>
    <xf numFmtId="0" fontId="30" fillId="12" borderId="0" xfId="0" applyFont="1" applyFill="1" applyAlignment="1">
      <alignment vertical="center"/>
    </xf>
    <xf numFmtId="0" fontId="29" fillId="12" borderId="0" xfId="0" applyFont="1" applyFill="1" applyAlignment="1">
      <alignment horizontal="center" vertical="center" wrapText="1"/>
    </xf>
    <xf numFmtId="0" fontId="10" fillId="0" borderId="0" xfId="14" applyFont="1" applyFill="1" applyAlignment="1">
      <alignment vertical="top"/>
    </xf>
    <xf numFmtId="3" fontId="14" fillId="0" borderId="0" xfId="14" applyNumberFormat="1" applyFont="1"/>
    <xf numFmtId="10" fontId="14" fillId="0" borderId="0" xfId="14" applyNumberFormat="1" applyFont="1"/>
    <xf numFmtId="0" fontId="9" fillId="0" borderId="0" xfId="14" applyFont="1" applyAlignment="1">
      <alignment horizontal="left" vertical="center" wrapText="1"/>
    </xf>
    <xf numFmtId="3" fontId="10" fillId="0" borderId="0" xfId="0" applyNumberFormat="1" applyFont="1" applyFill="1" applyAlignment="1">
      <alignment horizontal="left" vertical="center"/>
    </xf>
    <xf numFmtId="3" fontId="14" fillId="12" borderId="0" xfId="14" applyNumberFormat="1" applyFont="1" applyFill="1" applyBorder="1" applyAlignment="1"/>
    <xf numFmtId="0" fontId="12" fillId="0" borderId="0" xfId="14" applyFont="1" applyAlignment="1">
      <alignment horizontal="left" vertical="center" wrapText="1"/>
    </xf>
    <xf numFmtId="3" fontId="12" fillId="0" borderId="0" xfId="14" applyNumberFormat="1" applyFont="1" applyAlignment="1">
      <alignment horizontal="left" vertical="center" wrapText="1"/>
    </xf>
    <xf numFmtId="10" fontId="12" fillId="0" borderId="0" xfId="16" applyNumberFormat="1" applyFont="1" applyAlignment="1">
      <alignment horizontal="left" vertical="center" wrapText="1"/>
    </xf>
    <xf numFmtId="3" fontId="14" fillId="12" borderId="0" xfId="0" applyNumberFormat="1" applyFont="1" applyFill="1" applyBorder="1" applyAlignment="1">
      <alignment horizontal="left" vertical="center" wrapText="1"/>
    </xf>
    <xf numFmtId="0" fontId="10" fillId="12" borderId="0" xfId="14" applyFont="1" applyFill="1"/>
    <xf numFmtId="0" fontId="9" fillId="12" borderId="0" xfId="14" applyFont="1" applyFill="1" applyAlignment="1">
      <alignment horizontal="left" vertical="center" wrapText="1"/>
    </xf>
    <xf numFmtId="10" fontId="9" fillId="12" borderId="0" xfId="16" applyNumberFormat="1" applyFont="1" applyFill="1" applyAlignment="1">
      <alignment horizontal="left" vertical="center" wrapText="1"/>
    </xf>
    <xf numFmtId="3" fontId="9" fillId="12" borderId="0" xfId="14" applyNumberFormat="1" applyFont="1" applyFill="1" applyAlignment="1">
      <alignment horizontal="left" vertical="center" wrapText="1"/>
    </xf>
    <xf numFmtId="3" fontId="14" fillId="12" borderId="0" xfId="14" applyNumberFormat="1" applyFont="1" applyFill="1" applyAlignment="1">
      <alignment wrapText="1"/>
    </xf>
    <xf numFmtId="10" fontId="9" fillId="0" borderId="0" xfId="14" applyNumberFormat="1" applyFont="1" applyAlignment="1">
      <alignment horizontal="left" wrapText="1"/>
    </xf>
    <xf numFmtId="0" fontId="14" fillId="0" borderId="0" xfId="14" applyFont="1" applyBorder="1"/>
    <xf numFmtId="3" fontId="14" fillId="12" borderId="0" xfId="14" applyNumberFormat="1" applyFont="1" applyFill="1" applyBorder="1" applyAlignment="1">
      <alignment wrapText="1"/>
    </xf>
    <xf numFmtId="10" fontId="14" fillId="12" borderId="0" xfId="14" applyNumberFormat="1" applyFont="1" applyFill="1" applyBorder="1" applyAlignment="1">
      <alignment wrapText="1"/>
    </xf>
    <xf numFmtId="0" fontId="46" fillId="12" borderId="0" xfId="0" applyFont="1" applyFill="1" applyAlignment="1">
      <alignment horizontal="center" vertical="center" wrapText="1"/>
    </xf>
    <xf numFmtId="0" fontId="0" fillId="0" borderId="0" xfId="14" applyFont="1"/>
    <xf numFmtId="10" fontId="0" fillId="0" borderId="0" xfId="16" applyNumberFormat="1" applyFont="1" applyFill="1" applyBorder="1" applyAlignment="1"/>
    <xf numFmtId="0" fontId="9" fillId="0" borderId="0" xfId="14" applyFont="1" applyAlignment="1">
      <alignment horizontal="left" vertical="center" wrapText="1"/>
    </xf>
    <xf numFmtId="0" fontId="9" fillId="0" borderId="0" xfId="14" applyFont="1" applyAlignment="1">
      <alignment horizontal="left" vertical="center" wrapText="1"/>
    </xf>
    <xf numFmtId="0" fontId="28" fillId="12" borderId="0" xfId="1" applyFont="1" applyFill="1" applyAlignment="1" applyProtection="1">
      <alignment horizontal="left" vertical="center"/>
    </xf>
    <xf numFmtId="3" fontId="26" fillId="0" borderId="6" xfId="0" applyNumberFormat="1" applyFont="1" applyFill="1" applyBorder="1" applyAlignment="1">
      <alignment vertical="center" wrapText="1"/>
    </xf>
    <xf numFmtId="3" fontId="26" fillId="0" borderId="6" xfId="0" applyNumberFormat="1" applyFont="1" applyFill="1" applyBorder="1" applyAlignment="1">
      <alignment vertical="center"/>
    </xf>
    <xf numFmtId="3" fontId="26" fillId="0" borderId="6" xfId="0" applyNumberFormat="1" applyFont="1" applyFill="1" applyBorder="1" applyAlignment="1">
      <alignment horizontal="left" vertical="center" wrapText="1"/>
    </xf>
    <xf numFmtId="3" fontId="26" fillId="12" borderId="6" xfId="17" applyNumberFormat="1" applyFont="1" applyFill="1" applyBorder="1" applyAlignment="1">
      <alignment horizontal="right" vertical="center"/>
    </xf>
    <xf numFmtId="3" fontId="26" fillId="12" borderId="6" xfId="0" applyNumberFormat="1" applyFont="1" applyFill="1" applyBorder="1" applyAlignment="1">
      <alignment horizontal="left" vertical="center" wrapText="1"/>
    </xf>
    <xf numFmtId="3" fontId="26" fillId="0" borderId="6" xfId="17" applyNumberFormat="1" applyFont="1" applyFill="1" applyBorder="1" applyAlignment="1">
      <alignment horizontal="right" vertical="center"/>
    </xf>
    <xf numFmtId="0" fontId="31" fillId="12" borderId="0" xfId="0" applyFont="1" applyFill="1" applyAlignment="1">
      <alignment horizontal="left"/>
    </xf>
    <xf numFmtId="0" fontId="47" fillId="0" borderId="0" xfId="14" applyFont="1" applyAlignment="1">
      <alignment horizontal="left" vertical="center" wrapText="1"/>
    </xf>
    <xf numFmtId="10" fontId="8" fillId="0" borderId="0" xfId="14" applyNumberFormat="1" applyFont="1"/>
    <xf numFmtId="3" fontId="14" fillId="12" borderId="0" xfId="14" applyNumberFormat="1" applyFont="1" applyFill="1" applyBorder="1"/>
    <xf numFmtId="3" fontId="36" fillId="0" borderId="0" xfId="0" applyNumberFormat="1" applyFont="1" applyFill="1" applyBorder="1" applyAlignment="1">
      <alignment horizontal="left" vertical="center" wrapText="1"/>
    </xf>
    <xf numFmtId="0" fontId="5" fillId="0" borderId="0" xfId="14" applyFont="1"/>
    <xf numFmtId="0" fontId="5" fillId="0" borderId="0" xfId="14" applyFont="1" applyFill="1"/>
    <xf numFmtId="0" fontId="5" fillId="0" borderId="0" xfId="14" applyFont="1" applyAlignment="1"/>
    <xf numFmtId="166" fontId="14" fillId="12" borderId="0" xfId="16" applyNumberFormat="1" applyFont="1" applyFill="1" applyBorder="1" applyAlignment="1">
      <alignment horizontal="right" vertical="center"/>
    </xf>
    <xf numFmtId="166" fontId="14" fillId="12" borderId="0" xfId="14" applyNumberFormat="1" applyFont="1" applyFill="1" applyBorder="1" applyAlignment="1"/>
    <xf numFmtId="166" fontId="13" fillId="0" borderId="0" xfId="16" applyNumberFormat="1" applyFont="1" applyFill="1" applyBorder="1" applyAlignment="1">
      <alignment horizontal="left" vertical="center" wrapText="1"/>
    </xf>
    <xf numFmtId="166" fontId="9" fillId="12" borderId="0" xfId="16" applyNumberFormat="1" applyFont="1" applyFill="1" applyBorder="1" applyAlignment="1">
      <alignment horizontal="right" vertical="center" wrapText="1"/>
    </xf>
    <xf numFmtId="3" fontId="10" fillId="12" borderId="0" xfId="0" applyNumberFormat="1" applyFont="1" applyFill="1" applyBorder="1" applyAlignment="1">
      <alignment horizontal="right" vertical="center"/>
    </xf>
    <xf numFmtId="166" fontId="13" fillId="12" borderId="0" xfId="16" applyNumberFormat="1" applyFont="1" applyFill="1" applyBorder="1" applyAlignment="1">
      <alignment horizontal="left" vertical="center" wrapText="1"/>
    </xf>
    <xf numFmtId="3" fontId="10" fillId="12" borderId="0" xfId="0" applyNumberFormat="1" applyFont="1" applyFill="1" applyBorder="1" applyAlignment="1">
      <alignment horizontal="left" vertical="center" wrapText="1"/>
    </xf>
    <xf numFmtId="166" fontId="13" fillId="12" borderId="0" xfId="16" applyNumberFormat="1" applyFont="1" applyFill="1" applyAlignment="1">
      <alignment horizontal="left" vertical="center" wrapText="1"/>
    </xf>
    <xf numFmtId="166" fontId="13" fillId="12" borderId="0" xfId="14" applyNumberFormat="1" applyFont="1" applyFill="1" applyBorder="1" applyAlignment="1">
      <alignment horizontal="left" vertical="center" wrapText="1"/>
    </xf>
    <xf numFmtId="0" fontId="10" fillId="0" borderId="0" xfId="14" applyFont="1" applyAlignment="1">
      <alignment horizontal="center"/>
    </xf>
    <xf numFmtId="0" fontId="14" fillId="0" borderId="0" xfId="14" applyFont="1" applyAlignment="1">
      <alignment horizontal="center"/>
    </xf>
    <xf numFmtId="3" fontId="36" fillId="0" borderId="6" xfId="0" applyNumberFormat="1" applyFont="1" applyFill="1" applyBorder="1" applyAlignment="1">
      <alignment horizontal="left" vertical="center" wrapText="1"/>
    </xf>
    <xf numFmtId="166" fontId="14" fillId="0" borderId="0" xfId="16" applyNumberFormat="1" applyFont="1"/>
    <xf numFmtId="166" fontId="14" fillId="0" borderId="0" xfId="16" applyNumberFormat="1" applyFont="1" applyFill="1" applyBorder="1" applyAlignment="1">
      <alignment horizontal="right" vertical="center"/>
    </xf>
    <xf numFmtId="10" fontId="10" fillId="0" borderId="0" xfId="16" applyNumberFormat="1" applyFont="1" applyFill="1" applyBorder="1" applyAlignment="1">
      <alignment horizontal="center"/>
    </xf>
    <xf numFmtId="10" fontId="14" fillId="0" borderId="0" xfId="16" applyNumberFormat="1" applyFont="1" applyFill="1" applyBorder="1" applyAlignment="1">
      <alignment horizontal="center"/>
    </xf>
    <xf numFmtId="166" fontId="14" fillId="0" borderId="0" xfId="16" applyNumberFormat="1" applyFont="1" applyAlignment="1">
      <alignment horizontal="center"/>
    </xf>
    <xf numFmtId="0" fontId="44" fillId="0" borderId="0" xfId="14" applyFont="1"/>
    <xf numFmtId="0" fontId="14" fillId="0" borderId="0" xfId="14" applyFont="1" applyBorder="1" applyAlignment="1">
      <alignment horizontal="center"/>
    </xf>
    <xf numFmtId="166" fontId="14" fillId="0" borderId="0" xfId="16" applyNumberFormat="1" applyFont="1" applyBorder="1"/>
    <xf numFmtId="2" fontId="14" fillId="0" borderId="0" xfId="16" applyNumberFormat="1" applyFont="1"/>
    <xf numFmtId="3" fontId="9" fillId="0" borderId="0" xfId="14" applyNumberFormat="1" applyFont="1" applyAlignment="1">
      <alignment horizontal="right" vertical="center" wrapText="1"/>
    </xf>
    <xf numFmtId="3" fontId="12" fillId="0" borderId="0" xfId="14" applyNumberFormat="1" applyFont="1" applyAlignment="1">
      <alignment horizontal="right" vertical="center" wrapText="1"/>
    </xf>
    <xf numFmtId="0" fontId="5" fillId="0" borderId="0" xfId="14" applyFont="1" applyBorder="1"/>
    <xf numFmtId="3" fontId="26" fillId="0" borderId="0" xfId="17" applyNumberFormat="1" applyFont="1" applyFill="1" applyBorder="1" applyAlignment="1">
      <alignment horizontal="right" vertical="center"/>
    </xf>
    <xf numFmtId="3" fontId="10" fillId="12" borderId="0" xfId="0" applyNumberFormat="1" applyFont="1" applyFill="1" applyBorder="1" applyAlignment="1">
      <alignment horizontal="right" vertical="center" wrapText="1"/>
    </xf>
    <xf numFmtId="3" fontId="10" fillId="12" borderId="0" xfId="14" applyNumberFormat="1" applyFont="1" applyFill="1" applyBorder="1" applyAlignment="1">
      <alignment horizontal="right"/>
    </xf>
    <xf numFmtId="0" fontId="10" fillId="0" borderId="0" xfId="14" applyFont="1" applyFill="1" applyAlignment="1">
      <alignment horizontal="right"/>
    </xf>
    <xf numFmtId="0" fontId="10" fillId="0" borderId="0" xfId="14" applyFont="1" applyAlignment="1">
      <alignment horizontal="right"/>
    </xf>
    <xf numFmtId="166" fontId="9" fillId="0" borderId="0" xfId="16" applyNumberFormat="1" applyFont="1" applyFill="1" applyAlignment="1">
      <alignment horizontal="right"/>
    </xf>
    <xf numFmtId="3" fontId="14" fillId="12" borderId="0" xfId="0" applyNumberFormat="1" applyFont="1" applyFill="1" applyBorder="1" applyAlignment="1">
      <alignment horizontal="right" vertical="center" wrapText="1"/>
    </xf>
    <xf numFmtId="3" fontId="36" fillId="0" borderId="0" xfId="0" applyNumberFormat="1" applyFont="1" applyFill="1" applyBorder="1" applyAlignment="1">
      <alignment vertical="center" wrapText="1"/>
    </xf>
    <xf numFmtId="168" fontId="26" fillId="0" borderId="6" xfId="24" applyNumberFormat="1" applyFont="1" applyBorder="1" applyAlignment="1">
      <alignment vertical="center"/>
    </xf>
    <xf numFmtId="168" fontId="26" fillId="0" borderId="6" xfId="24" applyNumberFormat="1" applyFont="1" applyFill="1" applyBorder="1" applyAlignment="1">
      <alignment vertical="center"/>
    </xf>
    <xf numFmtId="3" fontId="26" fillId="0" borderId="6" xfId="0" applyNumberFormat="1" applyFont="1" applyFill="1" applyBorder="1" applyAlignment="1">
      <alignment horizontal="left" vertical="center" indent="1"/>
    </xf>
    <xf numFmtId="3" fontId="44" fillId="0" borderId="0" xfId="14" applyNumberFormat="1" applyFont="1"/>
    <xf numFmtId="10" fontId="44" fillId="0" borderId="0" xfId="16" applyNumberFormat="1" applyFont="1" applyFill="1" applyBorder="1" applyAlignment="1"/>
    <xf numFmtId="3" fontId="10" fillId="0" borderId="0" xfId="14" applyNumberFormat="1" applyFont="1" applyAlignment="1">
      <alignment horizontal="center"/>
    </xf>
    <xf numFmtId="166" fontId="10" fillId="0" borderId="0" xfId="16" applyNumberFormat="1" applyFont="1" applyAlignment="1">
      <alignment horizontal="center"/>
    </xf>
    <xf numFmtId="10" fontId="5" fillId="0" borderId="0" xfId="16" applyNumberFormat="1" applyFont="1" applyFill="1" applyBorder="1" applyAlignment="1"/>
    <xf numFmtId="3" fontId="33" fillId="0" borderId="6" xfId="0" applyNumberFormat="1" applyFont="1" applyFill="1" applyBorder="1" applyAlignment="1">
      <alignment vertical="center" wrapText="1"/>
    </xf>
    <xf numFmtId="166" fontId="33" fillId="0" borderId="6" xfId="16" applyNumberFormat="1" applyFont="1" applyBorder="1" applyAlignment="1">
      <alignment vertical="center"/>
    </xf>
    <xf numFmtId="166" fontId="33" fillId="0" borderId="6" xfId="16" applyNumberFormat="1" applyFont="1" applyFill="1" applyBorder="1" applyAlignment="1">
      <alignment vertical="center"/>
    </xf>
    <xf numFmtId="3" fontId="49" fillId="0" borderId="0" xfId="14" applyNumberFormat="1" applyFont="1"/>
    <xf numFmtId="0" fontId="49" fillId="0" borderId="0" xfId="14" applyFont="1"/>
    <xf numFmtId="0" fontId="9" fillId="0" borderId="0" xfId="14" applyFont="1" applyFill="1" applyAlignment="1">
      <alignment horizontal="left" vertical="center" wrapText="1"/>
    </xf>
    <xf numFmtId="166" fontId="14" fillId="0" borderId="0" xfId="16" applyNumberFormat="1" applyFont="1" applyFill="1" applyBorder="1" applyAlignment="1">
      <alignment horizontal="right" vertical="center" wrapText="1"/>
    </xf>
    <xf numFmtId="0" fontId="51" fillId="0" borderId="0" xfId="0" applyFont="1" applyBorder="1" applyAlignment="1">
      <alignment vertical="top" wrapText="1"/>
    </xf>
    <xf numFmtId="166" fontId="13" fillId="0" borderId="0" xfId="16" applyNumberFormat="1" applyFont="1" applyFill="1" applyBorder="1" applyAlignment="1">
      <alignment horizontal="right" vertical="center" wrapText="1"/>
    </xf>
    <xf numFmtId="0" fontId="14" fillId="0" borderId="0" xfId="14" applyFont="1" applyAlignment="1">
      <alignment vertical="top"/>
    </xf>
    <xf numFmtId="0" fontId="14" fillId="0" borderId="0" xfId="14" applyFont="1" applyBorder="1" applyAlignment="1">
      <alignment vertical="top"/>
    </xf>
    <xf numFmtId="3" fontId="26" fillId="0" borderId="6" xfId="0" applyNumberFormat="1" applyFont="1" applyFill="1" applyBorder="1" applyAlignment="1">
      <alignment vertical="center" wrapText="1"/>
    </xf>
    <xf numFmtId="0" fontId="10" fillId="0" borderId="0" xfId="14" applyFont="1"/>
    <xf numFmtId="0" fontId="14" fillId="0" borderId="0" xfId="14" applyFont="1" applyFill="1"/>
    <xf numFmtId="0" fontId="14" fillId="0" borderId="0" xfId="14" applyFont="1" applyFill="1" applyAlignment="1">
      <alignment vertical="top"/>
    </xf>
    <xf numFmtId="0" fontId="14" fillId="0" borderId="0" xfId="14" applyFont="1"/>
    <xf numFmtId="0" fontId="14" fillId="0" borderId="0" xfId="14" applyFont="1" applyFill="1" applyBorder="1"/>
    <xf numFmtId="0" fontId="14" fillId="12" borderId="0" xfId="14" applyFont="1" applyFill="1" applyBorder="1"/>
    <xf numFmtId="3" fontId="14" fillId="0" borderId="0" xfId="0" applyNumberFormat="1" applyFont="1" applyFill="1" applyBorder="1" applyAlignment="1">
      <alignment horizontal="left" vertical="center"/>
    </xf>
    <xf numFmtId="0" fontId="10" fillId="12" borderId="0" xfId="14" applyFont="1" applyFill="1" applyBorder="1"/>
    <xf numFmtId="0" fontId="13" fillId="0" borderId="0" xfId="14" applyFont="1" applyFill="1" applyBorder="1" applyAlignment="1">
      <alignment horizontal="left" vertical="center" wrapText="1"/>
    </xf>
    <xf numFmtId="3" fontId="14" fillId="0" borderId="0" xfId="0" applyNumberFormat="1" applyFont="1" applyFill="1" applyBorder="1" applyAlignment="1">
      <alignment horizontal="right" vertical="center"/>
    </xf>
    <xf numFmtId="3" fontId="26" fillId="0" borderId="6" xfId="0" applyNumberFormat="1" applyFont="1" applyFill="1" applyBorder="1" applyAlignment="1">
      <alignment vertical="center" wrapText="1"/>
    </xf>
    <xf numFmtId="0" fontId="44" fillId="0" borderId="0" xfId="0" applyFont="1" applyFill="1"/>
    <xf numFmtId="10" fontId="33" fillId="0" borderId="6" xfId="16" applyNumberFormat="1" applyFont="1" applyFill="1" applyBorder="1" applyAlignment="1">
      <alignment horizontal="left" vertical="center" wrapText="1"/>
    </xf>
    <xf numFmtId="3" fontId="33" fillId="12" borderId="6" xfId="17" applyNumberFormat="1" applyFont="1" applyFill="1" applyBorder="1" applyAlignment="1">
      <alignment horizontal="right" vertical="center"/>
    </xf>
    <xf numFmtId="3" fontId="47" fillId="0" borderId="0" xfId="14" applyNumberFormat="1" applyFont="1"/>
    <xf numFmtId="3" fontId="33" fillId="12" borderId="6" xfId="0" applyNumberFormat="1" applyFont="1" applyFill="1" applyBorder="1" applyAlignment="1">
      <alignment horizontal="left" vertical="center" wrapText="1"/>
    </xf>
    <xf numFmtId="3" fontId="33" fillId="0" borderId="6" xfId="0" applyNumberFormat="1" applyFont="1" applyFill="1" applyBorder="1" applyAlignment="1">
      <alignment horizontal="left" vertical="center" wrapText="1"/>
    </xf>
    <xf numFmtId="3" fontId="33" fillId="0" borderId="6" xfId="17" applyNumberFormat="1" applyFont="1" applyFill="1" applyBorder="1" applyAlignment="1">
      <alignment horizontal="right" vertical="center"/>
    </xf>
    <xf numFmtId="3" fontId="36" fillId="0" borderId="0" xfId="0" applyNumberFormat="1" applyFont="1" applyFill="1" applyBorder="1" applyAlignment="1">
      <alignment vertical="center"/>
    </xf>
    <xf numFmtId="168" fontId="14" fillId="12" borderId="0" xfId="24" applyNumberFormat="1" applyFont="1" applyFill="1" applyBorder="1" applyAlignment="1">
      <alignment horizontal="right" vertical="center"/>
    </xf>
    <xf numFmtId="0" fontId="13" fillId="0" borderId="0" xfId="14" applyFont="1" applyBorder="1" applyAlignment="1">
      <alignment horizontal="left" vertical="center" wrapText="1"/>
    </xf>
    <xf numFmtId="10" fontId="13" fillId="0" borderId="0" xfId="16" applyNumberFormat="1" applyFont="1" applyBorder="1" applyAlignment="1">
      <alignment horizontal="left" vertical="center" wrapText="1"/>
    </xf>
    <xf numFmtId="3" fontId="13" fillId="0" borderId="0" xfId="14" applyNumberFormat="1" applyFont="1" applyBorder="1" applyAlignment="1">
      <alignment horizontal="right" vertical="center" wrapText="1"/>
    </xf>
    <xf numFmtId="0" fontId="52" fillId="0" borderId="0" xfId="14" applyFont="1"/>
    <xf numFmtId="0" fontId="52" fillId="0" borderId="0" xfId="14" applyFont="1" applyFill="1"/>
    <xf numFmtId="0" fontId="52" fillId="0" borderId="0" xfId="14" applyFont="1" applyAlignment="1">
      <alignment horizontal="center"/>
    </xf>
    <xf numFmtId="3" fontId="52" fillId="0" borderId="0" xfId="14" applyNumberFormat="1" applyFont="1"/>
    <xf numFmtId="166" fontId="52" fillId="0" borderId="0" xfId="16" applyNumberFormat="1" applyFont="1" applyAlignment="1">
      <alignment horizontal="center"/>
    </xf>
    <xf numFmtId="3" fontId="52" fillId="0" borderId="0" xfId="14" applyNumberFormat="1" applyFont="1" applyAlignment="1">
      <alignment horizontal="center"/>
    </xf>
    <xf numFmtId="0" fontId="14" fillId="0" borderId="0" xfId="14" applyFont="1" applyBorder="1" applyAlignment="1"/>
    <xf numFmtId="166" fontId="14" fillId="0" borderId="0" xfId="16" applyNumberFormat="1" applyFont="1" applyBorder="1" applyAlignment="1">
      <alignment horizontal="center"/>
    </xf>
    <xf numFmtId="168" fontId="14" fillId="0" borderId="0" xfId="24" applyNumberFormat="1" applyFont="1" applyBorder="1" applyAlignment="1">
      <alignment horizontal="center"/>
    </xf>
    <xf numFmtId="165" fontId="14" fillId="0" borderId="0" xfId="24" applyFont="1" applyBorder="1" applyAlignment="1">
      <alignment horizontal="center"/>
    </xf>
    <xf numFmtId="3" fontId="14" fillId="0" borderId="0" xfId="14" applyNumberFormat="1" applyFont="1" applyBorder="1" applyAlignment="1">
      <alignment horizontal="center"/>
    </xf>
    <xf numFmtId="0" fontId="53" fillId="0" borderId="0" xfId="0" applyNumberFormat="1" applyFont="1" applyFill="1" applyBorder="1" applyAlignment="1">
      <alignment horizontal="center" vertical="center" wrapText="1"/>
    </xf>
    <xf numFmtId="1" fontId="14" fillId="0" borderId="0" xfId="16" applyNumberFormat="1" applyFont="1"/>
    <xf numFmtId="166" fontId="14" fillId="0" borderId="0" xfId="14" applyNumberFormat="1" applyFont="1" applyFill="1" applyBorder="1"/>
    <xf numFmtId="0" fontId="48" fillId="12" borderId="0" xfId="0" applyFont="1" applyFill="1" applyAlignment="1">
      <alignment horizontal="center" vertical="center" wrapText="1"/>
    </xf>
    <xf numFmtId="10" fontId="10" fillId="0" borderId="0" xfId="14" applyNumberFormat="1" applyFont="1"/>
    <xf numFmtId="168" fontId="14" fillId="0" borderId="0" xfId="24" applyNumberFormat="1" applyFont="1" applyBorder="1" applyAlignment="1"/>
    <xf numFmtId="3" fontId="14" fillId="0" borderId="0" xfId="14" applyNumberFormat="1" applyFont="1" applyBorder="1" applyAlignment="1"/>
    <xf numFmtId="166" fontId="14" fillId="0" borderId="0" xfId="14" applyNumberFormat="1" applyFont="1" applyBorder="1" applyAlignment="1"/>
    <xf numFmtId="0" fontId="52" fillId="0" borderId="0" xfId="14" applyFont="1" applyFill="1" applyAlignment="1"/>
    <xf numFmtId="0" fontId="52" fillId="0" borderId="0" xfId="14" applyFont="1" applyAlignment="1"/>
    <xf numFmtId="0" fontId="50" fillId="12" borderId="0" xfId="0" applyFont="1" applyFill="1" applyAlignment="1">
      <alignment horizontal="center" vertical="center" wrapText="1"/>
    </xf>
    <xf numFmtId="0" fontId="14" fillId="0" borderId="0" xfId="14" applyFont="1" applyAlignment="1">
      <alignment horizontal="left" vertical="center"/>
    </xf>
    <xf numFmtId="3" fontId="26" fillId="0" borderId="6" xfId="0" applyNumberFormat="1" applyFont="1" applyFill="1" applyBorder="1" applyAlignment="1">
      <alignment horizontal="left" vertical="center"/>
    </xf>
    <xf numFmtId="0" fontId="25" fillId="13" borderId="8" xfId="0" applyNumberFormat="1" applyFont="1" applyFill="1" applyBorder="1" applyAlignment="1">
      <alignment horizontal="center" vertical="center" wrapText="1"/>
    </xf>
    <xf numFmtId="0" fontId="5" fillId="0" borderId="0" xfId="14" applyFont="1" applyAlignment="1">
      <alignment vertical="top"/>
    </xf>
    <xf numFmtId="0" fontId="5" fillId="0" borderId="0" xfId="14" applyFont="1" applyBorder="1" applyAlignment="1">
      <alignment vertical="top"/>
    </xf>
    <xf numFmtId="0" fontId="5" fillId="0" borderId="0" xfId="14" applyFont="1" applyFill="1" applyAlignment="1">
      <alignment vertical="top"/>
    </xf>
    <xf numFmtId="3" fontId="10" fillId="0" borderId="0" xfId="14" applyNumberFormat="1" applyFont="1" applyFill="1" applyBorder="1"/>
    <xf numFmtId="0" fontId="0" fillId="12" borderId="0" xfId="14" applyFont="1" applyFill="1" applyBorder="1" applyAlignment="1"/>
    <xf numFmtId="0" fontId="0" fillId="0" borderId="0" xfId="14" applyFont="1" applyAlignment="1"/>
    <xf numFmtId="3" fontId="55" fillId="0" borderId="0" xfId="0" applyNumberFormat="1" applyFont="1" applyFill="1" applyBorder="1" applyAlignment="1">
      <alignment horizontal="left" vertical="center" wrapText="1"/>
    </xf>
    <xf numFmtId="166" fontId="9" fillId="0" borderId="0" xfId="16" applyNumberFormat="1" applyFont="1" applyFill="1" applyBorder="1" applyAlignment="1">
      <alignment horizontal="left" vertical="center" wrapText="1"/>
    </xf>
    <xf numFmtId="0" fontId="10" fillId="0" borderId="0" xfId="14" applyFont="1" applyFill="1" applyBorder="1" applyAlignment="1"/>
    <xf numFmtId="0" fontId="29" fillId="0" borderId="0" xfId="0" applyFont="1" applyFill="1" applyBorder="1" applyAlignment="1">
      <alignment vertical="center" wrapText="1"/>
    </xf>
    <xf numFmtId="0" fontId="8" fillId="0" borderId="0" xfId="14" applyFont="1" applyFill="1" applyBorder="1"/>
    <xf numFmtId="0" fontId="10" fillId="0" borderId="0" xfId="14" applyFont="1" applyFill="1" applyBorder="1" applyAlignment="1">
      <alignment vertical="top"/>
    </xf>
    <xf numFmtId="3" fontId="26" fillId="0" borderId="8" xfId="0" applyNumberFormat="1" applyFont="1" applyFill="1" applyBorder="1" applyAlignment="1">
      <alignment vertical="center"/>
    </xf>
    <xf numFmtId="3" fontId="26" fillId="0" borderId="0" xfId="0" applyNumberFormat="1" applyFont="1" applyFill="1" applyBorder="1" applyAlignment="1">
      <alignment vertical="center"/>
    </xf>
    <xf numFmtId="0" fontId="38" fillId="0" borderId="0" xfId="0" applyNumberFormat="1" applyFont="1" applyFill="1" applyBorder="1" applyAlignment="1">
      <alignment horizontal="center" vertical="center" wrapText="1"/>
    </xf>
    <xf numFmtId="0" fontId="9" fillId="0" borderId="0" xfId="0" applyFont="1" applyFill="1" applyBorder="1" applyAlignment="1">
      <alignment horizontal="right" vertical="center" wrapText="1"/>
    </xf>
    <xf numFmtId="9" fontId="37" fillId="0" borderId="0" xfId="16" applyFont="1" applyFill="1" applyBorder="1" applyAlignment="1">
      <alignment vertical="center"/>
    </xf>
    <xf numFmtId="0" fontId="57" fillId="0" borderId="0" xfId="0" applyFont="1" applyFill="1" applyBorder="1" applyAlignment="1">
      <alignment wrapText="1"/>
    </xf>
    <xf numFmtId="0" fontId="42" fillId="0" borderId="0" xfId="0" applyFont="1" applyFill="1" applyBorder="1" applyAlignment="1">
      <alignment wrapText="1"/>
    </xf>
    <xf numFmtId="0" fontId="48" fillId="0" borderId="0" xfId="0" applyFont="1" applyFill="1" applyBorder="1" applyAlignment="1">
      <alignment vertical="center" wrapText="1"/>
    </xf>
    <xf numFmtId="10" fontId="35" fillId="0" borderId="0" xfId="16" applyNumberFormat="1" applyFont="1" applyFill="1" applyBorder="1" applyAlignment="1">
      <alignment vertical="center"/>
    </xf>
    <xf numFmtId="9" fontId="35" fillId="0" borderId="0" xfId="16" applyFont="1" applyFill="1" applyBorder="1" applyAlignment="1">
      <alignment vertical="center"/>
    </xf>
    <xf numFmtId="0" fontId="56" fillId="0" borderId="0" xfId="0" applyFont="1" applyFill="1" applyBorder="1"/>
    <xf numFmtId="3" fontId="33" fillId="0" borderId="8" xfId="0" applyNumberFormat="1" applyFont="1" applyFill="1" applyBorder="1" applyAlignment="1">
      <alignment vertical="center"/>
    </xf>
    <xf numFmtId="3" fontId="33" fillId="0" borderId="6" xfId="16" applyNumberFormat="1" applyFont="1" applyFill="1" applyBorder="1" applyAlignment="1">
      <alignment vertical="center"/>
    </xf>
    <xf numFmtId="0" fontId="9" fillId="0" borderId="0" xfId="14" applyFont="1" applyFill="1" applyBorder="1" applyAlignment="1">
      <alignment horizontal="left" vertical="center" wrapText="1"/>
    </xf>
    <xf numFmtId="3" fontId="10" fillId="0" borderId="0" xfId="0" applyNumberFormat="1" applyFont="1" applyFill="1" applyBorder="1" applyAlignment="1">
      <alignment horizontal="right" vertical="center"/>
    </xf>
    <xf numFmtId="3" fontId="10" fillId="0" borderId="0" xfId="0" applyNumberFormat="1" applyFont="1" applyFill="1" applyBorder="1" applyAlignment="1">
      <alignment horizontal="left" vertical="center"/>
    </xf>
    <xf numFmtId="166" fontId="9" fillId="0" borderId="0" xfId="16" applyNumberFormat="1" applyFont="1" applyFill="1" applyBorder="1" applyAlignment="1">
      <alignment horizontal="right" vertical="center" wrapText="1"/>
    </xf>
    <xf numFmtId="3" fontId="9" fillId="0" borderId="0" xfId="14" applyNumberFormat="1" applyFont="1" applyFill="1" applyBorder="1" applyAlignment="1">
      <alignment horizontal="left" vertical="center" wrapText="1"/>
    </xf>
    <xf numFmtId="3" fontId="35" fillId="0" borderId="0" xfId="14" applyNumberFormat="1" applyFont="1"/>
    <xf numFmtId="0" fontId="35" fillId="0" borderId="0" xfId="16" applyNumberFormat="1" applyFont="1" applyFill="1" applyBorder="1" applyAlignment="1">
      <alignment vertical="center"/>
    </xf>
    <xf numFmtId="0" fontId="10" fillId="0" borderId="0" xfId="14" applyNumberFormat="1" applyFont="1" applyFill="1" applyBorder="1" applyAlignment="1"/>
    <xf numFmtId="166" fontId="36" fillId="0" borderId="0" xfId="16" applyNumberFormat="1" applyFont="1" applyFill="1" applyBorder="1" applyAlignment="1">
      <alignment vertical="center"/>
    </xf>
    <xf numFmtId="10" fontId="36" fillId="0" borderId="0" xfId="16" applyNumberFormat="1" applyFont="1" applyFill="1" applyBorder="1" applyAlignment="1">
      <alignment vertical="center"/>
    </xf>
    <xf numFmtId="0" fontId="14" fillId="0" borderId="0" xfId="14" applyFont="1" applyFill="1" applyBorder="1" applyAlignment="1"/>
    <xf numFmtId="166" fontId="36" fillId="0" borderId="0" xfId="16" applyNumberFormat="1" applyFont="1" applyFill="1" applyBorder="1" applyAlignment="1">
      <alignment vertical="center" wrapText="1"/>
    </xf>
    <xf numFmtId="166" fontId="14" fillId="0" borderId="0" xfId="14" applyNumberFormat="1" applyFont="1" applyFill="1" applyBorder="1" applyAlignment="1"/>
    <xf numFmtId="0" fontId="58" fillId="0" borderId="0" xfId="0" applyNumberFormat="1" applyFont="1" applyFill="1" applyBorder="1" applyAlignment="1">
      <alignment vertical="center" wrapText="1"/>
    </xf>
    <xf numFmtId="0" fontId="58" fillId="0" borderId="0" xfId="16" applyNumberFormat="1" applyFont="1" applyFill="1" applyBorder="1" applyAlignment="1">
      <alignment vertical="center"/>
    </xf>
    <xf numFmtId="0" fontId="36" fillId="0" borderId="0" xfId="16" applyNumberFormat="1" applyFont="1" applyFill="1" applyBorder="1" applyAlignment="1">
      <alignment vertical="center"/>
    </xf>
    <xf numFmtId="165" fontId="58" fillId="0" borderId="0" xfId="24" applyFont="1" applyFill="1" applyBorder="1" applyAlignment="1">
      <alignment vertical="center"/>
    </xf>
    <xf numFmtId="0" fontId="14" fillId="0" borderId="0" xfId="14" applyNumberFormat="1" applyFont="1" applyFill="1" applyBorder="1" applyAlignment="1"/>
    <xf numFmtId="165" fontId="59" fillId="0" borderId="0" xfId="24" applyFont="1" applyFill="1" applyBorder="1" applyAlignment="1"/>
    <xf numFmtId="168" fontId="36" fillId="0" borderId="0" xfId="24" applyNumberFormat="1" applyFont="1" applyFill="1" applyBorder="1" applyAlignment="1">
      <alignment vertical="center"/>
    </xf>
    <xf numFmtId="9" fontId="36" fillId="0" borderId="0" xfId="16" applyFont="1" applyFill="1" applyBorder="1" applyAlignment="1">
      <alignment vertical="center"/>
    </xf>
    <xf numFmtId="166" fontId="39" fillId="0" borderId="0" xfId="16" applyNumberFormat="1" applyFont="1" applyFill="1" applyBorder="1" applyAlignment="1">
      <alignment vertical="center"/>
    </xf>
    <xf numFmtId="0" fontId="14" fillId="0" borderId="0" xfId="14" applyFont="1" applyFill="1" applyBorder="1" applyAlignment="1">
      <alignment vertical="top"/>
    </xf>
    <xf numFmtId="3" fontId="14" fillId="0" borderId="0" xfId="14" applyNumberFormat="1" applyFont="1" applyFill="1" applyBorder="1" applyAlignment="1">
      <alignment vertical="top"/>
    </xf>
    <xf numFmtId="166" fontId="60" fillId="0" borderId="0" xfId="16" applyNumberFormat="1" applyFont="1" applyFill="1" applyBorder="1" applyAlignment="1">
      <alignment horizontal="center" vertical="top" wrapText="1"/>
    </xf>
    <xf numFmtId="0" fontId="10" fillId="0" borderId="0" xfId="16" applyNumberFormat="1" applyFont="1" applyFill="1" applyBorder="1" applyAlignment="1"/>
    <xf numFmtId="0" fontId="36" fillId="0" borderId="0" xfId="0" applyNumberFormat="1" applyFont="1" applyFill="1" applyBorder="1" applyAlignment="1">
      <alignment vertical="center" wrapText="1"/>
    </xf>
    <xf numFmtId="0" fontId="36" fillId="0" borderId="0" xfId="16" applyNumberFormat="1" applyFont="1" applyFill="1" applyBorder="1" applyAlignment="1">
      <alignment horizontal="center" vertical="center"/>
    </xf>
    <xf numFmtId="3" fontId="58" fillId="0" borderId="0" xfId="0" applyNumberFormat="1" applyFont="1" applyFill="1" applyBorder="1" applyAlignment="1">
      <alignment vertical="center" wrapText="1"/>
    </xf>
    <xf numFmtId="0" fontId="50" fillId="0" borderId="0" xfId="0" applyFont="1" applyFill="1" applyBorder="1" applyAlignment="1">
      <alignment vertical="center" wrapText="1"/>
    </xf>
    <xf numFmtId="168" fontId="50" fillId="0" borderId="0" xfId="24" applyNumberFormat="1" applyFont="1" applyFill="1" applyBorder="1" applyAlignment="1">
      <alignment vertical="center" wrapText="1"/>
    </xf>
    <xf numFmtId="168" fontId="14" fillId="0" borderId="0" xfId="14" applyNumberFormat="1" applyFont="1" applyFill="1" applyBorder="1" applyAlignment="1"/>
    <xf numFmtId="10" fontId="14" fillId="0" borderId="0" xfId="14" applyNumberFormat="1" applyFont="1" applyFill="1" applyBorder="1" applyAlignment="1"/>
    <xf numFmtId="3" fontId="37" fillId="0" borderId="0" xfId="0" applyNumberFormat="1" applyFont="1" applyFill="1" applyBorder="1" applyAlignment="1">
      <alignment horizontal="center" vertical="center" wrapText="1"/>
    </xf>
    <xf numFmtId="0" fontId="37" fillId="0" borderId="0" xfId="0" applyNumberFormat="1" applyFont="1" applyFill="1" applyBorder="1" applyAlignment="1">
      <alignment horizontal="center" vertical="center" wrapText="1"/>
    </xf>
    <xf numFmtId="1" fontId="10" fillId="0" borderId="0" xfId="14" applyNumberFormat="1" applyFont="1" applyFill="1" applyBorder="1" applyAlignment="1"/>
    <xf numFmtId="3" fontId="39" fillId="12" borderId="0" xfId="0" applyNumberFormat="1" applyFont="1" applyFill="1" applyBorder="1" applyAlignment="1">
      <alignment horizontal="center" vertical="center" wrapText="1"/>
    </xf>
    <xf numFmtId="1" fontId="36" fillId="12" borderId="0" xfId="16" applyNumberFormat="1" applyFont="1" applyFill="1" applyBorder="1" applyAlignment="1">
      <alignment horizontal="center" vertical="center"/>
    </xf>
    <xf numFmtId="168" fontId="10" fillId="0" borderId="0" xfId="24" applyNumberFormat="1" applyFont="1" applyFill="1" applyBorder="1" applyAlignment="1"/>
    <xf numFmtId="0" fontId="14" fillId="0" borderId="0" xfId="14" applyFont="1" applyFill="1" applyBorder="1" applyAlignment="1">
      <alignment horizontal="left" vertical="center" wrapText="1"/>
    </xf>
    <xf numFmtId="0" fontId="14" fillId="0" borderId="0" xfId="14" applyFont="1" applyFill="1" applyBorder="1" applyAlignment="1">
      <alignment horizontal="center" vertical="center" wrapText="1"/>
    </xf>
    <xf numFmtId="3" fontId="26" fillId="0" borderId="6" xfId="0" applyNumberFormat="1" applyFont="1" applyFill="1" applyBorder="1" applyAlignment="1">
      <alignment horizontal="justify" vertical="center" wrapText="1"/>
    </xf>
    <xf numFmtId="0" fontId="14" fillId="0" borderId="0" xfId="14" applyFont="1" applyAlignment="1">
      <alignment vertical="center"/>
    </xf>
    <xf numFmtId="0" fontId="49" fillId="0" borderId="0" xfId="14" applyFont="1" applyAlignment="1">
      <alignment horizontal="left" vertical="center" wrapText="1"/>
    </xf>
    <xf numFmtId="0" fontId="44" fillId="0" borderId="0" xfId="14" applyFont="1" applyFill="1"/>
    <xf numFmtId="0" fontId="44" fillId="0" borderId="0" xfId="14" applyFont="1" applyAlignment="1">
      <alignment vertical="top"/>
    </xf>
    <xf numFmtId="0" fontId="44" fillId="0" borderId="0" xfId="14" applyFont="1" applyFill="1" applyAlignment="1">
      <alignment vertical="top"/>
    </xf>
    <xf numFmtId="10" fontId="49" fillId="0" borderId="0" xfId="16" applyNumberFormat="1" applyFont="1" applyAlignment="1">
      <alignment horizontal="left" vertical="center" wrapText="1"/>
    </xf>
    <xf numFmtId="3" fontId="61" fillId="0" borderId="0" xfId="0" applyNumberFormat="1" applyFont="1" applyFill="1" applyBorder="1" applyAlignment="1">
      <alignment horizontal="left" vertical="center" wrapText="1"/>
    </xf>
    <xf numFmtId="0" fontId="36" fillId="0" borderId="0" xfId="0" applyNumberFormat="1" applyFont="1" applyFill="1" applyBorder="1" applyAlignment="1">
      <alignment horizontal="left" vertical="top" wrapText="1"/>
    </xf>
    <xf numFmtId="0" fontId="51" fillId="12" borderId="0" xfId="0" applyNumberFormat="1" applyFont="1" applyFill="1" applyBorder="1" applyAlignment="1">
      <alignment horizontal="left" vertical="center"/>
    </xf>
    <xf numFmtId="168" fontId="14" fillId="12" borderId="0" xfId="24" applyNumberFormat="1" applyFont="1" applyFill="1" applyBorder="1" applyAlignment="1">
      <alignment horizontal="left" vertical="center" wrapText="1"/>
    </xf>
    <xf numFmtId="0" fontId="51" fillId="0" borderId="0" xfId="14" applyNumberFormat="1" applyFont="1" applyBorder="1" applyAlignment="1">
      <alignment horizontal="left" vertical="center" wrapText="1"/>
    </xf>
    <xf numFmtId="0" fontId="14" fillId="0" borderId="0" xfId="14" applyNumberFormat="1" applyFont="1" applyBorder="1"/>
    <xf numFmtId="168" fontId="14" fillId="0" borderId="0" xfId="24" applyNumberFormat="1" applyFont="1" applyBorder="1" applyAlignment="1">
      <alignment horizontal="left" vertical="center" wrapText="1"/>
    </xf>
    <xf numFmtId="0" fontId="62" fillId="12" borderId="0" xfId="0" applyFont="1" applyFill="1"/>
    <xf numFmtId="0" fontId="10" fillId="0" borderId="0" xfId="14" applyFont="1" applyFill="1" applyBorder="1" applyAlignment="1">
      <alignment horizontal="center"/>
    </xf>
    <xf numFmtId="0" fontId="10" fillId="0" borderId="0" xfId="16" applyNumberFormat="1" applyFont="1" applyFill="1" applyBorder="1"/>
    <xf numFmtId="168" fontId="14" fillId="0" borderId="0" xfId="24" applyNumberFormat="1" applyFont="1" applyFill="1" applyBorder="1" applyAlignment="1">
      <alignment horizontal="right" vertical="center"/>
    </xf>
    <xf numFmtId="0" fontId="63" fillId="12" borderId="0" xfId="0" applyFont="1" applyFill="1"/>
    <xf numFmtId="3" fontId="14" fillId="0" borderId="0" xfId="14" applyNumberFormat="1" applyFont="1" applyAlignment="1">
      <alignment horizontal="center"/>
    </xf>
    <xf numFmtId="3" fontId="61" fillId="12" borderId="0" xfId="0" applyNumberFormat="1" applyFont="1" applyFill="1"/>
    <xf numFmtId="168" fontId="36" fillId="12" borderId="0" xfId="24" applyNumberFormat="1" applyFont="1" applyFill="1" applyBorder="1" applyAlignment="1">
      <alignment vertical="center"/>
    </xf>
    <xf numFmtId="0" fontId="0" fillId="0" borderId="0" xfId="14" applyFont="1" applyFill="1" applyBorder="1" applyAlignment="1"/>
    <xf numFmtId="0" fontId="25" fillId="13" borderId="6" xfId="0" applyNumberFormat="1" applyFont="1" applyFill="1" applyBorder="1" applyAlignment="1">
      <alignment horizontal="center" vertical="center" wrapText="1"/>
    </xf>
    <xf numFmtId="166" fontId="26" fillId="0" borderId="6" xfId="16" applyNumberFormat="1" applyFont="1" applyFill="1" applyBorder="1" applyAlignment="1">
      <alignment vertical="center"/>
    </xf>
    <xf numFmtId="0" fontId="48" fillId="0" borderId="0" xfId="0" applyFont="1" applyFill="1" applyAlignment="1">
      <alignment horizontal="center" vertical="center" wrapText="1"/>
    </xf>
    <xf numFmtId="3" fontId="10" fillId="0" borderId="0" xfId="14" applyNumberFormat="1" applyFont="1" applyFill="1"/>
    <xf numFmtId="3" fontId="10" fillId="0" borderId="0" xfId="14" applyNumberFormat="1" applyFont="1" applyFill="1" applyBorder="1" applyAlignment="1"/>
    <xf numFmtId="166" fontId="10" fillId="0" borderId="0" xfId="16" applyNumberFormat="1" applyFont="1" applyFill="1" applyBorder="1" applyAlignment="1"/>
    <xf numFmtId="0" fontId="62" fillId="0" borderId="0" xfId="0" applyFont="1" applyFill="1" applyBorder="1"/>
    <xf numFmtId="0" fontId="36" fillId="0" borderId="0" xfId="14" applyFont="1" applyFill="1" applyBorder="1" applyAlignment="1"/>
    <xf numFmtId="0" fontId="36" fillId="0" borderId="0" xfId="0" applyNumberFormat="1" applyFont="1" applyFill="1" applyBorder="1" applyAlignment="1">
      <alignment horizontal="center" vertical="center" wrapText="1"/>
    </xf>
    <xf numFmtId="0" fontId="39" fillId="0" borderId="0" xfId="0" applyNumberFormat="1" applyFont="1" applyFill="1" applyBorder="1" applyAlignment="1">
      <alignment horizontal="center" vertical="center" wrapText="1"/>
    </xf>
    <xf numFmtId="166" fontId="36" fillId="0" borderId="0" xfId="16" applyNumberFormat="1" applyFont="1" applyFill="1" applyBorder="1" applyAlignment="1"/>
    <xf numFmtId="0" fontId="36" fillId="0" borderId="0" xfId="14" applyFont="1" applyFill="1" applyBorder="1" applyAlignment="1">
      <alignment vertical="top"/>
    </xf>
    <xf numFmtId="3" fontId="35" fillId="0" borderId="0" xfId="0" applyNumberFormat="1" applyFont="1" applyFill="1" applyBorder="1" applyAlignment="1">
      <alignment vertical="center" wrapText="1"/>
    </xf>
    <xf numFmtId="166" fontId="37" fillId="0" borderId="0" xfId="16" applyNumberFormat="1" applyFont="1" applyFill="1" applyBorder="1" applyAlignment="1">
      <alignment vertical="center"/>
    </xf>
    <xf numFmtId="166" fontId="26" fillId="0" borderId="0" xfId="16" applyNumberFormat="1" applyFont="1" applyFill="1" applyBorder="1" applyAlignment="1">
      <alignment vertical="center"/>
    </xf>
    <xf numFmtId="9" fontId="33" fillId="0" borderId="6" xfId="16" applyFont="1" applyFill="1" applyBorder="1" applyAlignment="1">
      <alignment vertical="center"/>
    </xf>
    <xf numFmtId="9" fontId="39" fillId="0" borderId="0" xfId="16" applyFont="1" applyFill="1" applyBorder="1" applyAlignment="1">
      <alignment vertical="center"/>
    </xf>
    <xf numFmtId="0" fontId="44" fillId="0" borderId="0" xfId="14" applyFont="1" applyBorder="1"/>
    <xf numFmtId="3" fontId="44" fillId="0" borderId="0" xfId="0" applyNumberFormat="1" applyFont="1" applyFill="1" applyBorder="1" applyAlignment="1">
      <alignment horizontal="right" vertical="center"/>
    </xf>
    <xf numFmtId="166" fontId="44" fillId="0" borderId="0" xfId="16" applyNumberFormat="1" applyFont="1" applyFill="1" applyBorder="1" applyAlignment="1">
      <alignment horizontal="right" vertical="center" wrapText="1"/>
    </xf>
    <xf numFmtId="0" fontId="44" fillId="0" borderId="0" xfId="14" applyFont="1" applyFill="1" applyBorder="1"/>
    <xf numFmtId="0" fontId="49" fillId="0" borderId="0" xfId="14" applyFont="1" applyFill="1" applyBorder="1" applyAlignment="1">
      <alignment horizontal="center" vertical="center" wrapText="1"/>
    </xf>
    <xf numFmtId="3" fontId="26" fillId="0" borderId="0" xfId="0" applyNumberFormat="1" applyFont="1" applyFill="1" applyBorder="1" applyAlignment="1">
      <alignment vertical="center" wrapText="1"/>
    </xf>
    <xf numFmtId="0" fontId="8" fillId="0" borderId="0" xfId="14" applyFont="1" applyAlignment="1">
      <alignment vertical="top"/>
    </xf>
    <xf numFmtId="0" fontId="64" fillId="0" borderId="0" xfId="0" applyFont="1" applyBorder="1" applyAlignment="1">
      <alignment vertical="top" wrapText="1"/>
    </xf>
    <xf numFmtId="0" fontId="8" fillId="0" borderId="0" xfId="14" applyFont="1" applyBorder="1" applyAlignment="1">
      <alignment vertical="top"/>
    </xf>
    <xf numFmtId="0" fontId="8" fillId="0" borderId="0" xfId="14" applyFont="1" applyFill="1" applyAlignment="1">
      <alignment vertical="top"/>
    </xf>
    <xf numFmtId="3" fontId="65" fillId="0" borderId="0" xfId="0" applyNumberFormat="1" applyFont="1" applyFill="1" applyBorder="1" applyAlignment="1">
      <alignment vertical="center" wrapText="1"/>
    </xf>
    <xf numFmtId="0" fontId="14" fillId="0" borderId="0" xfId="14" applyFont="1" applyFill="1" applyBorder="1" applyAlignment="1">
      <alignment horizontal="center"/>
    </xf>
    <xf numFmtId="168" fontId="14" fillId="0" borderId="0" xfId="24" applyNumberFormat="1" applyFont="1" applyFill="1" applyBorder="1"/>
    <xf numFmtId="0" fontId="8" fillId="0" borderId="0" xfId="14" applyFont="1" applyFill="1" applyBorder="1" applyAlignment="1">
      <alignment horizontal="center" vertical="center" wrapText="1"/>
    </xf>
    <xf numFmtId="166" fontId="8" fillId="0" borderId="0" xfId="16" applyNumberFormat="1" applyFont="1" applyFill="1" applyBorder="1" applyAlignment="1">
      <alignment horizontal="right" vertical="center" wrapText="1"/>
    </xf>
    <xf numFmtId="0" fontId="8" fillId="0" borderId="0" xfId="14" applyFont="1" applyFill="1" applyBorder="1" applyAlignment="1">
      <alignment vertical="top"/>
    </xf>
    <xf numFmtId="0" fontId="25" fillId="13" borderId="8" xfId="0" applyNumberFormat="1" applyFont="1" applyFill="1" applyBorder="1" applyAlignment="1">
      <alignment horizontal="center" vertical="center" wrapText="1"/>
    </xf>
    <xf numFmtId="0" fontId="25" fillId="13" borderId="6" xfId="0" applyNumberFormat="1" applyFont="1" applyFill="1" applyBorder="1" applyAlignment="1">
      <alignment horizontal="center" vertical="center" wrapText="1"/>
    </xf>
    <xf numFmtId="10" fontId="10" fillId="0" borderId="0" xfId="16" applyNumberFormat="1" applyFont="1" applyFill="1" applyBorder="1" applyAlignment="1">
      <alignment horizontal="left"/>
    </xf>
    <xf numFmtId="0" fontId="10" fillId="0" borderId="0" xfId="14" applyFont="1" applyAlignment="1">
      <alignment horizontal="left"/>
    </xf>
    <xf numFmtId="0" fontId="13" fillId="12" borderId="0" xfId="0" applyFont="1" applyFill="1" applyBorder="1" applyAlignment="1">
      <alignment horizontal="left" vertical="center" wrapText="1"/>
    </xf>
    <xf numFmtId="166" fontId="14" fillId="12" borderId="0" xfId="16" applyNumberFormat="1" applyFont="1" applyFill="1" applyBorder="1" applyAlignment="1">
      <alignment horizontal="left" vertical="center"/>
    </xf>
    <xf numFmtId="0" fontId="10" fillId="12" borderId="0" xfId="14" applyFont="1" applyFill="1" applyBorder="1" applyAlignment="1">
      <alignment horizontal="left"/>
    </xf>
    <xf numFmtId="0" fontId="66" fillId="12" borderId="0" xfId="0" applyFont="1" applyFill="1" applyBorder="1" applyAlignment="1">
      <alignment horizontal="left" vertical="center" wrapText="1"/>
    </xf>
    <xf numFmtId="166" fontId="33" fillId="0" borderId="8" xfId="16" applyNumberFormat="1" applyFont="1" applyFill="1" applyBorder="1" applyAlignment="1">
      <alignment vertical="center"/>
    </xf>
    <xf numFmtId="0" fontId="31" fillId="12" borderId="0" xfId="0" applyFont="1" applyFill="1" applyBorder="1" applyAlignment="1">
      <alignment wrapText="1"/>
    </xf>
    <xf numFmtId="166" fontId="26" fillId="0" borderId="7" xfId="16" applyNumberFormat="1" applyFont="1" applyFill="1" applyBorder="1" applyAlignment="1">
      <alignment vertical="center"/>
    </xf>
    <xf numFmtId="0" fontId="25" fillId="13" borderId="6" xfId="0" applyNumberFormat="1" applyFont="1" applyFill="1" applyBorder="1" applyAlignment="1">
      <alignment horizontal="center" vertical="center" wrapText="1"/>
    </xf>
    <xf numFmtId="0" fontId="14" fillId="0" borderId="0" xfId="14" applyFont="1" applyFill="1" applyBorder="1" applyAlignment="1">
      <alignment horizontal="left" wrapText="1"/>
    </xf>
    <xf numFmtId="3" fontId="14" fillId="0" borderId="0" xfId="14" applyNumberFormat="1" applyFont="1" applyFill="1" applyBorder="1" applyAlignment="1">
      <alignment horizontal="left"/>
    </xf>
    <xf numFmtId="3" fontId="14" fillId="0" borderId="0" xfId="14" applyNumberFormat="1" applyFont="1" applyFill="1" applyBorder="1" applyAlignment="1">
      <alignment horizontal="right" wrapText="1"/>
    </xf>
    <xf numFmtId="166" fontId="14" fillId="0" borderId="0" xfId="16" applyNumberFormat="1" applyFont="1" applyFill="1" applyBorder="1" applyAlignment="1">
      <alignment horizontal="right" wrapText="1"/>
    </xf>
    <xf numFmtId="166" fontId="14" fillId="0" borderId="0" xfId="16" applyNumberFormat="1" applyFont="1" applyFill="1" applyBorder="1"/>
    <xf numFmtId="3" fontId="14" fillId="0" borderId="0" xfId="14" applyNumberFormat="1" applyFont="1" applyFill="1"/>
    <xf numFmtId="168" fontId="26" fillId="0" borderId="0" xfId="24" applyNumberFormat="1" applyFont="1" applyBorder="1" applyAlignment="1">
      <alignment vertical="center"/>
    </xf>
    <xf numFmtId="3" fontId="26" fillId="12" borderId="0" xfId="17" applyNumberFormat="1" applyFont="1" applyFill="1" applyBorder="1" applyAlignment="1">
      <alignment horizontal="right" vertical="center"/>
    </xf>
    <xf numFmtId="3" fontId="14" fillId="0" borderId="0" xfId="14" applyNumberFormat="1" applyFont="1" applyFill="1" applyBorder="1" applyAlignment="1"/>
    <xf numFmtId="168" fontId="14" fillId="0" borderId="0" xfId="24" applyNumberFormat="1" applyFont="1" applyFill="1" applyBorder="1" applyAlignment="1"/>
    <xf numFmtId="166" fontId="14" fillId="0" borderId="0" xfId="16" applyNumberFormat="1" applyFont="1" applyFill="1" applyBorder="1" applyAlignment="1"/>
    <xf numFmtId="3" fontId="41" fillId="0" borderId="0" xfId="0" applyNumberFormat="1" applyFont="1" applyFill="1" applyBorder="1" applyAlignment="1">
      <alignment vertical="center" wrapText="1"/>
    </xf>
    <xf numFmtId="0" fontId="67" fillId="0" borderId="0" xfId="14" applyFont="1" applyFill="1" applyBorder="1" applyAlignment="1"/>
    <xf numFmtId="1" fontId="14" fillId="0" borderId="0" xfId="14" applyNumberFormat="1" applyFont="1" applyAlignment="1">
      <alignment horizontal="right" vertical="center" wrapText="1"/>
    </xf>
    <xf numFmtId="0" fontId="35" fillId="0" borderId="0" xfId="14" applyFont="1" applyFill="1" applyBorder="1" applyAlignment="1"/>
    <xf numFmtId="0" fontId="61" fillId="0" borderId="0" xfId="0" applyFont="1" applyFill="1" applyBorder="1" applyAlignment="1">
      <alignment horizontal="center"/>
    </xf>
    <xf numFmtId="3" fontId="14" fillId="0" borderId="0" xfId="14" applyNumberFormat="1" applyFont="1" applyFill="1" applyBorder="1" applyAlignment="1">
      <alignment horizontal="center"/>
    </xf>
    <xf numFmtId="3" fontId="36" fillId="0" borderId="0" xfId="14" applyNumberFormat="1" applyFont="1" applyFill="1" applyBorder="1" applyAlignment="1">
      <alignment horizontal="center"/>
    </xf>
    <xf numFmtId="0" fontId="36" fillId="0" borderId="0" xfId="14" applyFont="1" applyFill="1" applyBorder="1" applyAlignment="1">
      <alignment horizontal="center"/>
    </xf>
    <xf numFmtId="0" fontId="48" fillId="12" borderId="0" xfId="0" applyFont="1" applyFill="1" applyAlignment="1">
      <alignment horizontal="center" vertical="center" wrapText="1"/>
    </xf>
    <xf numFmtId="0" fontId="10" fillId="12" borderId="0" xfId="14" applyNumberFormat="1" applyFont="1" applyFill="1" applyBorder="1"/>
    <xf numFmtId="0" fontId="10" fillId="0" borderId="0" xfId="14" applyNumberFormat="1" applyFont="1" applyFill="1"/>
    <xf numFmtId="3" fontId="10" fillId="0" borderId="0" xfId="14" applyNumberFormat="1" applyFont="1" applyAlignment="1"/>
    <xf numFmtId="169" fontId="14" fillId="12" borderId="0" xfId="0" applyNumberFormat="1" applyFont="1" applyFill="1" applyBorder="1" applyAlignment="1">
      <alignment horizontal="right" vertical="center" wrapText="1"/>
    </xf>
    <xf numFmtId="0" fontId="29" fillId="12" borderId="0" xfId="0" applyFont="1" applyFill="1" applyAlignment="1">
      <alignment horizontal="center" vertical="center" wrapText="1"/>
    </xf>
    <xf numFmtId="0" fontId="48" fillId="12" borderId="0" xfId="0" applyFont="1" applyFill="1" applyAlignment="1">
      <alignment vertical="center" wrapText="1"/>
    </xf>
    <xf numFmtId="0" fontId="14" fillId="12" borderId="0" xfId="14" applyFont="1" applyFill="1" applyBorder="1" applyAlignment="1">
      <alignment horizontal="left" vertical="center" wrapText="1"/>
    </xf>
    <xf numFmtId="0" fontId="14" fillId="12" borderId="0" xfId="14" applyFont="1" applyFill="1" applyBorder="1" applyAlignment="1">
      <alignment horizontal="center"/>
    </xf>
    <xf numFmtId="166" fontId="14" fillId="12" borderId="0" xfId="16" applyNumberFormat="1" applyFont="1" applyFill="1" applyBorder="1" applyAlignment="1">
      <alignment horizontal="left" vertical="center" wrapText="1"/>
    </xf>
    <xf numFmtId="10" fontId="14" fillId="0" borderId="0" xfId="16" applyNumberFormat="1" applyFont="1" applyBorder="1" applyAlignment="1">
      <alignment horizontal="left" vertical="center" wrapText="1"/>
    </xf>
    <xf numFmtId="0" fontId="14" fillId="0" borderId="0" xfId="14" applyFont="1" applyBorder="1" applyAlignment="1">
      <alignment horizontal="left" vertical="center" wrapText="1"/>
    </xf>
    <xf numFmtId="3" fontId="14" fillId="0" borderId="0" xfId="14" applyNumberFormat="1" applyFont="1" applyBorder="1" applyAlignment="1">
      <alignment horizontal="right" vertical="center" wrapText="1"/>
    </xf>
    <xf numFmtId="166" fontId="33" fillId="12" borderId="6" xfId="16" applyNumberFormat="1" applyFont="1" applyFill="1" applyBorder="1" applyAlignment="1">
      <alignment horizontal="right" vertical="center"/>
    </xf>
    <xf numFmtId="166" fontId="33" fillId="0" borderId="6" xfId="16" applyNumberFormat="1" applyFont="1" applyFill="1" applyBorder="1" applyAlignment="1">
      <alignment horizontal="right" vertical="center"/>
    </xf>
    <xf numFmtId="3" fontId="45" fillId="0" borderId="6" xfId="0" applyNumberFormat="1" applyFont="1" applyFill="1" applyBorder="1" applyAlignment="1">
      <alignment horizontal="left" vertical="center" wrapText="1" indent="2"/>
    </xf>
    <xf numFmtId="10" fontId="37" fillId="0" borderId="0" xfId="16" applyNumberFormat="1" applyFont="1" applyFill="1" applyBorder="1" applyAlignment="1">
      <alignment horizontal="left" vertical="center"/>
    </xf>
    <xf numFmtId="3" fontId="58" fillId="0" borderId="0" xfId="0" applyNumberFormat="1" applyFont="1" applyFill="1" applyBorder="1" applyAlignment="1">
      <alignment horizontal="left" vertical="center" wrapText="1"/>
    </xf>
    <xf numFmtId="3" fontId="9" fillId="0" borderId="0" xfId="14" applyNumberFormat="1" applyFont="1" applyFill="1" applyBorder="1" applyAlignment="1"/>
    <xf numFmtId="3" fontId="13" fillId="0" borderId="0" xfId="14" applyNumberFormat="1" applyFont="1" applyFill="1" applyBorder="1" applyAlignment="1"/>
    <xf numFmtId="0" fontId="13" fillId="0" borderId="0" xfId="14" applyFont="1" applyFill="1" applyBorder="1" applyAlignment="1">
      <alignment horizontal="left"/>
    </xf>
    <xf numFmtId="0" fontId="32" fillId="12" borderId="0" xfId="0" applyFont="1" applyFill="1"/>
    <xf numFmtId="0" fontId="32" fillId="0" borderId="0" xfId="0" applyFont="1" applyAlignment="1">
      <alignment vertical="center"/>
    </xf>
    <xf numFmtId="0" fontId="31" fillId="0" borderId="0" xfId="0" applyFont="1" applyAlignment="1">
      <alignment horizontal="justify" vertical="center"/>
    </xf>
    <xf numFmtId="0" fontId="17" fillId="0" borderId="0" xfId="0" applyFont="1"/>
    <xf numFmtId="0" fontId="8" fillId="0" borderId="0" xfId="14" applyFont="1" applyFill="1" applyAlignment="1">
      <alignment horizontal="left" wrapText="1"/>
    </xf>
    <xf numFmtId="10" fontId="8" fillId="0" borderId="0" xfId="16" applyNumberFormat="1" applyFont="1" applyFill="1" applyBorder="1" applyAlignment="1"/>
    <xf numFmtId="3" fontId="8" fillId="0" borderId="0" xfId="14" applyNumberFormat="1" applyFont="1" applyFill="1" applyAlignment="1">
      <alignment horizontal="left" wrapText="1"/>
    </xf>
    <xf numFmtId="0" fontId="26" fillId="0" borderId="0" xfId="0" applyFont="1"/>
    <xf numFmtId="0" fontId="14" fillId="0" borderId="0" xfId="14" applyFont="1" applyFill="1" applyBorder="1" applyAlignment="1">
      <alignment horizontal="center" vertical="center"/>
    </xf>
    <xf numFmtId="0" fontId="14" fillId="0" borderId="0" xfId="14" applyFont="1" applyFill="1" applyBorder="1" applyAlignment="1">
      <alignment vertical="center"/>
    </xf>
    <xf numFmtId="3" fontId="14" fillId="0" borderId="0" xfId="14" applyNumberFormat="1" applyFont="1" applyFill="1" applyBorder="1" applyAlignment="1">
      <alignment horizontal="left" vertical="center" wrapText="1"/>
    </xf>
    <xf numFmtId="3" fontId="58" fillId="0" borderId="0" xfId="0" applyNumberFormat="1" applyFont="1" applyFill="1" applyBorder="1" applyAlignment="1">
      <alignment horizontal="left" vertical="top" wrapText="1"/>
    </xf>
    <xf numFmtId="3" fontId="59" fillId="12" borderId="0" xfId="0" applyNumberFormat="1" applyFont="1" applyFill="1" applyBorder="1" applyAlignment="1">
      <alignment horizontal="left" vertical="center"/>
    </xf>
    <xf numFmtId="0" fontId="59" fillId="12" borderId="0" xfId="24" applyNumberFormat="1" applyFont="1" applyFill="1" applyBorder="1" applyAlignment="1">
      <alignment horizontal="right" vertical="center"/>
    </xf>
    <xf numFmtId="0" fontId="59" fillId="12" borderId="0" xfId="16" applyNumberFormat="1" applyFont="1" applyFill="1" applyBorder="1" applyAlignment="1">
      <alignment horizontal="right" vertical="center" wrapText="1"/>
    </xf>
    <xf numFmtId="0" fontId="59" fillId="12" borderId="0" xfId="14" applyFont="1" applyFill="1" applyBorder="1"/>
    <xf numFmtId="168" fontId="59" fillId="12" borderId="0" xfId="24" applyNumberFormat="1" applyFont="1" applyFill="1" applyBorder="1" applyAlignment="1">
      <alignment horizontal="right" vertical="center"/>
    </xf>
    <xf numFmtId="168" fontId="59" fillId="12" borderId="0" xfId="24" applyNumberFormat="1" applyFont="1" applyFill="1" applyBorder="1" applyAlignment="1">
      <alignment horizontal="right" vertical="center" wrapText="1"/>
    </xf>
    <xf numFmtId="166" fontId="59" fillId="12" borderId="0" xfId="16" applyNumberFormat="1" applyFont="1" applyFill="1" applyBorder="1"/>
    <xf numFmtId="0" fontId="59" fillId="0" borderId="0" xfId="14" applyFont="1"/>
    <xf numFmtId="0" fontId="59" fillId="0" borderId="0" xfId="14" applyFont="1" applyBorder="1"/>
    <xf numFmtId="3" fontId="66" fillId="0" borderId="0" xfId="14" applyNumberFormat="1" applyFont="1" applyAlignment="1">
      <alignment horizontal="left" vertical="center" wrapText="1"/>
    </xf>
    <xf numFmtId="166" fontId="66" fillId="0" borderId="0" xfId="16" applyNumberFormat="1" applyFont="1" applyAlignment="1">
      <alignment horizontal="left" vertical="center" wrapText="1"/>
    </xf>
    <xf numFmtId="166" fontId="59" fillId="0" borderId="0" xfId="16" applyNumberFormat="1" applyFont="1" applyFill="1"/>
    <xf numFmtId="0" fontId="59" fillId="0" borderId="0" xfId="14" applyFont="1" applyBorder="1" applyAlignment="1">
      <alignment vertical="top"/>
    </xf>
    <xf numFmtId="0" fontId="66" fillId="0" borderId="0" xfId="14" applyFont="1" applyAlignment="1">
      <alignment horizontal="left" vertical="center" wrapText="1"/>
    </xf>
    <xf numFmtId="168" fontId="59" fillId="0" borderId="0" xfId="14" applyNumberFormat="1" applyFont="1" applyAlignment="1">
      <alignment vertical="center"/>
    </xf>
    <xf numFmtId="166" fontId="59" fillId="0" borderId="0" xfId="16" applyNumberFormat="1" applyFont="1" applyFill="1" applyAlignment="1">
      <alignment vertical="center"/>
    </xf>
    <xf numFmtId="0" fontId="14" fillId="0" borderId="0" xfId="14" applyFont="1" applyBorder="1" applyAlignment="1">
      <alignment horizontal="center" vertical="center"/>
    </xf>
    <xf numFmtId="0" fontId="9" fillId="12" borderId="0" xfId="14" applyNumberFormat="1" applyFont="1" applyFill="1" applyBorder="1" applyAlignment="1">
      <alignment horizontal="left" vertical="center" wrapText="1"/>
    </xf>
    <xf numFmtId="0" fontId="14" fillId="12" borderId="0" xfId="0" applyNumberFormat="1" applyFont="1" applyFill="1" applyBorder="1" applyAlignment="1">
      <alignment vertical="center"/>
    </xf>
    <xf numFmtId="0" fontId="14" fillId="12" borderId="0" xfId="16" applyNumberFormat="1" applyFont="1" applyFill="1" applyBorder="1" applyAlignment="1">
      <alignment vertical="center" wrapText="1"/>
    </xf>
    <xf numFmtId="166" fontId="14" fillId="12" borderId="0" xfId="16" applyNumberFormat="1" applyFont="1" applyFill="1" applyBorder="1" applyAlignment="1">
      <alignment horizontal="right" vertical="center" wrapText="1"/>
    </xf>
    <xf numFmtId="0" fontId="14" fillId="0" borderId="0" xfId="14" applyNumberFormat="1" applyFont="1" applyBorder="1" applyAlignment="1">
      <alignment horizontal="left" vertical="center" wrapText="1"/>
    </xf>
    <xf numFmtId="166" fontId="14" fillId="0" borderId="0" xfId="16" applyNumberFormat="1" applyFont="1" applyBorder="1" applyAlignment="1">
      <alignment horizontal="left" vertical="center" wrapText="1"/>
    </xf>
    <xf numFmtId="166" fontId="14" fillId="0" borderId="0" xfId="16" applyNumberFormat="1" applyFont="1" applyBorder="1" applyAlignment="1">
      <alignment horizontal="right" vertical="center" wrapText="1"/>
    </xf>
    <xf numFmtId="2" fontId="10" fillId="0" borderId="0" xfId="16" applyNumberFormat="1" applyFont="1" applyAlignment="1">
      <alignment horizontal="center"/>
    </xf>
    <xf numFmtId="0" fontId="14" fillId="12" borderId="0" xfId="14" applyFont="1" applyFill="1" applyBorder="1" applyAlignment="1">
      <alignment horizontal="center" vertical="center" wrapText="1"/>
    </xf>
    <xf numFmtId="0" fontId="14" fillId="12" borderId="0" xfId="14" applyFont="1" applyFill="1" applyBorder="1" applyAlignment="1">
      <alignment horizontal="center" vertical="center"/>
    </xf>
    <xf numFmtId="3" fontId="14" fillId="0" borderId="0" xfId="14" applyNumberFormat="1" applyFont="1" applyFill="1" applyBorder="1" applyAlignment="1">
      <alignment vertical="center"/>
    </xf>
    <xf numFmtId="166" fontId="14" fillId="0" borderId="0" xfId="14" applyNumberFormat="1" applyFont="1" applyFill="1" applyBorder="1" applyAlignment="1">
      <alignment vertical="center"/>
    </xf>
    <xf numFmtId="0" fontId="68" fillId="0" borderId="0" xfId="0" applyFont="1" applyBorder="1" applyAlignment="1">
      <alignment wrapText="1"/>
    </xf>
    <xf numFmtId="0" fontId="39" fillId="0" borderId="0" xfId="16" applyNumberFormat="1" applyFont="1" applyFill="1" applyBorder="1" applyAlignment="1">
      <alignment vertical="center"/>
    </xf>
    <xf numFmtId="0" fontId="69" fillId="0" borderId="0" xfId="0" applyNumberFormat="1" applyFont="1" applyFill="1" applyBorder="1" applyAlignment="1">
      <alignment vertical="center" wrapText="1"/>
    </xf>
    <xf numFmtId="165" fontId="69" fillId="0" borderId="0" xfId="24" applyFont="1" applyFill="1" applyBorder="1" applyAlignment="1">
      <alignment vertical="center" wrapText="1"/>
    </xf>
    <xf numFmtId="166" fontId="50" fillId="0" borderId="0" xfId="16" applyNumberFormat="1" applyFont="1" applyFill="1" applyBorder="1" applyAlignment="1">
      <alignment vertical="center" wrapText="1"/>
    </xf>
    <xf numFmtId="0" fontId="50" fillId="0" borderId="0" xfId="0" applyNumberFormat="1" applyFont="1" applyFill="1" applyBorder="1" applyAlignment="1">
      <alignment vertical="center" wrapText="1"/>
    </xf>
    <xf numFmtId="0" fontId="54" fillId="0" borderId="0" xfId="16" applyNumberFormat="1" applyFont="1" applyFill="1" applyBorder="1" applyAlignment="1">
      <alignment vertical="center"/>
    </xf>
    <xf numFmtId="0" fontId="70" fillId="0" borderId="0" xfId="0" applyNumberFormat="1" applyFont="1" applyFill="1" applyBorder="1" applyAlignment="1">
      <alignment horizontal="center" vertical="center" wrapText="1"/>
    </xf>
    <xf numFmtId="168" fontId="60" fillId="0" borderId="0" xfId="24" applyNumberFormat="1" applyFont="1" applyFill="1" applyBorder="1" applyAlignment="1">
      <alignment horizontal="center" vertical="top" wrapText="1"/>
    </xf>
    <xf numFmtId="166" fontId="58" fillId="0" borderId="0" xfId="16" applyNumberFormat="1" applyFont="1" applyFill="1" applyBorder="1" applyAlignment="1">
      <alignment horizontal="center" vertical="top"/>
    </xf>
    <xf numFmtId="10" fontId="54" fillId="0" borderId="0" xfId="16" applyNumberFormat="1" applyFont="1" applyFill="1" applyBorder="1" applyAlignment="1">
      <alignment vertical="center"/>
    </xf>
    <xf numFmtId="0" fontId="46" fillId="0" borderId="0" xfId="0" applyFont="1" applyFill="1" applyBorder="1" applyAlignment="1">
      <alignment vertical="center" wrapText="1"/>
    </xf>
    <xf numFmtId="9" fontId="54" fillId="0" borderId="0" xfId="16" applyFont="1" applyFill="1" applyBorder="1" applyAlignment="1">
      <alignment vertical="center"/>
    </xf>
    <xf numFmtId="9" fontId="36" fillId="0" borderId="0" xfId="16" applyNumberFormat="1" applyFont="1" applyFill="1" applyBorder="1" applyAlignment="1">
      <alignment vertical="center"/>
    </xf>
    <xf numFmtId="0" fontId="12" fillId="0" borderId="0" xfId="0" applyFont="1" applyFill="1" applyBorder="1" applyAlignment="1">
      <alignment horizontal="right" vertical="center" wrapText="1"/>
    </xf>
    <xf numFmtId="0" fontId="0" fillId="0" borderId="0" xfId="16" applyNumberFormat="1" applyFont="1" applyFill="1" applyBorder="1" applyAlignment="1"/>
    <xf numFmtId="0" fontId="0" fillId="0" borderId="0" xfId="0" applyAlignment="1">
      <alignment vertical="center"/>
    </xf>
    <xf numFmtId="0" fontId="47" fillId="0" borderId="0" xfId="14" applyFont="1" applyFill="1" applyAlignment="1">
      <alignment horizontal="left" wrapText="1"/>
    </xf>
    <xf numFmtId="0" fontId="59" fillId="0" borderId="0" xfId="14" applyFont="1" applyFill="1" applyBorder="1" applyAlignment="1">
      <alignment horizontal="left" wrapText="1"/>
    </xf>
    <xf numFmtId="0" fontId="59" fillId="0" borderId="0" xfId="14" applyFont="1" applyFill="1" applyBorder="1" applyAlignment="1">
      <alignment horizontal="right" wrapText="1"/>
    </xf>
    <xf numFmtId="0" fontId="59" fillId="0" borderId="0" xfId="14" applyFont="1" applyFill="1" applyBorder="1"/>
    <xf numFmtId="3" fontId="59" fillId="0" borderId="0" xfId="14" applyNumberFormat="1" applyFont="1" applyFill="1" applyBorder="1" applyAlignment="1">
      <alignment horizontal="right" wrapText="1"/>
    </xf>
    <xf numFmtId="166" fontId="59" fillId="0" borderId="0" xfId="16" applyNumberFormat="1" applyFont="1" applyFill="1" applyBorder="1" applyAlignment="1">
      <alignment horizontal="right" wrapText="1"/>
    </xf>
    <xf numFmtId="166" fontId="59" fillId="0" borderId="0" xfId="14" applyNumberFormat="1" applyFont="1" applyBorder="1"/>
    <xf numFmtId="3" fontId="60" fillId="0" borderId="0" xfId="0" applyNumberFormat="1" applyFont="1" applyFill="1" applyBorder="1" applyAlignment="1">
      <alignment horizontal="left" vertical="center" wrapText="1" indent="2"/>
    </xf>
    <xf numFmtId="3" fontId="60" fillId="0" borderId="0" xfId="0" applyNumberFormat="1" applyFont="1" applyFill="1" applyBorder="1" applyAlignment="1">
      <alignment vertical="center" wrapText="1"/>
    </xf>
    <xf numFmtId="166" fontId="59" fillId="0" borderId="0" xfId="16" applyNumberFormat="1" applyFont="1" applyFill="1" applyBorder="1"/>
    <xf numFmtId="166" fontId="59" fillId="0" borderId="0" xfId="14" applyNumberFormat="1" applyFont="1" applyFill="1" applyBorder="1" applyAlignment="1">
      <alignment horizontal="left" wrapText="1"/>
    </xf>
    <xf numFmtId="3" fontId="8" fillId="0" borderId="0" xfId="14" applyNumberFormat="1" applyFont="1" applyFill="1" applyBorder="1" applyAlignment="1"/>
    <xf numFmtId="0" fontId="8" fillId="0" borderId="0" xfId="14" applyFont="1" applyFill="1" applyBorder="1" applyAlignment="1"/>
    <xf numFmtId="0" fontId="71" fillId="0" borderId="0" xfId="0" applyFont="1" applyFill="1" applyBorder="1" applyAlignment="1">
      <alignment vertical="top" wrapText="1"/>
    </xf>
    <xf numFmtId="3" fontId="36" fillId="0" borderId="0" xfId="14" applyNumberFormat="1" applyFont="1" applyFill="1" applyBorder="1" applyAlignment="1"/>
    <xf numFmtId="0" fontId="63" fillId="0" borderId="0" xfId="0" applyFont="1" applyFill="1" applyBorder="1" applyAlignment="1">
      <alignment vertical="top" wrapText="1"/>
    </xf>
    <xf numFmtId="0" fontId="61" fillId="0" borderId="0" xfId="0" applyFont="1" applyFill="1" applyBorder="1"/>
    <xf numFmtId="0" fontId="51" fillId="0" borderId="0" xfId="0" applyFont="1" applyFill="1" applyBorder="1" applyAlignment="1">
      <alignment vertical="top" wrapText="1"/>
    </xf>
    <xf numFmtId="0" fontId="26" fillId="15" borderId="11" xfId="0" applyFont="1" applyFill="1" applyBorder="1" applyAlignment="1">
      <alignment horizontal="left" vertical="center" wrapText="1" indent="1"/>
    </xf>
    <xf numFmtId="0" fontId="26" fillId="15" borderId="11" xfId="0" applyFont="1" applyFill="1" applyBorder="1" applyAlignment="1">
      <alignment vertical="center" wrapText="1"/>
    </xf>
    <xf numFmtId="0" fontId="26" fillId="15" borderId="11" xfId="0" applyFont="1" applyFill="1" applyBorder="1" applyAlignment="1">
      <alignment horizontal="center" vertical="center" wrapText="1"/>
    </xf>
    <xf numFmtId="0" fontId="33" fillId="16" borderId="11" xfId="0" applyFont="1" applyFill="1" applyBorder="1" applyAlignment="1">
      <alignment horizontal="center" vertical="center" wrapText="1"/>
    </xf>
    <xf numFmtId="0" fontId="26" fillId="17" borderId="11" xfId="0" applyFont="1" applyFill="1" applyBorder="1" applyAlignment="1">
      <alignment vertical="center" wrapText="1"/>
    </xf>
    <xf numFmtId="0" fontId="26" fillId="17" borderId="11" xfId="0" applyFont="1" applyFill="1" applyBorder="1" applyAlignment="1">
      <alignment horizontal="left" vertical="center" wrapText="1" indent="1"/>
    </xf>
    <xf numFmtId="0" fontId="36" fillId="0" borderId="0" xfId="14" applyFont="1"/>
    <xf numFmtId="0" fontId="36" fillId="0" borderId="0" xfId="14" applyFont="1" applyAlignment="1">
      <alignment horizontal="center"/>
    </xf>
    <xf numFmtId="3" fontId="36" fillId="0" borderId="0" xfId="14" applyNumberFormat="1" applyFont="1"/>
    <xf numFmtId="166" fontId="36" fillId="0" borderId="0" xfId="16" applyNumberFormat="1" applyFont="1" applyFill="1"/>
    <xf numFmtId="166" fontId="36" fillId="0" borderId="0" xfId="16" applyNumberFormat="1" applyFont="1"/>
    <xf numFmtId="0" fontId="13" fillId="12" borderId="0" xfId="14" applyFont="1" applyFill="1" applyBorder="1" applyAlignment="1">
      <alignment horizontal="center" vertical="center" wrapText="1"/>
    </xf>
    <xf numFmtId="0" fontId="13" fillId="12" borderId="0" xfId="0" applyNumberFormat="1" applyFont="1" applyFill="1" applyBorder="1" applyAlignment="1">
      <alignment horizontal="center" vertical="center" wrapText="1"/>
    </xf>
    <xf numFmtId="0" fontId="13" fillId="12" borderId="0" xfId="0" applyNumberFormat="1" applyFont="1" applyFill="1" applyBorder="1" applyAlignment="1">
      <alignment horizontal="center" vertical="center"/>
    </xf>
    <xf numFmtId="0" fontId="13" fillId="12" borderId="0" xfId="16" applyNumberFormat="1" applyFont="1" applyFill="1" applyBorder="1" applyAlignment="1">
      <alignment horizontal="center" vertical="center" wrapText="1"/>
    </xf>
    <xf numFmtId="0" fontId="13" fillId="12" borderId="0" xfId="14" applyNumberFormat="1" applyFont="1" applyFill="1" applyBorder="1" applyAlignment="1">
      <alignment horizontal="center"/>
    </xf>
    <xf numFmtId="0" fontId="13" fillId="0" borderId="0" xfId="16" applyNumberFormat="1" applyFont="1" applyFill="1" applyAlignment="1">
      <alignment horizontal="center"/>
    </xf>
    <xf numFmtId="0" fontId="13" fillId="0" borderId="0" xfId="14" applyNumberFormat="1" applyFont="1" applyFill="1" applyAlignment="1">
      <alignment horizontal="center"/>
    </xf>
    <xf numFmtId="0" fontId="13" fillId="0" borderId="0" xfId="14" applyNumberFormat="1" applyFont="1" applyAlignment="1">
      <alignment horizontal="center"/>
    </xf>
    <xf numFmtId="3" fontId="13" fillId="0" borderId="0" xfId="14" applyNumberFormat="1" applyFont="1" applyAlignment="1">
      <alignment horizontal="right" vertical="center" wrapText="1"/>
    </xf>
    <xf numFmtId="0" fontId="48" fillId="12" borderId="0" xfId="0" applyFont="1" applyFill="1" applyAlignment="1">
      <alignment horizontal="center" vertical="center" wrapText="1"/>
    </xf>
    <xf numFmtId="3" fontId="72" fillId="0" borderId="0" xfId="1" applyNumberFormat="1" applyFont="1" applyAlignment="1">
      <alignment horizontal="left" vertical="center"/>
    </xf>
    <xf numFmtId="0" fontId="72" fillId="12" borderId="0" xfId="1" applyFont="1" applyFill="1" applyAlignment="1">
      <alignment horizontal="left" vertical="center"/>
    </xf>
    <xf numFmtId="0" fontId="72" fillId="0" borderId="0" xfId="1" applyFont="1"/>
    <xf numFmtId="0" fontId="72" fillId="0" borderId="0" xfId="1" applyFont="1" applyFill="1" applyBorder="1"/>
    <xf numFmtId="10" fontId="8" fillId="0" borderId="0" xfId="16" applyNumberFormat="1" applyFont="1" applyAlignment="1">
      <alignment horizontal="left" vertical="center" wrapText="1"/>
    </xf>
    <xf numFmtId="168" fontId="8" fillId="0" borderId="0" xfId="24" applyNumberFormat="1" applyFont="1" applyAlignment="1">
      <alignment horizontal="right" vertical="center" wrapText="1"/>
    </xf>
    <xf numFmtId="9" fontId="8" fillId="0" borderId="0" xfId="16" applyFont="1" applyAlignment="1">
      <alignment horizontal="right" vertical="center" wrapText="1"/>
    </xf>
    <xf numFmtId="0" fontId="59" fillId="0" borderId="0" xfId="14" applyFont="1" applyFill="1"/>
    <xf numFmtId="0" fontId="59" fillId="0" borderId="0" xfId="14" applyFont="1" applyFill="1" applyAlignment="1">
      <alignment vertical="top"/>
    </xf>
    <xf numFmtId="0" fontId="29" fillId="12" borderId="0" xfId="0" applyFont="1" applyFill="1" applyAlignment="1">
      <alignment horizontal="center" vertical="center" wrapText="1"/>
    </xf>
    <xf numFmtId="0" fontId="73" fillId="0" borderId="0" xfId="0" applyNumberFormat="1" applyFont="1" applyFill="1" applyBorder="1" applyAlignment="1">
      <alignment horizontal="left" vertical="top" wrapText="1"/>
    </xf>
    <xf numFmtId="0" fontId="8" fillId="12" borderId="0" xfId="0" applyNumberFormat="1" applyFont="1" applyFill="1" applyBorder="1" applyAlignment="1">
      <alignment horizontal="left" vertical="center"/>
    </xf>
    <xf numFmtId="0" fontId="8" fillId="12" borderId="0" xfId="0" applyNumberFormat="1" applyFont="1" applyFill="1" applyBorder="1" applyAlignment="1">
      <alignment horizontal="right" vertical="center"/>
    </xf>
    <xf numFmtId="0" fontId="47" fillId="12" borderId="0" xfId="16" applyNumberFormat="1" applyFont="1" applyFill="1" applyBorder="1" applyAlignment="1">
      <alignment horizontal="left" vertical="center" wrapText="1"/>
    </xf>
    <xf numFmtId="0" fontId="8" fillId="12" borderId="0" xfId="14" applyNumberFormat="1" applyFont="1" applyFill="1" applyBorder="1"/>
    <xf numFmtId="0" fontId="14" fillId="12" borderId="0" xfId="14" applyNumberFormat="1" applyFont="1" applyFill="1" applyBorder="1"/>
    <xf numFmtId="0" fontId="33" fillId="0" borderId="0" xfId="1" applyFont="1" applyAlignment="1">
      <alignment vertical="top"/>
    </xf>
    <xf numFmtId="0" fontId="74" fillId="0" borderId="0" xfId="1" applyFont="1"/>
    <xf numFmtId="0" fontId="27" fillId="12" borderId="0" xfId="0" applyFont="1" applyFill="1" applyBorder="1" applyAlignment="1">
      <alignment horizontal="center" vertical="center"/>
    </xf>
    <xf numFmtId="0" fontId="27" fillId="12" borderId="0" xfId="0" applyFont="1" applyFill="1" applyBorder="1" applyAlignment="1">
      <alignment horizontal="center"/>
    </xf>
    <xf numFmtId="0" fontId="75" fillId="12" borderId="0" xfId="0" applyFont="1" applyFill="1" applyBorder="1" applyAlignment="1">
      <alignment horizontal="center" vertical="center"/>
    </xf>
    <xf numFmtId="0" fontId="29" fillId="12" borderId="0" xfId="0" applyFont="1" applyFill="1" applyAlignment="1">
      <alignment horizontal="center" vertical="center" wrapText="1"/>
    </xf>
    <xf numFmtId="0" fontId="30" fillId="12" borderId="0" xfId="0" applyFont="1" applyFill="1" applyAlignment="1">
      <alignment horizontal="center" vertical="center"/>
    </xf>
    <xf numFmtId="0" fontId="29" fillId="0" borderId="0" xfId="0" applyFont="1" applyFill="1" applyAlignment="1">
      <alignment horizontal="center" vertical="center" wrapText="1"/>
    </xf>
    <xf numFmtId="0" fontId="31" fillId="12" borderId="0" xfId="0" applyFont="1" applyFill="1" applyAlignment="1">
      <alignment horizontal="justify" vertical="justify" wrapText="1"/>
    </xf>
    <xf numFmtId="0" fontId="24" fillId="12" borderId="0" xfId="0" applyFont="1" applyFill="1" applyAlignment="1">
      <alignment horizontal="center" vertical="center" wrapText="1"/>
    </xf>
    <xf numFmtId="0" fontId="48" fillId="12" borderId="0" xfId="0" applyFont="1" applyFill="1" applyAlignment="1">
      <alignment horizontal="center" vertical="center" wrapText="1"/>
    </xf>
    <xf numFmtId="0" fontId="30" fillId="0" borderId="0" xfId="0" applyFont="1" applyFill="1" applyAlignment="1">
      <alignment horizontal="center" vertical="center"/>
    </xf>
    <xf numFmtId="0" fontId="26" fillId="0" borderId="0" xfId="14" applyFont="1" applyAlignment="1">
      <alignment horizontal="center"/>
    </xf>
    <xf numFmtId="0" fontId="24" fillId="0" borderId="0" xfId="0" applyFont="1" applyFill="1" applyAlignment="1">
      <alignment horizontal="center" vertical="center" wrapText="1"/>
    </xf>
    <xf numFmtId="0" fontId="31" fillId="12" borderId="0" xfId="0" applyFont="1" applyFill="1" applyBorder="1" applyAlignment="1">
      <alignment horizontal="justify" wrapText="1"/>
    </xf>
    <xf numFmtId="0" fontId="29" fillId="0" borderId="0" xfId="0" applyFont="1" applyFill="1" applyBorder="1" applyAlignment="1">
      <alignment horizontal="center" vertical="center" wrapText="1"/>
    </xf>
    <xf numFmtId="0" fontId="25" fillId="13" borderId="6" xfId="0" applyNumberFormat="1" applyFont="1" applyFill="1" applyBorder="1" applyAlignment="1">
      <alignment horizontal="center" vertical="center" wrapText="1"/>
    </xf>
    <xf numFmtId="0" fontId="25" fillId="13" borderId="7" xfId="0" applyNumberFormat="1" applyFont="1" applyFill="1" applyBorder="1" applyAlignment="1">
      <alignment horizontal="center" vertical="center" wrapText="1"/>
    </xf>
    <xf numFmtId="0" fontId="25" fillId="13" borderId="9" xfId="0" applyNumberFormat="1" applyFont="1" applyFill="1" applyBorder="1" applyAlignment="1">
      <alignment horizontal="center" vertical="center" wrapText="1"/>
    </xf>
    <xf numFmtId="0" fontId="31" fillId="12" borderId="10" xfId="0" applyFont="1" applyFill="1" applyBorder="1" applyAlignment="1">
      <alignment horizontal="justify" wrapText="1"/>
    </xf>
    <xf numFmtId="0" fontId="39" fillId="12" borderId="0" xfId="0" applyFont="1" applyFill="1" applyAlignment="1">
      <alignment horizontal="center" vertical="center"/>
    </xf>
    <xf numFmtId="0" fontId="31" fillId="12" borderId="10" xfId="0" applyFont="1" applyFill="1" applyBorder="1" applyAlignment="1">
      <alignment horizontal="justify"/>
    </xf>
    <xf numFmtId="0" fontId="48" fillId="0" borderId="0" xfId="0" applyFont="1" applyFill="1" applyBorder="1" applyAlignment="1">
      <alignment horizontal="center" vertical="center" wrapText="1"/>
    </xf>
    <xf numFmtId="0" fontId="29" fillId="0" borderId="0" xfId="0" applyFont="1" applyAlignment="1">
      <alignment horizontal="center" vertical="center"/>
    </xf>
    <xf numFmtId="0" fontId="26" fillId="15" borderId="11" xfId="0" applyFont="1" applyFill="1" applyBorder="1" applyAlignment="1">
      <alignment horizontal="center" vertical="center" wrapText="1"/>
    </xf>
    <xf numFmtId="0" fontId="26" fillId="15" borderId="11" xfId="0" applyFont="1" applyFill="1" applyBorder="1" applyAlignment="1">
      <alignment horizontal="left" vertical="center" wrapText="1" indent="1"/>
    </xf>
    <xf numFmtId="0" fontId="26" fillId="17" borderId="11" xfId="0" applyFont="1" applyFill="1" applyBorder="1" applyAlignment="1">
      <alignment horizontal="left" vertical="center" wrapText="1" indent="1"/>
    </xf>
    <xf numFmtId="0" fontId="26" fillId="0" borderId="0" xfId="0" applyFont="1" applyAlignment="1">
      <alignment horizontal="justify" vertical="justify" readingOrder="1"/>
    </xf>
    <xf numFmtId="0" fontId="29" fillId="12" borderId="0" xfId="1" applyFont="1" applyFill="1" applyAlignment="1" applyProtection="1">
      <alignment horizontal="center" vertical="center"/>
    </xf>
    <xf numFmtId="166" fontId="13" fillId="12" borderId="0" xfId="16" applyNumberFormat="1" applyFont="1" applyFill="1" applyBorder="1" applyAlignment="1">
      <alignment horizontal="right" vertical="center" wrapText="1"/>
    </xf>
    <xf numFmtId="3" fontId="14" fillId="12" borderId="0" xfId="14" applyNumberFormat="1" applyFont="1" applyFill="1" applyBorder="1" applyAlignment="1">
      <alignment horizontal="right"/>
    </xf>
  </cellXfs>
  <cellStyles count="25">
    <cellStyle name="Hipervínculo" xfId="1" builtinId="8"/>
    <cellStyle name="Millares" xfId="24" builtinId="3"/>
    <cellStyle name="Millares 10" xfId="2"/>
    <cellStyle name="Millares 11" xfId="3"/>
    <cellStyle name="Millares 2" xfId="4"/>
    <cellStyle name="Millares 3" xfId="5"/>
    <cellStyle name="Millares 4" xfId="6"/>
    <cellStyle name="Millares 5" xfId="7"/>
    <cellStyle name="Millares 6" xfId="8"/>
    <cellStyle name="Millares 7" xfId="9"/>
    <cellStyle name="Millares 8" xfId="10"/>
    <cellStyle name="Millares 9" xfId="11"/>
    <cellStyle name="Moneda" xfId="17" builtinId="4"/>
    <cellStyle name="Normal" xfId="0" builtinId="0"/>
    <cellStyle name="Normal 2" xfId="12"/>
    <cellStyle name="Normal 2 2" xfId="13"/>
    <cellStyle name="Normal 2 3" xfId="14"/>
    <cellStyle name="Normal 2 4" xfId="18"/>
    <cellStyle name="Normal 3" xfId="15"/>
    <cellStyle name="Porcentaje" xfId="16" builtinId="5"/>
    <cellStyle name="XLConnect.Boolean" xfId="22"/>
    <cellStyle name="XLConnect.DateTime" xfId="23"/>
    <cellStyle name="XLConnect.Header" xfId="19"/>
    <cellStyle name="XLConnect.Numeric" xfId="21"/>
    <cellStyle name="XLConnect.String" xfId="20"/>
  </cellStyles>
  <dxfs count="4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83D0F5"/>
      <color rgb="FF4F81BD"/>
      <color rgb="FF235D9B"/>
      <color rgb="FF95B3D7"/>
      <color rgb="FF4A7EBB"/>
      <color rgb="FFDCB810"/>
      <color rgb="FFE1C828"/>
      <color rgb="FF32AAD7"/>
      <color rgb="FF3C8CCA"/>
      <color rgb="FF228CC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theme" Target="theme/theme1.xml"/></Relationships>
</file>

<file path=xl/charts/_rels/chart30.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48.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55.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57.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71.xml.rels><?xml version="1.0" encoding="UTF-8" standalone="yes"?>
<Relationships xmlns="http://schemas.openxmlformats.org/package/2006/relationships"><Relationship Id="rId1" Type="http://schemas.openxmlformats.org/officeDocument/2006/relationships/chartUserShapes" Target="../drawings/drawing35.xml"/></Relationships>
</file>

<file path=xl/charts/_rels/chart74.xml.rels><?xml version="1.0" encoding="UTF-8" standalone="yes"?>
<Relationships xmlns="http://schemas.openxmlformats.org/package/2006/relationships"><Relationship Id="rId1" Type="http://schemas.openxmlformats.org/officeDocument/2006/relationships/chartUserShapes" Target="../drawings/drawing37.xml"/></Relationships>
</file>

<file path=xl/charts/_rels/chart77.xml.rels><?xml version="1.0" encoding="UTF-8" standalone="yes"?>
<Relationships xmlns="http://schemas.openxmlformats.org/package/2006/relationships"><Relationship Id="rId1" Type="http://schemas.openxmlformats.org/officeDocument/2006/relationships/chartUserShapes" Target="../drawings/drawing39.xml"/></Relationships>
</file>

<file path=xl/charts/_rels/chart84.xml.rels><?xml version="1.0" encoding="UTF-8" standalone="yes"?>
<Relationships xmlns="http://schemas.openxmlformats.org/package/2006/relationships"><Relationship Id="rId1" Type="http://schemas.openxmlformats.org/officeDocument/2006/relationships/chartUserShapes" Target="../drawings/drawing43.xml"/></Relationships>
</file>

<file path=xl/charts/_rels/chart85.xml.rels><?xml version="1.0" encoding="UTF-8" standalone="yes"?>
<Relationships xmlns="http://schemas.openxmlformats.org/package/2006/relationships"><Relationship Id="rId1" Type="http://schemas.openxmlformats.org/officeDocument/2006/relationships/chartUserShapes" Target="../drawings/drawing44.xml"/></Relationships>
</file>

<file path=xl/charts/_rels/chart89.xml.rels><?xml version="1.0" encoding="UTF-8" standalone="yes"?>
<Relationships xmlns="http://schemas.openxmlformats.org/package/2006/relationships"><Relationship Id="rId1" Type="http://schemas.openxmlformats.org/officeDocument/2006/relationships/chartUserShapes" Target="../drawings/drawing49.xml"/></Relationships>
</file>

<file path=xl/charts/_rels/chart90.xml.rels><?xml version="1.0" encoding="UTF-8" standalone="yes"?>
<Relationships xmlns="http://schemas.openxmlformats.org/package/2006/relationships"><Relationship Id="rId1" Type="http://schemas.openxmlformats.org/officeDocument/2006/relationships/chartUserShapes" Target="../drawings/drawing50.xml"/></Relationships>
</file>

<file path=xl/charts/_rels/chart102.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1.8067738654200218E-2"/>
          <c:y val="7.5492008911052857E-2"/>
          <c:w val="0.97200588459043746"/>
          <c:h val="0.69991096104840411"/>
        </c:manualLayout>
      </c:layout>
      <c:barChart>
        <c:barDir val="col"/>
        <c:grouping val="stacked"/>
        <c:varyColors val="0"/>
        <c:ser>
          <c:idx val="0"/>
          <c:order val="0"/>
          <c:tx>
            <c:strRef>
              <c:f>'1.1.1_PROD-PIB'!$B$67</c:f>
              <c:strCache>
                <c:ptCount val="1"/>
                <c:pt idx="0">
                  <c:v> Industrias características  de la enseñanza</c:v>
                </c:pt>
              </c:strCache>
            </c:strRef>
          </c:tx>
          <c:spPr>
            <a:solidFill>
              <a:srgbClr val="235D9B"/>
            </a:solidFill>
          </c:spPr>
          <c:invertIfNegative val="0"/>
          <c:dLbls>
            <c:spPr>
              <a:noFill/>
              <a:ln>
                <a:noFill/>
              </a:ln>
              <a:effectLst/>
            </c:spPr>
            <c:txPr>
              <a:bodyPr/>
              <a:lstStyle/>
              <a:p>
                <a:pPr>
                  <a:defRPr sz="1100">
                    <a:solidFill>
                      <a:srgbClr val="BFBFBF"/>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'1.1.1_PROD-PIB'!$C$66:$M$66</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'1.1.1_PROD-PIB'!$C$67:$M$67</c:f>
              <c:numCache>
                <c:formatCode>0.0%</c:formatCode>
                <c:ptCount val="11"/>
                <c:pt idx="0">
                  <c:v>0.80672764324527513</c:v>
                </c:pt>
                <c:pt idx="1">
                  <c:v>0.80731582031505145</c:v>
                </c:pt>
                <c:pt idx="2">
                  <c:v>0.80097986527931553</c:v>
                </c:pt>
                <c:pt idx="3">
                  <c:v>0.81745021379745431</c:v>
                </c:pt>
                <c:pt idx="4">
                  <c:v>0.8214422135792796</c:v>
                </c:pt>
                <c:pt idx="5">
                  <c:v>0.80407890094739654</c:v>
                </c:pt>
                <c:pt idx="6">
                  <c:v>0.81170955265847855</c:v>
                </c:pt>
                <c:pt idx="7">
                  <c:v>0.7855865789967339</c:v>
                </c:pt>
                <c:pt idx="8">
                  <c:v>0.80694751915166552</c:v>
                </c:pt>
                <c:pt idx="9">
                  <c:v>0.81301585722651193</c:v>
                </c:pt>
                <c:pt idx="10">
                  <c:v>0.79901967527396422</c:v>
                </c:pt>
              </c:numCache>
            </c:numRef>
          </c:val>
        </c:ser>
        <c:dLbls>
          <c:showLegendKey val="0"/>
          <c:showVal val="0"/>
          <c:showCatName val="0"/>
          <c:showSerName val="0"/>
          <c:showPercent val="0"/>
          <c:showBubbleSize val="0"/>
        </c:dLbls>
        <c:gapWidth val="150"/>
        <c:overlap val="100"/>
        <c:axId val="116399104"/>
        <c:axId val="116421376"/>
      </c:barChart>
      <c:barChart>
        <c:barDir val="col"/>
        <c:grouping val="stacked"/>
        <c:varyColors val="0"/>
        <c:ser>
          <c:idx val="1"/>
          <c:order val="1"/>
          <c:tx>
            <c:strRef>
              <c:f>'1.1.1_PROD-PIB'!$B$68</c:f>
              <c:strCache>
                <c:ptCount val="1"/>
                <c:pt idx="0">
                  <c:v> Industrias conexas  de la enseñanza</c:v>
                </c:pt>
              </c:strCache>
            </c:strRef>
          </c:tx>
          <c:spPr>
            <a:solidFill>
              <a:schemeClr val="accent1">
                <a:lumMod val="60000"/>
                <a:lumOff val="40000"/>
              </a:schemeClr>
            </a:solidFill>
          </c:spPr>
          <c:invertIfNegative val="0"/>
          <c:dLbls>
            <c:spPr>
              <a:noFill/>
              <a:ln>
                <a:noFill/>
              </a:ln>
              <a:effectLst/>
            </c:spPr>
            <c:txPr>
              <a:bodyPr/>
              <a:lstStyle/>
              <a:p>
                <a:pPr>
                  <a:defRPr sz="110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'1.1.1_PROD-PIB'!$C$66:$M$66</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'1.1.1_PROD-PIB'!$C$68:$M$68</c:f>
              <c:numCache>
                <c:formatCode>0.0%</c:formatCode>
                <c:ptCount val="11"/>
                <c:pt idx="0">
                  <c:v>0.19327235675472482</c:v>
                </c:pt>
                <c:pt idx="1">
                  <c:v>0.19268417968494855</c:v>
                </c:pt>
                <c:pt idx="2">
                  <c:v>0.19902013472068444</c:v>
                </c:pt>
                <c:pt idx="3">
                  <c:v>0.18254978620254567</c:v>
                </c:pt>
                <c:pt idx="4">
                  <c:v>0.17855778642072034</c:v>
                </c:pt>
                <c:pt idx="5">
                  <c:v>0.19592109905260349</c:v>
                </c:pt>
                <c:pt idx="6">
                  <c:v>0.18829044734152139</c:v>
                </c:pt>
                <c:pt idx="7">
                  <c:v>0.2144134210032661</c:v>
                </c:pt>
                <c:pt idx="8">
                  <c:v>0.19305248084833446</c:v>
                </c:pt>
                <c:pt idx="9">
                  <c:v>0.18698414277348804</c:v>
                </c:pt>
                <c:pt idx="10">
                  <c:v>0.2009803247260358</c:v>
                </c:pt>
              </c:numCache>
            </c:numRef>
          </c:val>
        </c:ser>
        <c:dLbls>
          <c:showLegendKey val="0"/>
          <c:showVal val="0"/>
          <c:showCatName val="0"/>
          <c:showSerName val="0"/>
          <c:showPercent val="0"/>
          <c:showBubbleSize val="0"/>
        </c:dLbls>
        <c:gapWidth val="150"/>
        <c:overlap val="100"/>
        <c:axId val="116424704"/>
        <c:axId val="116422912"/>
      </c:barChart>
      <c:catAx>
        <c:axId val="116399104"/>
        <c:scaling>
          <c:orientation val="minMax"/>
        </c:scaling>
        <c:delete val="0"/>
        <c:axPos val="b"/>
        <c:numFmt formatCode="General" sourceLinked="1"/>
        <c:majorTickMark val="out"/>
        <c:minorTickMark val="none"/>
        <c:tickLblPos val="nextTo"/>
        <c:txPr>
          <a:bodyPr/>
          <a:lstStyle/>
          <a:p>
            <a:pPr>
              <a:defRPr sz="1100">
                <a:latin typeface="Century Gothic" panose="020B0502020202020204" pitchFamily="34" charset="0"/>
              </a:defRPr>
            </a:pPr>
            <a:endParaRPr lang="es-EC"/>
          </a:p>
        </c:txPr>
        <c:crossAx val="116421376"/>
        <c:crosses val="autoZero"/>
        <c:auto val="1"/>
        <c:lblAlgn val="ctr"/>
        <c:lblOffset val="100"/>
        <c:noMultiLvlLbl val="0"/>
      </c:catAx>
      <c:valAx>
        <c:axId val="116421376"/>
        <c:scaling>
          <c:orientation val="minMax"/>
        </c:scaling>
        <c:delete val="1"/>
        <c:axPos val="l"/>
        <c:numFmt formatCode="0.0%" sourceLinked="1"/>
        <c:majorTickMark val="out"/>
        <c:minorTickMark val="none"/>
        <c:tickLblPos val="none"/>
        <c:crossAx val="116399104"/>
        <c:crosses val="autoZero"/>
        <c:crossBetween val="between"/>
      </c:valAx>
      <c:valAx>
        <c:axId val="116422912"/>
        <c:scaling>
          <c:orientation val="maxMin"/>
        </c:scaling>
        <c:delete val="1"/>
        <c:axPos val="r"/>
        <c:numFmt formatCode="0.0%" sourceLinked="1"/>
        <c:majorTickMark val="out"/>
        <c:minorTickMark val="none"/>
        <c:tickLblPos val="nextTo"/>
        <c:crossAx val="116424704"/>
        <c:crosses val="max"/>
        <c:crossBetween val="between"/>
        <c:minorUnit val="0.1"/>
      </c:valAx>
      <c:catAx>
        <c:axId val="116424704"/>
        <c:scaling>
          <c:orientation val="minMax"/>
        </c:scaling>
        <c:delete val="1"/>
        <c:axPos val="t"/>
        <c:numFmt formatCode="General" sourceLinked="1"/>
        <c:majorTickMark val="out"/>
        <c:minorTickMark val="none"/>
        <c:tickLblPos val="nextTo"/>
        <c:crossAx val="116422912"/>
        <c:crosses val="autoZero"/>
        <c:auto val="1"/>
        <c:lblAlgn val="ctr"/>
        <c:lblOffset val="100"/>
        <c:noMultiLvlLbl val="0"/>
      </c:catAx>
    </c:plotArea>
    <c:legend>
      <c:legendPos val="r"/>
      <c:layout>
        <c:manualLayout>
          <c:xMode val="edge"/>
          <c:yMode val="edge"/>
          <c:x val="0.11278464660002607"/>
          <c:y val="0.8700288820274511"/>
          <c:w val="0.82070467787271273"/>
          <c:h val="0.12680483859123987"/>
        </c:manualLayout>
      </c:layout>
      <c:overlay val="0"/>
      <c:txPr>
        <a:bodyPr/>
        <a:lstStyle/>
        <a:p>
          <a:pPr>
            <a:defRPr sz="1100">
              <a:solidFill>
                <a:srgbClr val="595959"/>
              </a:solidFill>
              <a:latin typeface="Century Gothic" panose="020B0502020202020204" pitchFamily="34" charset="0"/>
            </a:defRPr>
          </a:pPr>
          <a:endParaRPr lang="es-EC"/>
        </a:p>
      </c:txPr>
    </c:legend>
    <c:plotVisOnly val="1"/>
    <c:dispBlanksAs val="gap"/>
    <c:showDLblsOverMax val="0"/>
  </c:chart>
  <c:spPr>
    <a:ln>
      <a:noFill/>
    </a:ln>
  </c:spPr>
  <c:txPr>
    <a:bodyPr/>
    <a:lstStyle/>
    <a:p>
      <a:pPr>
        <a:defRPr>
          <a:solidFill>
            <a:srgbClr val="595959"/>
          </a:solidFill>
        </a:defRPr>
      </a:pPr>
      <a:endParaRPr lang="es-EC"/>
    </a:p>
  </c:txPr>
  <c:printSettings>
    <c:headerFooter/>
    <c:pageMargins b="0.75000000000000011" l="0.70000000000000007" r="0.70000000000000007" t="0.75000000000000011" header="0.30000000000000004" footer="0.30000000000000004"/>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1.6173163134666511E-2"/>
          <c:y val="5.9332090042112581E-2"/>
          <c:w val="0.97200588459043746"/>
          <c:h val="0.69991096104840411"/>
        </c:manualLayout>
      </c:layout>
      <c:barChart>
        <c:barDir val="col"/>
        <c:grouping val="clustered"/>
        <c:varyColors val="0"/>
        <c:ser>
          <c:idx val="0"/>
          <c:order val="0"/>
          <c:tx>
            <c:strRef>
              <c:f>'1.1.1_PROD-PIB'!$C$46</c:f>
              <c:strCache>
                <c:ptCount val="1"/>
                <c:pt idx="0">
                  <c:v>Actividades características</c:v>
                </c:pt>
              </c:strCache>
            </c:strRef>
          </c:tx>
          <c:spPr>
            <a:solidFill>
              <a:srgbClr val="235D9B"/>
            </a:solidFill>
          </c:spPr>
          <c:invertIfNegative val="0"/>
          <c:dLbls>
            <c:spPr>
              <a:noFill/>
              <a:ln>
                <a:noFill/>
              </a:ln>
              <a:effectLst/>
            </c:spPr>
            <c:txPr>
              <a:bodyPr/>
              <a:lstStyle/>
              <a:p>
                <a:pPr>
                  <a:defRPr sz="110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'1.1.1_PROD-PIB'!$D$45:$N$45</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'1.1.1_PROD-PIB'!$D$46:$N$46</c:f>
              <c:numCache>
                <c:formatCode>0.0%</c:formatCode>
                <c:ptCount val="11"/>
                <c:pt idx="0">
                  <c:v>6.4036137077685226E-2</c:v>
                </c:pt>
                <c:pt idx="1">
                  <c:v>6.379297645097895E-2</c:v>
                </c:pt>
                <c:pt idx="2">
                  <c:v>6.8022842298503167E-2</c:v>
                </c:pt>
                <c:pt idx="3">
                  <c:v>7.0406085722017758E-2</c:v>
                </c:pt>
                <c:pt idx="4">
                  <c:v>6.9041306218406276E-2</c:v>
                </c:pt>
                <c:pt idx="5">
                  <c:v>6.5333251152889141E-2</c:v>
                </c:pt>
                <c:pt idx="6">
                  <c:v>6.4389153438965438E-2</c:v>
                </c:pt>
                <c:pt idx="7">
                  <c:v>6.2782515836663111E-2</c:v>
                </c:pt>
                <c:pt idx="8">
                  <c:v>6.3536908050178836E-2</c:v>
                </c:pt>
                <c:pt idx="9">
                  <c:v>6.4617937721327734E-2</c:v>
                </c:pt>
                <c:pt idx="10">
                  <c:v>6.4670866217059322E-2</c:v>
                </c:pt>
              </c:numCache>
            </c:numRef>
          </c:val>
        </c:ser>
        <c:ser>
          <c:idx val="1"/>
          <c:order val="1"/>
          <c:tx>
            <c:strRef>
              <c:f>'1.1.1_PROD-PIB'!$C$47</c:f>
              <c:strCache>
                <c:ptCount val="1"/>
                <c:pt idx="0">
                  <c:v>Actividades conexas</c:v>
                </c:pt>
              </c:strCache>
            </c:strRef>
          </c:tx>
          <c:spPr>
            <a:solidFill>
              <a:schemeClr val="accent1">
                <a:lumMod val="60000"/>
                <a:lumOff val="40000"/>
              </a:schemeClr>
            </a:solidFill>
          </c:spPr>
          <c:invertIfNegative val="0"/>
          <c:dLbls>
            <c:spPr>
              <a:noFill/>
              <a:ln>
                <a:noFill/>
              </a:ln>
              <a:effectLst/>
            </c:spPr>
            <c:txPr>
              <a:bodyPr/>
              <a:lstStyle/>
              <a:p>
                <a:pPr>
                  <a:defRPr sz="110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'1.1.1_PROD-PIB'!$D$45:$N$45</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'1.1.1_PROD-PIB'!$D$47:$N$47</c:f>
              <c:numCache>
                <c:formatCode>0.0%</c:formatCode>
                <c:ptCount val="11"/>
                <c:pt idx="0">
                  <c:v>1.5341503708346279E-2</c:v>
                </c:pt>
                <c:pt idx="1">
                  <c:v>1.5225636644059893E-2</c:v>
                </c:pt>
                <c:pt idx="2">
                  <c:v>1.6901692321081088E-2</c:v>
                </c:pt>
                <c:pt idx="3">
                  <c:v>1.5722811834871002E-2</c:v>
                </c:pt>
                <c:pt idx="4">
                  <c:v>1.5007583742546418E-2</c:v>
                </c:pt>
                <c:pt idx="5">
                  <c:v>1.5919037740540355E-2</c:v>
                </c:pt>
                <c:pt idx="6">
                  <c:v>1.4936207742359413E-2</c:v>
                </c:pt>
                <c:pt idx="7">
                  <c:v>1.7135493858515417E-2</c:v>
                </c:pt>
                <c:pt idx="8">
                  <c:v>1.5200440466580274E-2</c:v>
                </c:pt>
                <c:pt idx="9">
                  <c:v>1.4861370273675765E-2</c:v>
                </c:pt>
                <c:pt idx="10">
                  <c:v>1.6266898168886833E-2</c:v>
                </c:pt>
              </c:numCache>
            </c:numRef>
          </c:val>
        </c:ser>
        <c:dLbls>
          <c:showLegendKey val="0"/>
          <c:showVal val="0"/>
          <c:showCatName val="0"/>
          <c:showSerName val="0"/>
          <c:showPercent val="0"/>
          <c:showBubbleSize val="0"/>
        </c:dLbls>
        <c:gapWidth val="60"/>
        <c:axId val="145745024"/>
        <c:axId val="145746560"/>
      </c:barChart>
      <c:catAx>
        <c:axId val="145745024"/>
        <c:scaling>
          <c:orientation val="minMax"/>
        </c:scaling>
        <c:delete val="0"/>
        <c:axPos val="b"/>
        <c:numFmt formatCode="General" sourceLinked="1"/>
        <c:majorTickMark val="out"/>
        <c:minorTickMark val="none"/>
        <c:tickLblPos val="nextTo"/>
        <c:txPr>
          <a:bodyPr/>
          <a:lstStyle/>
          <a:p>
            <a:pPr>
              <a:defRPr sz="1100">
                <a:latin typeface="Century Gothic" panose="020B0502020202020204" pitchFamily="34" charset="0"/>
              </a:defRPr>
            </a:pPr>
            <a:endParaRPr lang="es-EC"/>
          </a:p>
        </c:txPr>
        <c:crossAx val="145746560"/>
        <c:crosses val="autoZero"/>
        <c:auto val="1"/>
        <c:lblAlgn val="ctr"/>
        <c:lblOffset val="100"/>
        <c:noMultiLvlLbl val="0"/>
      </c:catAx>
      <c:valAx>
        <c:axId val="145746560"/>
        <c:scaling>
          <c:orientation val="minMax"/>
        </c:scaling>
        <c:delete val="1"/>
        <c:axPos val="l"/>
        <c:numFmt formatCode="0.0%" sourceLinked="1"/>
        <c:majorTickMark val="out"/>
        <c:minorTickMark val="none"/>
        <c:tickLblPos val="none"/>
        <c:crossAx val="145745024"/>
        <c:crosses val="autoZero"/>
        <c:crossBetween val="between"/>
      </c:valAx>
    </c:plotArea>
    <c:legend>
      <c:legendPos val="r"/>
      <c:layout>
        <c:manualLayout>
          <c:xMode val="edge"/>
          <c:yMode val="edge"/>
          <c:x val="0.11089339364494331"/>
          <c:y val="0.87319520940586171"/>
          <c:w val="0.70634964383154153"/>
          <c:h val="0.12223648498009852"/>
        </c:manualLayout>
      </c:layout>
      <c:overlay val="0"/>
      <c:txPr>
        <a:bodyPr/>
        <a:lstStyle/>
        <a:p>
          <a:pPr>
            <a:defRPr sz="1100">
              <a:solidFill>
                <a:srgbClr val="595959"/>
              </a:solidFill>
              <a:latin typeface="Century Gothic" panose="020B0502020202020204" pitchFamily="34" charset="0"/>
            </a:defRPr>
          </a:pPr>
          <a:endParaRPr lang="es-EC"/>
        </a:p>
      </c:txPr>
    </c:legend>
    <c:plotVisOnly val="1"/>
    <c:dispBlanksAs val="gap"/>
    <c:showDLblsOverMax val="0"/>
  </c:chart>
  <c:spPr>
    <a:ln>
      <a:noFill/>
    </a:ln>
  </c:spPr>
  <c:txPr>
    <a:bodyPr/>
    <a:lstStyle/>
    <a:p>
      <a:pPr>
        <a:defRPr>
          <a:solidFill>
            <a:srgbClr val="595959"/>
          </a:solidFill>
        </a:defRPr>
      </a:pPr>
      <a:endParaRPr lang="es-EC"/>
    </a:p>
  </c:txPr>
  <c:printSettings>
    <c:headerFooter/>
    <c:pageMargins b="0.75000000000000011" l="0.70000000000000007" r="0.70000000000000007" t="0.75000000000000011" header="0.30000000000000004" footer="0.30000000000000004"/>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0305952496678658E-2"/>
          <c:y val="9.2984567398768647E-2"/>
          <c:w val="0.84828792051926116"/>
          <c:h val="0.67911862864077666"/>
        </c:manualLayout>
      </c:layout>
      <c:barChart>
        <c:barDir val="col"/>
        <c:grouping val="clustered"/>
        <c:varyColors val="0"/>
        <c:ser>
          <c:idx val="1"/>
          <c:order val="1"/>
          <c:tx>
            <c:v>Miles de dólares de 2007</c:v>
          </c:tx>
          <c:spPr>
            <a:solidFill>
              <a:srgbClr val="235D9B"/>
            </a:solidFill>
          </c:spPr>
          <c:invertIfNegative val="0"/>
          <c:dLbls>
            <c:spPr>
              <a:noFill/>
              <a:ln>
                <a:noFill/>
              </a:ln>
              <a:effectLst/>
            </c:spPr>
            <c:txPr>
              <a:bodyPr wrap="square" lIns="38100" tIns="19050" rIns="38100" bIns="19050" anchor="ctr">
                <a:spAutoFit/>
              </a:bodyPr>
              <a:lstStyle/>
              <a:p>
                <a:pPr>
                  <a:defRPr sz="110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'1.3.1_VAB-PIB'!$C$8:$M$8</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'1.1.1_PROD-PIB'!$C$11:$M$11</c:f>
              <c:numCache>
                <c:formatCode>#,##0</c:formatCode>
                <c:ptCount val="11"/>
                <c:pt idx="0">
                  <c:v>4048877</c:v>
                </c:pt>
                <c:pt idx="1">
                  <c:v>4286792</c:v>
                </c:pt>
                <c:pt idx="2">
                  <c:v>4633290</c:v>
                </c:pt>
                <c:pt idx="3">
                  <c:v>4864651</c:v>
                </c:pt>
                <c:pt idx="4">
                  <c:v>5120684</c:v>
                </c:pt>
                <c:pt idx="5">
                  <c:v>5229595</c:v>
                </c:pt>
                <c:pt idx="6">
                  <c:v>5358121</c:v>
                </c:pt>
                <c:pt idx="7">
                  <c:v>5602681</c:v>
                </c:pt>
                <c:pt idx="8">
                  <c:v>5525368</c:v>
                </c:pt>
                <c:pt idx="9">
                  <c:v>5509034</c:v>
                </c:pt>
                <c:pt idx="10">
                  <c:v>5742995</c:v>
                </c:pt>
              </c:numCache>
            </c:numRef>
          </c:val>
        </c:ser>
        <c:dLbls>
          <c:showLegendKey val="0"/>
          <c:showVal val="0"/>
          <c:showCatName val="0"/>
          <c:showSerName val="0"/>
          <c:showPercent val="0"/>
          <c:showBubbleSize val="0"/>
        </c:dLbls>
        <c:gapWidth val="150"/>
        <c:axId val="146663296"/>
        <c:axId val="146661760"/>
      </c:barChart>
      <c:lineChart>
        <c:grouping val="standard"/>
        <c:varyColors val="0"/>
        <c:ser>
          <c:idx val="0"/>
          <c:order val="0"/>
          <c:tx>
            <c:v>Participación porcentual</c:v>
          </c:tx>
          <c:spPr>
            <a:ln>
              <a:solidFill>
                <a:srgbClr val="95B3D7"/>
              </a:solidFill>
            </a:ln>
          </c:spPr>
          <c:marker>
            <c:symbol val="circle"/>
            <c:size val="5"/>
            <c:spPr>
              <a:solidFill>
                <a:srgbClr val="95B3D7"/>
              </a:solidFill>
              <a:ln>
                <a:solidFill>
                  <a:srgbClr val="95B3D7"/>
                </a:solidFill>
              </a:ln>
            </c:spPr>
          </c:marker>
          <c:dLbls>
            <c:dLbl>
              <c:idx val="0"/>
              <c:layout>
                <c:manualLayout>
                  <c:x val="-3.7055838754157237E-2"/>
                  <c:y val="-5.8196780469477308E-2"/>
                </c:manualLayout>
              </c:layout>
              <c:showLegendKey val="0"/>
              <c:showVal val="1"/>
              <c:showCatName val="0"/>
              <c:showSerName val="0"/>
              <c:showPercent val="0"/>
              <c:showBubbleSize val="0"/>
              <c:extLst>
                <c:ext xmlns:c15="http://schemas.microsoft.com/office/drawing/2012/chart" uri="{CE6537A1-D6FC-4f65-9D91-7224C49458BB}"/>
              </c:extLst>
            </c:dLbl>
            <c:dLbl>
              <c:idx val="1"/>
              <c:layout>
                <c:manualLayout>
                  <c:x val="-2.9608273716976108E-2"/>
                  <c:y val="-6.3553719072864001E-2"/>
                </c:manualLayout>
              </c:layout>
              <c:showLegendKey val="0"/>
              <c:showVal val="1"/>
              <c:showCatName val="0"/>
              <c:showSerName val="0"/>
              <c:showPercent val="0"/>
              <c:showBubbleSize val="0"/>
              <c:extLst>
                <c:ext xmlns:c15="http://schemas.microsoft.com/office/drawing/2012/chart" uri="{CE6537A1-D6FC-4f65-9D91-7224C49458BB}"/>
              </c:extLst>
            </c:dLbl>
            <c:dLbl>
              <c:idx val="2"/>
              <c:layout>
                <c:manualLayout>
                  <c:x val="-2.7024105480977823E-2"/>
                  <c:y val="-5.5555570030638247E-2"/>
                </c:manualLayout>
              </c:layout>
              <c:showLegendKey val="0"/>
              <c:showVal val="1"/>
              <c:showCatName val="0"/>
              <c:showSerName val="0"/>
              <c:showPercent val="0"/>
              <c:showBubbleSize val="0"/>
              <c:extLst>
                <c:ext xmlns:c15="http://schemas.microsoft.com/office/drawing/2012/chart" uri="{CE6537A1-D6FC-4f65-9D91-7224C49458BB}"/>
              </c:extLst>
            </c:dLbl>
            <c:dLbl>
              <c:idx val="3"/>
              <c:layout>
                <c:manualLayout>
                  <c:x val="-2.6922458924039917E-2"/>
                  <c:y val="-5.2305971866171377E-2"/>
                </c:manualLayout>
              </c:layout>
              <c:showLegendKey val="0"/>
              <c:showVal val="1"/>
              <c:showCatName val="0"/>
              <c:showSerName val="0"/>
              <c:showPercent val="0"/>
              <c:showBubbleSize val="0"/>
              <c:extLst>
                <c:ext xmlns:c15="http://schemas.microsoft.com/office/drawing/2012/chart" uri="{CE6537A1-D6FC-4f65-9D91-7224C49458BB}"/>
              </c:extLst>
            </c:dLbl>
            <c:dLbl>
              <c:idx val="4"/>
              <c:layout>
                <c:manualLayout>
                  <c:x val="-2.7024105480977823E-2"/>
                  <c:y val="-5.95323673994851E-2"/>
                </c:manualLayout>
              </c:layout>
              <c:showLegendKey val="0"/>
              <c:showVal val="1"/>
              <c:showCatName val="0"/>
              <c:showSerName val="0"/>
              <c:showPercent val="0"/>
              <c:showBubbleSize val="0"/>
              <c:extLst>
                <c:ext xmlns:c15="http://schemas.microsoft.com/office/drawing/2012/chart" uri="{CE6537A1-D6FC-4f65-9D91-7224C49458BB}"/>
              </c:extLst>
            </c:dLbl>
            <c:dLbl>
              <c:idx val="5"/>
              <c:layout>
                <c:manualLayout>
                  <c:x val="-2.5579551527571825E-2"/>
                  <c:y val="-4.8996967962328421E-2"/>
                </c:manualLayout>
              </c:layout>
              <c:showLegendKey val="0"/>
              <c:showVal val="1"/>
              <c:showCatName val="0"/>
              <c:showSerName val="0"/>
              <c:showPercent val="0"/>
              <c:showBubbleSize val="0"/>
              <c:extLst>
                <c:ext xmlns:c15="http://schemas.microsoft.com/office/drawing/2012/chart" uri="{CE6537A1-D6FC-4f65-9D91-7224C49458BB}"/>
              </c:extLst>
            </c:dLbl>
            <c:dLbl>
              <c:idx val="6"/>
              <c:layout>
                <c:manualLayout>
                  <c:x val="-2.7350427350427434E-2"/>
                  <c:y val="-5.555555555555558E-2"/>
                </c:manualLayout>
              </c:layout>
              <c:showLegendKey val="0"/>
              <c:showVal val="1"/>
              <c:showCatName val="0"/>
              <c:showSerName val="0"/>
              <c:showPercent val="0"/>
              <c:showBubbleSize val="0"/>
              <c:extLst>
                <c:ext xmlns:c15="http://schemas.microsoft.com/office/drawing/2012/chart" uri="{CE6537A1-D6FC-4f65-9D91-7224C49458BB}"/>
              </c:extLst>
            </c:dLbl>
            <c:dLbl>
              <c:idx val="7"/>
              <c:layout>
                <c:manualLayout>
                  <c:x val="-2.5905895617586886E-2"/>
                  <c:y val="-5.0985496922496092E-2"/>
                </c:manualLayout>
              </c:layout>
              <c:showLegendKey val="0"/>
              <c:showVal val="1"/>
              <c:showCatName val="0"/>
              <c:showSerName val="0"/>
              <c:showPercent val="0"/>
              <c:showBubbleSize val="0"/>
              <c:extLst>
                <c:ext xmlns:c15="http://schemas.microsoft.com/office/drawing/2012/chart" uri="{CE6537A1-D6FC-4f65-9D91-7224C49458BB}"/>
              </c:extLst>
            </c:dLbl>
            <c:dLbl>
              <c:idx val="8"/>
              <c:layout>
                <c:manualLayout>
                  <c:x val="-2.9222994171351765E-2"/>
                  <c:y val="-5.8864573934481204E-2"/>
                </c:manualLayout>
              </c:layout>
              <c:showLegendKey val="0"/>
              <c:showVal val="1"/>
              <c:showCatName val="0"/>
              <c:showSerName val="0"/>
              <c:showPercent val="0"/>
              <c:showBubbleSize val="0"/>
              <c:extLst>
                <c:ext xmlns:c15="http://schemas.microsoft.com/office/drawing/2012/chart" uri="{CE6537A1-D6FC-4f65-9D91-7224C49458BB}"/>
              </c:extLst>
            </c:dLbl>
            <c:dLbl>
              <c:idx val="9"/>
              <c:layout>
                <c:manualLayout>
                  <c:x val="-2.7147156457117076E-2"/>
                  <c:y val="-4.8996967962328421E-2"/>
                </c:manualLayout>
              </c:layout>
              <c:showLegendKey val="0"/>
              <c:showVal val="1"/>
              <c:showCatName val="0"/>
              <c:showSerName val="0"/>
              <c:showPercent val="0"/>
              <c:showBubbleSize val="0"/>
              <c:extLst>
                <c:ext xmlns:c15="http://schemas.microsoft.com/office/drawing/2012/chart" uri="{CE6537A1-D6FC-4f65-9D91-7224C49458BB}"/>
              </c:extLst>
            </c:dLbl>
            <c:dLbl>
              <c:idx val="10"/>
              <c:layout>
                <c:manualLayout>
                  <c:x val="-2.706681658230654E-2"/>
                  <c:y val="-5.8211631904321326E-2"/>
                </c:manualLayout>
              </c:layout>
              <c:showLegendKey val="0"/>
              <c:showVal val="1"/>
              <c:showCatName val="0"/>
              <c:showSerName val="0"/>
              <c:showPercent val="0"/>
              <c:showBubbleSize val="0"/>
              <c:extLst>
                <c:ext xmlns:c15="http://schemas.microsoft.com/office/drawing/2012/chart" uri="{CE6537A1-D6FC-4f65-9D91-7224C49458BB}"/>
              </c:extLst>
            </c:dLbl>
            <c:spPr>
              <a:noFill/>
              <a:ln>
                <a:noFill/>
              </a:ln>
              <a:effectLst/>
            </c:spPr>
            <c:txPr>
              <a:bodyPr wrap="square" lIns="38100" tIns="19050" rIns="38100" bIns="19050" anchor="ctr">
                <a:spAutoFit/>
              </a:bodyPr>
              <a:lstStyle/>
              <a:p>
                <a:pPr>
                  <a:defRPr sz="110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'1.3.1_VAB-PIB'!$C$8:$M$8</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'1.1.1_PROD-PIB'!$C$13:$M$13</c:f>
              <c:numCache>
                <c:formatCode>0.0%</c:formatCode>
                <c:ptCount val="11"/>
                <c:pt idx="0">
                  <c:v>7.9377640786031517E-2</c:v>
                </c:pt>
                <c:pt idx="1">
                  <c:v>7.9018613095038839E-2</c:v>
                </c:pt>
                <c:pt idx="2">
                  <c:v>8.4924534619584255E-2</c:v>
                </c:pt>
                <c:pt idx="3">
                  <c:v>8.6128897556888767E-2</c:v>
                </c:pt>
                <c:pt idx="4">
                  <c:v>8.4048889960952694E-2</c:v>
                </c:pt>
                <c:pt idx="5">
                  <c:v>8.1252288893429489E-2</c:v>
                </c:pt>
                <c:pt idx="6">
                  <c:v>7.9325361181324855E-2</c:v>
                </c:pt>
                <c:pt idx="7">
                  <c:v>7.9918009695178524E-2</c:v>
                </c:pt>
                <c:pt idx="8">
                  <c:v>7.873734851675912E-2</c:v>
                </c:pt>
                <c:pt idx="9">
                  <c:v>7.9479307995003495E-2</c:v>
                </c:pt>
                <c:pt idx="10">
                  <c:v>8.0937764385946159E-2</c:v>
                </c:pt>
              </c:numCache>
            </c:numRef>
          </c:val>
          <c:smooth val="0"/>
        </c:ser>
        <c:dLbls>
          <c:showLegendKey val="0"/>
          <c:showVal val="0"/>
          <c:showCatName val="0"/>
          <c:showSerName val="0"/>
          <c:showPercent val="0"/>
          <c:showBubbleSize val="0"/>
        </c:dLbls>
        <c:marker val="1"/>
        <c:smooth val="0"/>
        <c:axId val="146642048"/>
        <c:axId val="146643584"/>
      </c:lineChart>
      <c:catAx>
        <c:axId val="146642048"/>
        <c:scaling>
          <c:orientation val="minMax"/>
        </c:scaling>
        <c:delete val="0"/>
        <c:axPos val="b"/>
        <c:numFmt formatCode="General" sourceLinked="0"/>
        <c:majorTickMark val="out"/>
        <c:minorTickMark val="none"/>
        <c:tickLblPos val="nextTo"/>
        <c:txPr>
          <a:bodyPr/>
          <a:lstStyle/>
          <a:p>
            <a:pPr>
              <a:defRPr sz="1100">
                <a:solidFill>
                  <a:srgbClr val="595959"/>
                </a:solidFill>
                <a:latin typeface="Century Gothic" panose="020B0502020202020204" pitchFamily="34" charset="0"/>
              </a:defRPr>
            </a:pPr>
            <a:endParaRPr lang="es-EC"/>
          </a:p>
        </c:txPr>
        <c:crossAx val="146643584"/>
        <c:crosses val="autoZero"/>
        <c:auto val="1"/>
        <c:lblAlgn val="ctr"/>
        <c:lblOffset val="100"/>
        <c:noMultiLvlLbl val="0"/>
      </c:catAx>
      <c:valAx>
        <c:axId val="146643584"/>
        <c:scaling>
          <c:orientation val="minMax"/>
          <c:max val="0.1"/>
          <c:min val="0"/>
        </c:scaling>
        <c:delete val="0"/>
        <c:axPos val="l"/>
        <c:numFmt formatCode="0.0%" sourceLinked="1"/>
        <c:majorTickMark val="none"/>
        <c:minorTickMark val="none"/>
        <c:tickLblPos val="nextTo"/>
        <c:spPr>
          <a:solidFill>
            <a:schemeClr val="bg1"/>
          </a:solidFill>
          <a:ln>
            <a:solidFill>
              <a:schemeClr val="bg1"/>
            </a:solidFill>
          </a:ln>
        </c:spPr>
        <c:txPr>
          <a:bodyPr/>
          <a:lstStyle/>
          <a:p>
            <a:pPr>
              <a:defRPr>
                <a:solidFill>
                  <a:schemeClr val="bg1"/>
                </a:solidFill>
              </a:defRPr>
            </a:pPr>
            <a:endParaRPr lang="es-EC"/>
          </a:p>
        </c:txPr>
        <c:crossAx val="146642048"/>
        <c:crosses val="autoZero"/>
        <c:crossBetween val="between"/>
      </c:valAx>
      <c:valAx>
        <c:axId val="146661760"/>
        <c:scaling>
          <c:orientation val="minMax"/>
          <c:max val="8000000"/>
        </c:scaling>
        <c:delete val="0"/>
        <c:axPos val="r"/>
        <c:numFmt formatCode="#,##0" sourceLinked="1"/>
        <c:majorTickMark val="out"/>
        <c:minorTickMark val="none"/>
        <c:tickLblPos val="nextTo"/>
        <c:spPr>
          <a:solidFill>
            <a:schemeClr val="bg1"/>
          </a:solidFill>
          <a:ln>
            <a:solidFill>
              <a:schemeClr val="bg1"/>
            </a:solidFill>
          </a:ln>
        </c:spPr>
        <c:txPr>
          <a:bodyPr/>
          <a:lstStyle/>
          <a:p>
            <a:pPr>
              <a:defRPr>
                <a:solidFill>
                  <a:schemeClr val="bg1"/>
                </a:solidFill>
              </a:defRPr>
            </a:pPr>
            <a:endParaRPr lang="es-EC"/>
          </a:p>
        </c:txPr>
        <c:crossAx val="146663296"/>
        <c:crosses val="max"/>
        <c:crossBetween val="between"/>
      </c:valAx>
      <c:catAx>
        <c:axId val="146663296"/>
        <c:scaling>
          <c:orientation val="minMax"/>
        </c:scaling>
        <c:delete val="1"/>
        <c:axPos val="b"/>
        <c:numFmt formatCode="General" sourceLinked="1"/>
        <c:majorTickMark val="out"/>
        <c:minorTickMark val="none"/>
        <c:tickLblPos val="nextTo"/>
        <c:crossAx val="146661760"/>
        <c:crosses val="autoZero"/>
        <c:auto val="1"/>
        <c:lblAlgn val="ctr"/>
        <c:lblOffset val="100"/>
        <c:noMultiLvlLbl val="0"/>
      </c:catAx>
    </c:plotArea>
    <c:legend>
      <c:legendPos val="r"/>
      <c:layout>
        <c:manualLayout>
          <c:xMode val="edge"/>
          <c:yMode val="edge"/>
          <c:x val="0.17749745012443394"/>
          <c:y val="0.91405001257991936"/>
          <c:w val="0.63704658679323112"/>
          <c:h val="8.3717191601049873E-2"/>
        </c:manualLayout>
      </c:layout>
      <c:overlay val="0"/>
      <c:txPr>
        <a:bodyPr/>
        <a:lstStyle/>
        <a:p>
          <a:pPr>
            <a:defRPr sz="1100">
              <a:solidFill>
                <a:srgbClr val="595959"/>
              </a:solidFill>
              <a:latin typeface="Century Gothic" panose="020B0502020202020204" pitchFamily="34" charset="0"/>
            </a:defRPr>
          </a:pPr>
          <a:endParaRPr lang="es-EC"/>
        </a:p>
      </c:txPr>
    </c:legend>
    <c:plotVisOnly val="1"/>
    <c:dispBlanksAs val="gap"/>
    <c:showDLblsOverMax val="0"/>
  </c:chart>
  <c:spPr>
    <a:ln>
      <a:noFill/>
    </a:ln>
  </c:spPr>
  <c:txPr>
    <a:bodyPr/>
    <a:lstStyle/>
    <a:p>
      <a:pPr>
        <a:defRPr sz="1200"/>
      </a:pPr>
      <a:endParaRPr lang="es-EC"/>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6554670722977831E-2"/>
          <c:y val="5.2774890587226495E-2"/>
          <c:w val="0.87615336435218338"/>
          <c:h val="0.69980196596778987"/>
        </c:manualLayout>
      </c:layout>
      <c:barChart>
        <c:barDir val="col"/>
        <c:grouping val="stacked"/>
        <c:varyColors val="0"/>
        <c:ser>
          <c:idx val="0"/>
          <c:order val="0"/>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'2PROD-CARACT'!#REF!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'2PROD-CARACT'!#REF!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'2PROD-CARACT'!#REF!</c15:sqref>
                        </c15:formulaRef>
                      </c:ext>
                    </c:extLst>
                  </c:multiLvlStrRef>
                </c15:cat>
              </c15:filteredCategoryTitle>
            </c:ext>
          </c:extLst>
        </c:ser>
        <c:ser>
          <c:idx val="1"/>
          <c:order val="1"/>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'2PROD-CARACT'!#REF!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'2PROD-CARACT'!#REF!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'2PROD-CARACT'!#REF!</c15:sqref>
                        </c15:formulaRef>
                      </c:ext>
                    </c:extLst>
                  </c:multiLvlStrRef>
                </c15:cat>
              </c15:filteredCategoryTitle>
            </c:ext>
          </c:extLst>
        </c:ser>
        <c:dLbls>
          <c:showLegendKey val="0"/>
          <c:showVal val="0"/>
          <c:showCatName val="0"/>
          <c:showSerName val="0"/>
          <c:showPercent val="0"/>
          <c:showBubbleSize val="0"/>
        </c:dLbls>
        <c:gapWidth val="150"/>
        <c:overlap val="100"/>
        <c:axId val="145764352"/>
        <c:axId val="145765888"/>
      </c:barChart>
      <c:catAx>
        <c:axId val="145764352"/>
        <c:scaling>
          <c:orientation val="minMax"/>
        </c:scaling>
        <c:delete val="0"/>
        <c:axPos val="b"/>
        <c:numFmt formatCode="General" sourceLinked="1"/>
        <c:majorTickMark val="out"/>
        <c:minorTickMark val="none"/>
        <c:tickLblPos val="nextTo"/>
        <c:crossAx val="145765888"/>
        <c:crosses val="autoZero"/>
        <c:auto val="1"/>
        <c:lblAlgn val="ctr"/>
        <c:lblOffset val="100"/>
        <c:noMultiLvlLbl val="0"/>
      </c:catAx>
      <c:valAx>
        <c:axId val="145765888"/>
        <c:scaling>
          <c:orientation val="minMax"/>
        </c:scaling>
        <c:delete val="0"/>
        <c:axPos val="l"/>
        <c:numFmt formatCode="General" sourceLinked="1"/>
        <c:majorTickMark val="out"/>
        <c:minorTickMark val="none"/>
        <c:tickLblPos val="nextTo"/>
        <c:crossAx val="145764352"/>
        <c:crosses val="autoZero"/>
        <c:crossBetween val="between"/>
      </c:valAx>
    </c:plotArea>
    <c:legend>
      <c:legendPos val="r"/>
      <c:layout>
        <c:manualLayout>
          <c:xMode val="edge"/>
          <c:yMode val="edge"/>
          <c:x val="7.445045931758533E-2"/>
          <c:y val="0.82719724766006564"/>
          <c:w val="0.88388287401574794"/>
          <c:h val="0.15843920287839905"/>
        </c:manualLayout>
      </c:layout>
      <c:overlay val="0"/>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2531101816090102"/>
          <c:y val="3.5409455471883969E-2"/>
          <c:w val="0.60546972805640864"/>
          <c:h val="0.9345710587230136"/>
        </c:manualLayout>
      </c:layout>
      <c:barChart>
        <c:barDir val="bar"/>
        <c:grouping val="clustered"/>
        <c:varyColors val="0"/>
        <c:ser>
          <c:idx val="0"/>
          <c:order val="0"/>
          <c:tx>
            <c:strRef>
              <c:f>'1.1.2_PROD-CARACT'!$G$25</c:f>
              <c:strCache>
                <c:ptCount val="1"/>
                <c:pt idx="0">
                  <c:v>2017</c:v>
                </c:pt>
              </c:strCache>
            </c:strRef>
          </c:tx>
          <c:spPr>
            <a:solidFill>
              <a:srgbClr val="95B3D7"/>
            </a:solidFill>
          </c:spPr>
          <c:invertIfNegative val="0"/>
          <c:dLbls>
            <c:spPr>
              <a:noFill/>
              <a:ln>
                <a:noFill/>
              </a:ln>
              <a:effectLst/>
            </c:spPr>
            <c:txPr>
              <a:bodyPr wrap="square" lIns="38100" tIns="19050" rIns="38100" bIns="19050" anchor="ctr">
                <a:spAutoFit/>
              </a:bodyPr>
              <a:lstStyle/>
              <a:p>
                <a:pPr>
                  <a:defRPr sz="110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'1.1.2_PROD-CARACT'!$C$26:$C$34</c:f>
              <c:strCache>
                <c:ptCount val="9"/>
                <c:pt idx="0">
                  <c:v>Regulación y administración</c:v>
                </c:pt>
                <c:pt idx="1">
                  <c:v>Enseñanza de desarrollo infantil</c:v>
                </c:pt>
                <c:pt idx="2">
                  <c:v>Enseñanza preprimaria</c:v>
                </c:pt>
                <c:pt idx="3">
                  <c:v>Enseñanza primaria</c:v>
                </c:pt>
                <c:pt idx="4">
                  <c:v>Enseñanza secundaria baja</c:v>
                </c:pt>
                <c:pt idx="5">
                  <c:v>Enseñanza secundaria alta</c:v>
                </c:pt>
                <c:pt idx="6">
                  <c:v>Enseñanza superior de ciclo corto</c:v>
                </c:pt>
                <c:pt idx="7">
                  <c:v>Enseñanza superior</c:v>
                </c:pt>
                <c:pt idx="8">
                  <c:v>Otros tipos de enseñanza</c:v>
                </c:pt>
              </c:strCache>
            </c:strRef>
          </c:cat>
          <c:val>
            <c:numRef>
              <c:f>'1.1.2_PROD-CARACT'!$G$26:$G$34</c:f>
              <c:numCache>
                <c:formatCode>0.0%</c:formatCode>
                <c:ptCount val="9"/>
                <c:pt idx="0">
                  <c:v>5.7693070424597814E-2</c:v>
                </c:pt>
                <c:pt idx="1">
                  <c:v>4.6365624222285469E-2</c:v>
                </c:pt>
                <c:pt idx="2">
                  <c:v>6.6734063144644987E-2</c:v>
                </c:pt>
                <c:pt idx="3">
                  <c:v>0.22451242883162925</c:v>
                </c:pt>
                <c:pt idx="4">
                  <c:v>0.11508518847986583</c:v>
                </c:pt>
                <c:pt idx="5">
                  <c:v>0.15469126122360566</c:v>
                </c:pt>
                <c:pt idx="6">
                  <c:v>2.0868791304677555E-2</c:v>
                </c:pt>
                <c:pt idx="7">
                  <c:v>0.27327172490381946</c:v>
                </c:pt>
                <c:pt idx="8">
                  <c:v>4.0777847464873999E-2</c:v>
                </c:pt>
              </c:numCache>
            </c:numRef>
          </c:val>
        </c:ser>
        <c:ser>
          <c:idx val="1"/>
          <c:order val="1"/>
          <c:tx>
            <c:strRef>
              <c:f>'1.1.2_PROD-CARACT'!$F$25</c:f>
              <c:strCache>
                <c:ptCount val="1"/>
                <c:pt idx="0">
                  <c:v>2007</c:v>
                </c:pt>
              </c:strCache>
            </c:strRef>
          </c:tx>
          <c:spPr>
            <a:solidFill>
              <a:srgbClr val="235D9B"/>
            </a:solidFill>
          </c:spPr>
          <c:invertIfNegative val="0"/>
          <c:dLbls>
            <c:spPr>
              <a:noFill/>
              <a:ln>
                <a:noFill/>
              </a:ln>
              <a:effectLst/>
            </c:spPr>
            <c:txPr>
              <a:bodyPr wrap="square" lIns="38100" tIns="19050" rIns="38100" bIns="19050" anchor="ctr">
                <a:spAutoFit/>
              </a:bodyPr>
              <a:lstStyle/>
              <a:p>
                <a:pPr>
                  <a:defRPr sz="110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'1.1.2_PROD-CARACT'!$C$26:$C$34</c:f>
              <c:strCache>
                <c:ptCount val="9"/>
                <c:pt idx="0">
                  <c:v>Regulación y administración</c:v>
                </c:pt>
                <c:pt idx="1">
                  <c:v>Enseñanza de desarrollo infantil</c:v>
                </c:pt>
                <c:pt idx="2">
                  <c:v>Enseñanza preprimaria</c:v>
                </c:pt>
                <c:pt idx="3">
                  <c:v>Enseñanza primaria</c:v>
                </c:pt>
                <c:pt idx="4">
                  <c:v>Enseñanza secundaria baja</c:v>
                </c:pt>
                <c:pt idx="5">
                  <c:v>Enseñanza secundaria alta</c:v>
                </c:pt>
                <c:pt idx="6">
                  <c:v>Enseñanza superior de ciclo corto</c:v>
                </c:pt>
                <c:pt idx="7">
                  <c:v>Enseñanza superior</c:v>
                </c:pt>
                <c:pt idx="8">
                  <c:v>Otros tipos de enseñanza</c:v>
                </c:pt>
              </c:strCache>
            </c:strRef>
          </c:cat>
          <c:val>
            <c:numRef>
              <c:f>'1.1.2_PROD-CARACT'!$F$26:$F$34</c:f>
              <c:numCache>
                <c:formatCode>0.0%</c:formatCode>
                <c:ptCount val="9"/>
                <c:pt idx="0">
                  <c:v>5.400232247643464E-2</c:v>
                </c:pt>
                <c:pt idx="1">
                  <c:v>4.3530360118554677E-2</c:v>
                </c:pt>
                <c:pt idx="2">
                  <c:v>5.3806384575278574E-2</c:v>
                </c:pt>
                <c:pt idx="3">
                  <c:v>0.30112593877981508</c:v>
                </c:pt>
                <c:pt idx="4">
                  <c:v>0.11533823320957609</c:v>
                </c:pt>
                <c:pt idx="5">
                  <c:v>0.11568418606630478</c:v>
                </c:pt>
                <c:pt idx="6">
                  <c:v>9.2452074048606676E-3</c:v>
                </c:pt>
                <c:pt idx="7">
                  <c:v>0.25971813720612758</c:v>
                </c:pt>
                <c:pt idx="8">
                  <c:v>4.7549230163047886E-2</c:v>
                </c:pt>
              </c:numCache>
            </c:numRef>
          </c:val>
        </c:ser>
        <c:dLbls>
          <c:showLegendKey val="0"/>
          <c:showVal val="0"/>
          <c:showCatName val="0"/>
          <c:showSerName val="0"/>
          <c:showPercent val="0"/>
          <c:showBubbleSize val="0"/>
        </c:dLbls>
        <c:gapWidth val="25"/>
        <c:axId val="145799808"/>
        <c:axId val="145805696"/>
      </c:barChart>
      <c:catAx>
        <c:axId val="145799808"/>
        <c:scaling>
          <c:orientation val="maxMin"/>
        </c:scaling>
        <c:delete val="0"/>
        <c:axPos val="l"/>
        <c:numFmt formatCode="General" sourceLinked="1"/>
        <c:majorTickMark val="none"/>
        <c:minorTickMark val="none"/>
        <c:tickLblPos val="nextTo"/>
        <c:txPr>
          <a:bodyPr/>
          <a:lstStyle/>
          <a:p>
            <a:pPr>
              <a:defRPr sz="1100">
                <a:solidFill>
                  <a:srgbClr val="595959"/>
                </a:solidFill>
                <a:latin typeface="Century Gothic" panose="020B0502020202020204" pitchFamily="34" charset="0"/>
              </a:defRPr>
            </a:pPr>
            <a:endParaRPr lang="es-EC"/>
          </a:p>
        </c:txPr>
        <c:crossAx val="145805696"/>
        <c:crosses val="autoZero"/>
        <c:auto val="1"/>
        <c:lblAlgn val="ctr"/>
        <c:lblOffset val="100"/>
        <c:noMultiLvlLbl val="0"/>
      </c:catAx>
      <c:valAx>
        <c:axId val="145805696"/>
        <c:scaling>
          <c:orientation val="minMax"/>
        </c:scaling>
        <c:delete val="0"/>
        <c:axPos val="t"/>
        <c:numFmt formatCode="0.0%" sourceLinked="1"/>
        <c:majorTickMark val="none"/>
        <c:minorTickMark val="none"/>
        <c:tickLblPos val="none"/>
        <c:spPr>
          <a:ln>
            <a:noFill/>
          </a:ln>
        </c:spPr>
        <c:crossAx val="145799808"/>
        <c:crosses val="autoZero"/>
        <c:crossBetween val="between"/>
      </c:valAx>
      <c:spPr>
        <a:noFill/>
      </c:spPr>
    </c:plotArea>
    <c:legend>
      <c:legendPos val="r"/>
      <c:layout>
        <c:manualLayout>
          <c:xMode val="edge"/>
          <c:yMode val="edge"/>
          <c:x val="0.93453761657564349"/>
          <c:y val="0.36605056166737288"/>
          <c:w val="5.9045358979102659E-2"/>
          <c:h val="0.20785990505504934"/>
        </c:manualLayout>
      </c:layout>
      <c:overlay val="0"/>
      <c:txPr>
        <a:bodyPr/>
        <a:lstStyle/>
        <a:p>
          <a:pPr>
            <a:defRPr sz="1100">
              <a:solidFill>
                <a:srgbClr val="595959"/>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005377799674911E-2"/>
          <c:y val="4.3392831299263857E-2"/>
          <c:w val="0.97989244400650177"/>
          <c:h val="0.87376298093619664"/>
        </c:manualLayout>
      </c:layout>
      <c:barChart>
        <c:barDir val="col"/>
        <c:grouping val="clustered"/>
        <c:varyColors val="0"/>
        <c:ser>
          <c:idx val="0"/>
          <c:order val="0"/>
          <c:tx>
            <c:strRef>
              <c:f>'1.1.2_PROD-CARACT'!$B$18</c:f>
              <c:strCache>
                <c:ptCount val="1"/>
                <c:pt idx="0">
                  <c:v> Total</c:v>
                </c:pt>
              </c:strCache>
            </c:strRef>
          </c:tx>
          <c:spPr>
            <a:solidFill>
              <a:srgbClr val="235D9B"/>
            </a:solidFill>
            <a:ln>
              <a:solidFill>
                <a:srgbClr val="235D9B"/>
              </a:solidFill>
            </a:ln>
          </c:spPr>
          <c:invertIfNegative val="0"/>
          <c:dLbls>
            <c:spPr>
              <a:noFill/>
              <a:ln>
                <a:noFill/>
              </a:ln>
              <a:effectLst/>
            </c:spPr>
            <c:txPr>
              <a:bodyPr/>
              <a:lstStyle/>
              <a:p>
                <a:pPr>
                  <a:defRPr sz="1100">
                    <a:solidFill>
                      <a:srgbClr val="595959"/>
                    </a:solidFill>
                    <a:latin typeface="Century Gothic" panose="020B0502020202020204" pitchFamily="34" charset="0"/>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'1.1.2_PROD-CARACT'!$C$8:$M$8</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'1.1.2_PROD-CARACT'!$C$18:$M$18</c:f>
              <c:numCache>
                <c:formatCode>#,##0</c:formatCode>
                <c:ptCount val="11"/>
                <c:pt idx="0">
                  <c:v>3266341</c:v>
                </c:pt>
                <c:pt idx="1">
                  <c:v>3460795</c:v>
                </c:pt>
                <c:pt idx="2">
                  <c:v>3711172</c:v>
                </c:pt>
                <c:pt idx="3">
                  <c:v>3976610</c:v>
                </c:pt>
                <c:pt idx="4">
                  <c:v>4206346</c:v>
                </c:pt>
                <c:pt idx="5">
                  <c:v>4205007</c:v>
                </c:pt>
                <c:pt idx="6">
                  <c:v>4349238</c:v>
                </c:pt>
                <c:pt idx="7">
                  <c:v>4401391</c:v>
                </c:pt>
                <c:pt idx="8">
                  <c:v>4458682</c:v>
                </c:pt>
                <c:pt idx="9">
                  <c:v>4478932</c:v>
                </c:pt>
                <c:pt idx="10">
                  <c:v>4588766</c:v>
                </c:pt>
              </c:numCache>
            </c:numRef>
          </c:val>
        </c:ser>
        <c:dLbls>
          <c:showLegendKey val="0"/>
          <c:showVal val="0"/>
          <c:showCatName val="0"/>
          <c:showSerName val="0"/>
          <c:showPercent val="0"/>
          <c:showBubbleSize val="0"/>
        </c:dLbls>
        <c:gapWidth val="150"/>
        <c:axId val="145914112"/>
        <c:axId val="145920000"/>
      </c:barChart>
      <c:catAx>
        <c:axId val="145914112"/>
        <c:scaling>
          <c:orientation val="minMax"/>
        </c:scaling>
        <c:delete val="0"/>
        <c:axPos val="b"/>
        <c:numFmt formatCode="General" sourceLinked="0"/>
        <c:majorTickMark val="out"/>
        <c:minorTickMark val="none"/>
        <c:tickLblPos val="nextTo"/>
        <c:txPr>
          <a:bodyPr/>
          <a:lstStyle/>
          <a:p>
            <a:pPr>
              <a:defRPr sz="1100">
                <a:solidFill>
                  <a:srgbClr val="595959"/>
                </a:solidFill>
                <a:latin typeface="Century Gothic" panose="020B0502020202020204" pitchFamily="34" charset="0"/>
              </a:defRPr>
            </a:pPr>
            <a:endParaRPr lang="es-EC"/>
          </a:p>
        </c:txPr>
        <c:crossAx val="145920000"/>
        <c:crosses val="autoZero"/>
        <c:auto val="1"/>
        <c:lblAlgn val="ctr"/>
        <c:lblOffset val="100"/>
        <c:noMultiLvlLbl val="0"/>
      </c:catAx>
      <c:valAx>
        <c:axId val="145920000"/>
        <c:scaling>
          <c:orientation val="minMax"/>
        </c:scaling>
        <c:delete val="1"/>
        <c:axPos val="l"/>
        <c:numFmt formatCode="#,##0" sourceLinked="1"/>
        <c:majorTickMark val="out"/>
        <c:minorTickMark val="none"/>
        <c:tickLblPos val="nextTo"/>
        <c:crossAx val="145914112"/>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5102939798992752"/>
          <c:y val="3.2164487670364146E-3"/>
          <c:w val="0.72312133009728952"/>
          <c:h val="0.87842891912665089"/>
        </c:manualLayout>
      </c:layout>
      <c:barChart>
        <c:barDir val="bar"/>
        <c:grouping val="clustered"/>
        <c:varyColors val="0"/>
        <c:ser>
          <c:idx val="0"/>
          <c:order val="0"/>
          <c:tx>
            <c:strRef>
              <c:f>'1.1.3_PROD-CONEX'!$G$23</c:f>
              <c:strCache>
                <c:ptCount val="1"/>
                <c:pt idx="0">
                  <c:v>2017</c:v>
                </c:pt>
              </c:strCache>
            </c:strRef>
          </c:tx>
          <c:spPr>
            <a:solidFill>
              <a:srgbClr val="95B3D7"/>
            </a:solidFill>
          </c:spPr>
          <c:invertIfNegative val="0"/>
          <c:dLbls>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'1.1.3_PROD-CONEX'!$C$24:$C$29</c:f>
              <c:strCache>
                <c:ptCount val="6"/>
                <c:pt idx="0">
                  <c:v>Prendas de vestir</c:v>
                </c:pt>
                <c:pt idx="1">
                  <c:v>Productos de papel</c:v>
                </c:pt>
                <c:pt idx="2">
                  <c:v>Muebles</c:v>
                </c:pt>
                <c:pt idx="3">
                  <c:v>Construcción</c:v>
                </c:pt>
                <c:pt idx="4">
                  <c:v>Transporte estudiantil</c:v>
                </c:pt>
                <c:pt idx="5">
                  <c:v>Comercio</c:v>
                </c:pt>
              </c:strCache>
            </c:strRef>
          </c:cat>
          <c:val>
            <c:numRef>
              <c:f>'1.1.3_PROD-CONEX'!$G$24:$G$29</c:f>
              <c:numCache>
                <c:formatCode>0.0%</c:formatCode>
                <c:ptCount val="6"/>
                <c:pt idx="0">
                  <c:v>0.13607351747356894</c:v>
                </c:pt>
                <c:pt idx="1">
                  <c:v>0.35626552443232667</c:v>
                </c:pt>
                <c:pt idx="2">
                  <c:v>3.7878965092715572E-2</c:v>
                </c:pt>
                <c:pt idx="3">
                  <c:v>0.22717848884406822</c:v>
                </c:pt>
                <c:pt idx="4">
                  <c:v>0.14764314533771028</c:v>
                </c:pt>
                <c:pt idx="5">
                  <c:v>9.4960358819610319E-2</c:v>
                </c:pt>
              </c:numCache>
            </c:numRef>
          </c:val>
        </c:ser>
        <c:ser>
          <c:idx val="1"/>
          <c:order val="1"/>
          <c:tx>
            <c:strRef>
              <c:f>'1.1.3_PROD-CONEX'!$F$23</c:f>
              <c:strCache>
                <c:ptCount val="1"/>
                <c:pt idx="0">
                  <c:v>2007</c:v>
                </c:pt>
              </c:strCache>
            </c:strRef>
          </c:tx>
          <c:spPr>
            <a:solidFill>
              <a:srgbClr val="235D9B"/>
            </a:solidFill>
          </c:spPr>
          <c:invertIfNegative val="0"/>
          <c:dLbls>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'1.1.3_PROD-CONEX'!$C$24:$C$29</c:f>
              <c:strCache>
                <c:ptCount val="6"/>
                <c:pt idx="0">
                  <c:v>Prendas de vestir</c:v>
                </c:pt>
                <c:pt idx="1">
                  <c:v>Productos de papel</c:v>
                </c:pt>
                <c:pt idx="2">
                  <c:v>Muebles</c:v>
                </c:pt>
                <c:pt idx="3">
                  <c:v>Construcción</c:v>
                </c:pt>
                <c:pt idx="4">
                  <c:v>Transporte estudiantil</c:v>
                </c:pt>
                <c:pt idx="5">
                  <c:v>Comercio</c:v>
                </c:pt>
              </c:strCache>
            </c:strRef>
          </c:cat>
          <c:val>
            <c:numRef>
              <c:f>'1.1.3_PROD-CONEX'!$F$24:$F$29</c:f>
              <c:numCache>
                <c:formatCode>0.0%</c:formatCode>
                <c:ptCount val="6"/>
                <c:pt idx="0">
                  <c:v>0.13643972929040965</c:v>
                </c:pt>
                <c:pt idx="1">
                  <c:v>0.39214170338489218</c:v>
                </c:pt>
                <c:pt idx="2">
                  <c:v>3.4743449502642687E-2</c:v>
                </c:pt>
                <c:pt idx="3">
                  <c:v>0.15857673001625483</c:v>
                </c:pt>
                <c:pt idx="4">
                  <c:v>0.16868233538137542</c:v>
                </c:pt>
                <c:pt idx="5">
                  <c:v>0.1094160524244252</c:v>
                </c:pt>
              </c:numCache>
            </c:numRef>
          </c:val>
        </c:ser>
        <c:dLbls>
          <c:dLblPos val="outEnd"/>
          <c:showLegendKey val="0"/>
          <c:showVal val="1"/>
          <c:showCatName val="0"/>
          <c:showSerName val="0"/>
          <c:showPercent val="0"/>
          <c:showBubbleSize val="0"/>
        </c:dLbls>
        <c:gapWidth val="80"/>
        <c:axId val="146824576"/>
        <c:axId val="146850944"/>
      </c:barChart>
      <c:catAx>
        <c:axId val="146824576"/>
        <c:scaling>
          <c:orientation val="maxMin"/>
        </c:scaling>
        <c:delete val="0"/>
        <c:axPos val="l"/>
        <c:numFmt formatCode="General" sourceLinked="1"/>
        <c:majorTickMark val="out"/>
        <c:minorTickMark val="none"/>
        <c:tickLblPos val="nextTo"/>
        <c:txPr>
          <a:bodyPr/>
          <a:lstStyle/>
          <a:p>
            <a:pPr>
              <a:defRPr sz="1100">
                <a:solidFill>
                  <a:srgbClr val="595959"/>
                </a:solidFill>
                <a:latin typeface="Century Gothic" panose="020B0502020202020204" pitchFamily="34" charset="0"/>
              </a:defRPr>
            </a:pPr>
            <a:endParaRPr lang="es-EC"/>
          </a:p>
        </c:txPr>
        <c:crossAx val="146850944"/>
        <c:crosses val="autoZero"/>
        <c:auto val="1"/>
        <c:lblAlgn val="ctr"/>
        <c:lblOffset val="100"/>
        <c:noMultiLvlLbl val="0"/>
      </c:catAx>
      <c:valAx>
        <c:axId val="146850944"/>
        <c:scaling>
          <c:orientation val="minMax"/>
        </c:scaling>
        <c:delete val="1"/>
        <c:axPos val="t"/>
        <c:numFmt formatCode="0.0%" sourceLinked="1"/>
        <c:majorTickMark val="out"/>
        <c:minorTickMark val="none"/>
        <c:tickLblPos val="nextTo"/>
        <c:crossAx val="146824576"/>
        <c:crosses val="autoZero"/>
        <c:crossBetween val="between"/>
      </c:valAx>
    </c:plotArea>
    <c:legend>
      <c:legendPos val="r"/>
      <c:overlay val="0"/>
      <c:txPr>
        <a:bodyPr/>
        <a:lstStyle/>
        <a:p>
          <a:pPr>
            <a:defRPr sz="1100">
              <a:solidFill>
                <a:srgbClr val="595959"/>
              </a:solidFill>
              <a:latin typeface="Century Gothic" panose="020B0502020202020204" pitchFamily="34" charset="0"/>
            </a:defRPr>
          </a:pPr>
          <a:endParaRPr lang="es-EC"/>
        </a:p>
      </c:txPr>
    </c:legend>
    <c:plotVisOnly val="1"/>
    <c:dispBlanksAs val="gap"/>
    <c:showDLblsOverMax val="0"/>
  </c:chart>
  <c:spPr>
    <a:ln>
      <a:noFill/>
    </a:ln>
  </c:spPr>
  <c:txPr>
    <a:bodyPr/>
    <a:lstStyle/>
    <a:p>
      <a:pPr>
        <a:defRPr sz="1200"/>
      </a:pPr>
      <a:endParaRPr lang="es-EC"/>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'1.1.3_PROD-CONEX'!$B$15</c:f>
              <c:strCache>
                <c:ptCount val="1"/>
                <c:pt idx="0">
                  <c:v> Total</c:v>
                </c:pt>
              </c:strCache>
            </c:strRef>
          </c:tx>
          <c:spPr>
            <a:solidFill>
              <a:srgbClr val="235D9B"/>
            </a:solidFill>
          </c:spPr>
          <c:invertIfNegative val="0"/>
          <c:dLbls>
            <c:spPr>
              <a:noFill/>
              <a:ln>
                <a:noFill/>
              </a:ln>
              <a:effectLst/>
            </c:spPr>
            <c:txPr>
              <a:bodyPr/>
              <a:lstStyle/>
              <a:p>
                <a:pPr>
                  <a:defRPr sz="110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'1.1.3_PROD-CONEX'!$C$8:$M$8</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'1.1.3_PROD-CONEX'!$C$15:$M$15</c:f>
              <c:numCache>
                <c:formatCode>#,##0</c:formatCode>
                <c:ptCount val="11"/>
                <c:pt idx="0">
                  <c:v>782536</c:v>
                </c:pt>
                <c:pt idx="1">
                  <c:v>825997</c:v>
                </c:pt>
                <c:pt idx="2">
                  <c:v>922118</c:v>
                </c:pt>
                <c:pt idx="3">
                  <c:v>888041</c:v>
                </c:pt>
                <c:pt idx="4">
                  <c:v>914338</c:v>
                </c:pt>
                <c:pt idx="5">
                  <c:v>1024588</c:v>
                </c:pt>
                <c:pt idx="6">
                  <c:v>1008883</c:v>
                </c:pt>
                <c:pt idx="7">
                  <c:v>1201290</c:v>
                </c:pt>
                <c:pt idx="8">
                  <c:v>1066686</c:v>
                </c:pt>
                <c:pt idx="9">
                  <c:v>1030102</c:v>
                </c:pt>
                <c:pt idx="10">
                  <c:v>1154229</c:v>
                </c:pt>
              </c:numCache>
            </c:numRef>
          </c:val>
        </c:ser>
        <c:dLbls>
          <c:showLegendKey val="0"/>
          <c:showVal val="1"/>
          <c:showCatName val="0"/>
          <c:showSerName val="0"/>
          <c:showPercent val="0"/>
          <c:showBubbleSize val="0"/>
        </c:dLbls>
        <c:gapWidth val="150"/>
        <c:axId val="136052736"/>
        <c:axId val="136055424"/>
      </c:barChart>
      <c:catAx>
        <c:axId val="136052736"/>
        <c:scaling>
          <c:orientation val="minMax"/>
        </c:scaling>
        <c:delete val="0"/>
        <c:axPos val="b"/>
        <c:numFmt formatCode="General" sourceLinked="0"/>
        <c:majorTickMark val="none"/>
        <c:minorTickMark val="none"/>
        <c:tickLblPos val="nextTo"/>
        <c:txPr>
          <a:bodyPr/>
          <a:lstStyle/>
          <a:p>
            <a:pPr>
              <a:defRPr sz="1100">
                <a:solidFill>
                  <a:srgbClr val="595959"/>
                </a:solidFill>
                <a:latin typeface="Century Gothic" panose="020B0502020202020204" pitchFamily="34" charset="0"/>
              </a:defRPr>
            </a:pPr>
            <a:endParaRPr lang="es-EC"/>
          </a:p>
        </c:txPr>
        <c:crossAx val="136055424"/>
        <c:crosses val="autoZero"/>
        <c:auto val="1"/>
        <c:lblAlgn val="ctr"/>
        <c:lblOffset val="100"/>
        <c:noMultiLvlLbl val="0"/>
      </c:catAx>
      <c:valAx>
        <c:axId val="136055424"/>
        <c:scaling>
          <c:orientation val="minMax"/>
        </c:scaling>
        <c:delete val="1"/>
        <c:axPos val="l"/>
        <c:numFmt formatCode="#,##0" sourceLinked="1"/>
        <c:majorTickMark val="out"/>
        <c:minorTickMark val="none"/>
        <c:tickLblPos val="nextTo"/>
        <c:crossAx val="136052736"/>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6554670722977831E-2"/>
          <c:y val="5.2774890587226495E-2"/>
          <c:w val="0.87615336435218338"/>
          <c:h val="0.69980196596778987"/>
        </c:manualLayout>
      </c:layout>
      <c:barChart>
        <c:barDir val="col"/>
        <c:grouping val="stacked"/>
        <c:varyColors val="0"/>
        <c:ser>
          <c:idx val="0"/>
          <c:order val="0"/>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ser>
        <c:ser>
          <c:idx val="1"/>
          <c:order val="1"/>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ser>
        <c:dLbls>
          <c:showLegendKey val="0"/>
          <c:showVal val="0"/>
          <c:showCatName val="0"/>
          <c:showSerName val="0"/>
          <c:showPercent val="0"/>
          <c:showBubbleSize val="0"/>
        </c:dLbls>
        <c:gapWidth val="150"/>
        <c:overlap val="100"/>
        <c:axId val="146878848"/>
        <c:axId val="146880384"/>
      </c:barChart>
      <c:catAx>
        <c:axId val="146878848"/>
        <c:scaling>
          <c:orientation val="minMax"/>
        </c:scaling>
        <c:delete val="0"/>
        <c:axPos val="b"/>
        <c:numFmt formatCode="General" sourceLinked="1"/>
        <c:majorTickMark val="out"/>
        <c:minorTickMark val="none"/>
        <c:tickLblPos val="nextTo"/>
        <c:crossAx val="146880384"/>
        <c:crosses val="autoZero"/>
        <c:auto val="1"/>
        <c:lblAlgn val="ctr"/>
        <c:lblOffset val="100"/>
        <c:noMultiLvlLbl val="0"/>
      </c:catAx>
      <c:valAx>
        <c:axId val="146880384"/>
        <c:scaling>
          <c:orientation val="minMax"/>
        </c:scaling>
        <c:delete val="0"/>
        <c:axPos val="l"/>
        <c:numFmt formatCode="General" sourceLinked="1"/>
        <c:majorTickMark val="out"/>
        <c:minorTickMark val="none"/>
        <c:tickLblPos val="nextTo"/>
        <c:crossAx val="146878848"/>
        <c:crosses val="autoZero"/>
        <c:crossBetween val="between"/>
      </c:valAx>
    </c:plotArea>
    <c:legend>
      <c:legendPos val="r"/>
      <c:layout>
        <c:manualLayout>
          <c:xMode val="edge"/>
          <c:yMode val="edge"/>
          <c:x val="7.445045931758533E-2"/>
          <c:y val="0.82719724766006564"/>
          <c:w val="0.88388287401574794"/>
          <c:h val="0.15843920287839905"/>
        </c:manualLayout>
      </c:layout>
      <c:overlay val="0"/>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1.7548647870443211E-2"/>
          <c:y val="4.4827790422102623E-2"/>
          <c:w val="0.97731991177202882"/>
          <c:h val="0.73585597768237798"/>
        </c:manualLayout>
      </c:layout>
      <c:lineChart>
        <c:grouping val="standard"/>
        <c:varyColors val="0"/>
        <c:ser>
          <c:idx val="0"/>
          <c:order val="0"/>
          <c:tx>
            <c:strRef>
              <c:f>'1.1.4_PROD-MyNM'!$B$10</c:f>
              <c:strCache>
                <c:ptCount val="1"/>
                <c:pt idx="0">
                  <c:v>Enseñanza Pública</c:v>
                </c:pt>
              </c:strCache>
            </c:strRef>
          </c:tx>
          <c:spPr>
            <a:ln w="38100">
              <a:solidFill>
                <a:schemeClr val="accent1">
                  <a:lumMod val="60000"/>
                  <a:lumOff val="40000"/>
                </a:schemeClr>
              </a:solidFill>
            </a:ln>
          </c:spPr>
          <c:marker>
            <c:symbol val="circle"/>
            <c:size val="7"/>
            <c:spPr>
              <a:solidFill>
                <a:srgbClr val="95B3D7"/>
              </a:solidFill>
              <a:ln>
                <a:solidFill>
                  <a:srgbClr val="95B3D7"/>
                </a:solidFill>
              </a:ln>
            </c:spPr>
          </c:marker>
          <c:dLbls>
            <c:spPr>
              <a:noFill/>
              <a:ln>
                <a:noFill/>
              </a:ln>
              <a:effectLst/>
            </c:spPr>
            <c:txPr>
              <a:bodyPr/>
              <a:lstStyle/>
              <a:p>
                <a:pPr>
                  <a:defRPr sz="1100">
                    <a:solidFill>
                      <a:srgbClr val="595959"/>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'1.1.4_PROD-MyNM'!$C$8:$M$8</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'1.1.4_PROD-MyNM'!$C$10:$M$10</c:f>
              <c:numCache>
                <c:formatCode>#,##0</c:formatCode>
                <c:ptCount val="11"/>
                <c:pt idx="0">
                  <c:v>2124272</c:v>
                </c:pt>
                <c:pt idx="1">
                  <c:v>2296369</c:v>
                </c:pt>
                <c:pt idx="2">
                  <c:v>2532424</c:v>
                </c:pt>
                <c:pt idx="3">
                  <c:v>2629618</c:v>
                </c:pt>
                <c:pt idx="4">
                  <c:v>2823258</c:v>
                </c:pt>
                <c:pt idx="5">
                  <c:v>2823887</c:v>
                </c:pt>
                <c:pt idx="6">
                  <c:v>2968217</c:v>
                </c:pt>
                <c:pt idx="7">
                  <c:v>3004609</c:v>
                </c:pt>
                <c:pt idx="8">
                  <c:v>3125093</c:v>
                </c:pt>
                <c:pt idx="9">
                  <c:v>3118614</c:v>
                </c:pt>
                <c:pt idx="10">
                  <c:v>3108548</c:v>
                </c:pt>
              </c:numCache>
            </c:numRef>
          </c:val>
          <c:smooth val="0"/>
        </c:ser>
        <c:ser>
          <c:idx val="1"/>
          <c:order val="1"/>
          <c:tx>
            <c:strRef>
              <c:f>'1.1.4_PROD-MyNM'!$B$9</c:f>
              <c:strCache>
                <c:ptCount val="1"/>
                <c:pt idx="0">
                  <c:v>Enseñanza Privada</c:v>
                </c:pt>
              </c:strCache>
            </c:strRef>
          </c:tx>
          <c:spPr>
            <a:ln w="38100">
              <a:solidFill>
                <a:srgbClr val="235D9B"/>
              </a:solidFill>
            </a:ln>
          </c:spPr>
          <c:marker>
            <c:symbol val="diamond"/>
            <c:size val="8"/>
            <c:spPr>
              <a:solidFill>
                <a:srgbClr val="4F81BD"/>
              </a:solidFill>
              <a:ln>
                <a:solidFill>
                  <a:srgbClr val="4A7EBB"/>
                </a:solidFill>
              </a:ln>
            </c:spPr>
          </c:marker>
          <c:dLbls>
            <c:spPr>
              <a:noFill/>
              <a:ln>
                <a:noFill/>
              </a:ln>
              <a:effectLst/>
            </c:spPr>
            <c:txPr>
              <a:bodyPr/>
              <a:lstStyle/>
              <a:p>
                <a:pPr>
                  <a:defRPr sz="1100">
                    <a:solidFill>
                      <a:srgbClr val="595959"/>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'1.1.4_PROD-MyNM'!$C$8:$M$8</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'1.1.4_PROD-MyNM'!$C$9:$M$9</c:f>
              <c:numCache>
                <c:formatCode>#,##0</c:formatCode>
                <c:ptCount val="11"/>
                <c:pt idx="0">
                  <c:v>1142069</c:v>
                </c:pt>
                <c:pt idx="1">
                  <c:v>1164426</c:v>
                </c:pt>
                <c:pt idx="2">
                  <c:v>1178748</c:v>
                </c:pt>
                <c:pt idx="3">
                  <c:v>1346992</c:v>
                </c:pt>
                <c:pt idx="4">
                  <c:v>1383088</c:v>
                </c:pt>
                <c:pt idx="5">
                  <c:v>1381120</c:v>
                </c:pt>
                <c:pt idx="6">
                  <c:v>1381021</c:v>
                </c:pt>
                <c:pt idx="7">
                  <c:v>1396782</c:v>
                </c:pt>
                <c:pt idx="8">
                  <c:v>1333589</c:v>
                </c:pt>
                <c:pt idx="9">
                  <c:v>1360318</c:v>
                </c:pt>
                <c:pt idx="10">
                  <c:v>1480218</c:v>
                </c:pt>
              </c:numCache>
            </c:numRef>
          </c:val>
          <c:smooth val="0"/>
        </c:ser>
        <c:dLbls>
          <c:showLegendKey val="0"/>
          <c:showVal val="0"/>
          <c:showCatName val="0"/>
          <c:showSerName val="0"/>
          <c:showPercent val="0"/>
          <c:showBubbleSize val="0"/>
        </c:dLbls>
        <c:marker val="1"/>
        <c:smooth val="0"/>
        <c:axId val="146902016"/>
        <c:axId val="146912000"/>
      </c:lineChart>
      <c:catAx>
        <c:axId val="146902016"/>
        <c:scaling>
          <c:orientation val="minMax"/>
        </c:scaling>
        <c:delete val="0"/>
        <c:axPos val="b"/>
        <c:numFmt formatCode="General" sourceLinked="1"/>
        <c:majorTickMark val="out"/>
        <c:minorTickMark val="none"/>
        <c:tickLblPos val="nextTo"/>
        <c:txPr>
          <a:bodyPr/>
          <a:lstStyle/>
          <a:p>
            <a:pPr>
              <a:defRPr sz="1100">
                <a:solidFill>
                  <a:srgbClr val="595959"/>
                </a:solidFill>
                <a:latin typeface="Century Gothic" panose="020B0502020202020204" pitchFamily="34" charset="0"/>
              </a:defRPr>
            </a:pPr>
            <a:endParaRPr lang="es-EC"/>
          </a:p>
        </c:txPr>
        <c:crossAx val="146912000"/>
        <c:crosses val="autoZero"/>
        <c:auto val="1"/>
        <c:lblAlgn val="ctr"/>
        <c:lblOffset val="100"/>
        <c:noMultiLvlLbl val="0"/>
      </c:catAx>
      <c:valAx>
        <c:axId val="146912000"/>
        <c:scaling>
          <c:orientation val="minMax"/>
        </c:scaling>
        <c:delete val="1"/>
        <c:axPos val="l"/>
        <c:numFmt formatCode="#,##0" sourceLinked="1"/>
        <c:majorTickMark val="out"/>
        <c:minorTickMark val="none"/>
        <c:tickLblPos val="none"/>
        <c:crossAx val="146902016"/>
        <c:crosses val="autoZero"/>
        <c:crossBetween val="between"/>
      </c:valAx>
    </c:plotArea>
    <c:legend>
      <c:legendPos val="r"/>
      <c:layout>
        <c:manualLayout>
          <c:xMode val="edge"/>
          <c:yMode val="edge"/>
          <c:x val="0.25098507927547381"/>
          <c:y val="0.8965092656102388"/>
          <c:w val="0.57116363107739565"/>
          <c:h val="0.10349073438976113"/>
        </c:manualLayout>
      </c:layout>
      <c:overlay val="0"/>
      <c:txPr>
        <a:bodyPr/>
        <a:lstStyle/>
        <a:p>
          <a:pPr>
            <a:defRPr sz="1100">
              <a:solidFill>
                <a:srgbClr val="595959"/>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1.5885510091033162E-2"/>
          <c:y val="5.0925895290020874E-2"/>
          <c:w val="0.96734155690303203"/>
          <c:h val="0.70346456692913384"/>
        </c:manualLayout>
      </c:layout>
      <c:barChart>
        <c:barDir val="col"/>
        <c:grouping val="stacked"/>
        <c:varyColors val="0"/>
        <c:ser>
          <c:idx val="0"/>
          <c:order val="0"/>
          <c:tx>
            <c:strRef>
              <c:f>'1.1.4_PROD-MyNM'!$B$19</c:f>
              <c:strCache>
                <c:ptCount val="1"/>
                <c:pt idx="0">
                  <c:v>Enseñanza Privada</c:v>
                </c:pt>
              </c:strCache>
            </c:strRef>
          </c:tx>
          <c:spPr>
            <a:solidFill>
              <a:srgbClr val="235D9B"/>
            </a:solidFill>
          </c:spPr>
          <c:invertIfNegative val="0"/>
          <c:dLbls>
            <c:spPr>
              <a:noFill/>
              <a:ln>
                <a:noFill/>
              </a:ln>
              <a:effectLst/>
            </c:spPr>
            <c:txPr>
              <a:bodyPr/>
              <a:lstStyle/>
              <a:p>
                <a:pPr>
                  <a:defRPr sz="1100">
                    <a:solidFill>
                      <a:srgbClr val="BFBFBF"/>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'1.1.4_PROD-MyNM'!$C$8:$M$8</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'1.1.4_PROD-MyNM'!$C$19:$M$19</c:f>
              <c:numCache>
                <c:formatCode>0.0%</c:formatCode>
                <c:ptCount val="11"/>
                <c:pt idx="0">
                  <c:v>0.34964781693032049</c:v>
                </c:pt>
                <c:pt idx="1">
                  <c:v>0.33646199789354758</c:v>
                </c:pt>
                <c:pt idx="2">
                  <c:v>0.31762149531199307</c:v>
                </c:pt>
                <c:pt idx="3">
                  <c:v>0.33872871616779116</c:v>
                </c:pt>
                <c:pt idx="4">
                  <c:v>0.3288098506399616</c:v>
                </c:pt>
                <c:pt idx="5">
                  <c:v>0.32844654004143153</c:v>
                </c:pt>
                <c:pt idx="6">
                  <c:v>0.31753171475095177</c:v>
                </c:pt>
                <c:pt idx="7">
                  <c:v>0.31735012862979001</c:v>
                </c:pt>
                <c:pt idx="8">
                  <c:v>0.29909937510681406</c:v>
                </c:pt>
                <c:pt idx="9">
                  <c:v>0.30371481415658913</c:v>
                </c:pt>
                <c:pt idx="10">
                  <c:v>0.32257430429008582</c:v>
                </c:pt>
              </c:numCache>
            </c:numRef>
          </c:val>
        </c:ser>
        <c:ser>
          <c:idx val="1"/>
          <c:order val="1"/>
          <c:tx>
            <c:strRef>
              <c:f>'1.1.4_PROD-MyNM'!$B$20</c:f>
              <c:strCache>
                <c:ptCount val="1"/>
                <c:pt idx="0">
                  <c:v>Enseñanza Pública</c:v>
                </c:pt>
              </c:strCache>
            </c:strRef>
          </c:tx>
          <c:spPr>
            <a:solidFill>
              <a:schemeClr val="accent1">
                <a:lumMod val="60000"/>
                <a:lumOff val="40000"/>
              </a:schemeClr>
            </a:solidFill>
          </c:spPr>
          <c:invertIfNegative val="0"/>
          <c:dLbls>
            <c:spPr>
              <a:noFill/>
              <a:ln>
                <a:noFill/>
              </a:ln>
              <a:effectLst/>
            </c:spPr>
            <c:txPr>
              <a:bodyPr/>
              <a:lstStyle/>
              <a:p>
                <a:pPr>
                  <a:defRPr sz="110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'1.1.4_PROD-MyNM'!$C$8:$M$8</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'1.1.4_PROD-MyNM'!$C$20:$M$20</c:f>
              <c:numCache>
                <c:formatCode>0.0%</c:formatCode>
                <c:ptCount val="11"/>
                <c:pt idx="0">
                  <c:v>0.65035218306967946</c:v>
                </c:pt>
                <c:pt idx="1">
                  <c:v>0.66353800210645242</c:v>
                </c:pt>
                <c:pt idx="2">
                  <c:v>0.68237850468800687</c:v>
                </c:pt>
                <c:pt idx="3">
                  <c:v>0.66127128383220879</c:v>
                </c:pt>
                <c:pt idx="4">
                  <c:v>0.6711901493600384</c:v>
                </c:pt>
                <c:pt idx="5">
                  <c:v>0.67155345995856841</c:v>
                </c:pt>
                <c:pt idx="6">
                  <c:v>0.68246828524904823</c:v>
                </c:pt>
                <c:pt idx="7">
                  <c:v>0.68264987137021005</c:v>
                </c:pt>
                <c:pt idx="8">
                  <c:v>0.70090062489318594</c:v>
                </c:pt>
                <c:pt idx="9">
                  <c:v>0.69628518584341093</c:v>
                </c:pt>
                <c:pt idx="10">
                  <c:v>0.67742569570991418</c:v>
                </c:pt>
              </c:numCache>
            </c:numRef>
          </c:val>
        </c:ser>
        <c:dLbls>
          <c:showLegendKey val="0"/>
          <c:showVal val="0"/>
          <c:showCatName val="0"/>
          <c:showSerName val="0"/>
          <c:showPercent val="0"/>
          <c:showBubbleSize val="0"/>
        </c:dLbls>
        <c:gapWidth val="150"/>
        <c:overlap val="100"/>
        <c:axId val="147883904"/>
        <c:axId val="147885440"/>
      </c:barChart>
      <c:catAx>
        <c:axId val="147883904"/>
        <c:scaling>
          <c:orientation val="minMax"/>
        </c:scaling>
        <c:delete val="0"/>
        <c:axPos val="b"/>
        <c:numFmt formatCode="General" sourceLinked="0"/>
        <c:majorTickMark val="out"/>
        <c:minorTickMark val="none"/>
        <c:tickLblPos val="nextTo"/>
        <c:txPr>
          <a:bodyPr/>
          <a:lstStyle/>
          <a:p>
            <a:pPr>
              <a:defRPr sz="1100">
                <a:solidFill>
                  <a:srgbClr val="595959"/>
                </a:solidFill>
                <a:latin typeface="Century Gothic" panose="020B0502020202020204" pitchFamily="34" charset="0"/>
              </a:defRPr>
            </a:pPr>
            <a:endParaRPr lang="es-EC"/>
          </a:p>
        </c:txPr>
        <c:crossAx val="147885440"/>
        <c:crosses val="autoZero"/>
        <c:auto val="1"/>
        <c:lblAlgn val="ctr"/>
        <c:lblOffset val="100"/>
        <c:noMultiLvlLbl val="0"/>
      </c:catAx>
      <c:valAx>
        <c:axId val="147885440"/>
        <c:scaling>
          <c:orientation val="minMax"/>
          <c:max val="1"/>
        </c:scaling>
        <c:delete val="1"/>
        <c:axPos val="l"/>
        <c:numFmt formatCode="0.0%" sourceLinked="1"/>
        <c:majorTickMark val="out"/>
        <c:minorTickMark val="none"/>
        <c:tickLblPos val="nextTo"/>
        <c:crossAx val="147883904"/>
        <c:crosses val="autoZero"/>
        <c:crossBetween val="between"/>
        <c:minorUnit val="0.1"/>
      </c:valAx>
    </c:plotArea>
    <c:legend>
      <c:legendPos val="r"/>
      <c:layout>
        <c:manualLayout>
          <c:xMode val="edge"/>
          <c:yMode val="edge"/>
          <c:x val="0.19190327714078301"/>
          <c:y val="0.85811104087145473"/>
          <c:w val="0.58542339800789267"/>
          <c:h val="0.13980710615902425"/>
        </c:manualLayout>
      </c:layout>
      <c:overlay val="0"/>
      <c:txPr>
        <a:bodyPr/>
        <a:lstStyle/>
        <a:p>
          <a:pPr>
            <a:defRPr sz="1100">
              <a:solidFill>
                <a:srgbClr val="595959"/>
              </a:solidFill>
              <a:latin typeface="Century Gothic" panose="020B0502020202020204" pitchFamily="34" charset="0"/>
            </a:defRPr>
          </a:pPr>
          <a:endParaRPr lang="es-EC"/>
        </a:p>
      </c:txPr>
    </c:legend>
    <c:plotVisOnly val="1"/>
    <c:dispBlanksAs val="gap"/>
    <c:showDLblsOverMax val="0"/>
  </c:chart>
  <c:spPr>
    <a:ln>
      <a:noFill/>
    </a:ln>
  </c:spPr>
  <c:txPr>
    <a:bodyPr/>
    <a:lstStyle/>
    <a:p>
      <a:pPr>
        <a:defRPr sz="1200"/>
      </a:pPr>
      <a:endParaRPr lang="es-EC"/>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1.8212952614732176E-2"/>
          <c:y val="5.2774890587226495E-2"/>
          <c:w val="0.97334208449975979"/>
          <c:h val="0.69980196596778987"/>
        </c:manualLayout>
      </c:layout>
      <c:barChart>
        <c:barDir val="col"/>
        <c:grouping val="clustered"/>
        <c:varyColors val="0"/>
        <c:ser>
          <c:idx val="0"/>
          <c:order val="0"/>
          <c:tx>
            <c:strRef>
              <c:f>'1.2.1_CI-PIB'!$B$49</c:f>
              <c:strCache>
                <c:ptCount val="1"/>
                <c:pt idx="0">
                  <c:v>Actividades características</c:v>
                </c:pt>
              </c:strCache>
            </c:strRef>
          </c:tx>
          <c:spPr>
            <a:solidFill>
              <a:srgbClr val="235D9B"/>
            </a:solidFill>
          </c:spPr>
          <c:invertIfNegative val="0"/>
          <c:dLbls>
            <c:spPr>
              <a:noFill/>
              <a:ln>
                <a:noFill/>
              </a:ln>
              <a:effectLst/>
            </c:spPr>
            <c:txPr>
              <a:bodyPr/>
              <a:lstStyle/>
              <a:p>
                <a:pPr>
                  <a:defRPr sz="110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'1.2.1_CI-PIB'!$C$48:$M$48</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'1.2.1_CI-PIB'!$C$49:$M$49</c:f>
              <c:numCache>
                <c:formatCode>0.0%</c:formatCode>
                <c:ptCount val="11"/>
                <c:pt idx="0">
                  <c:v>1.1437255930600543E-2</c:v>
                </c:pt>
                <c:pt idx="1">
                  <c:v>1.1447084416397385E-2</c:v>
                </c:pt>
                <c:pt idx="2">
                  <c:v>1.1808372092886852E-2</c:v>
                </c:pt>
                <c:pt idx="3">
                  <c:v>1.2317174316237542E-2</c:v>
                </c:pt>
                <c:pt idx="4">
                  <c:v>1.2220865291171463E-2</c:v>
                </c:pt>
                <c:pt idx="5">
                  <c:v>1.181989189252681E-2</c:v>
                </c:pt>
                <c:pt idx="6">
                  <c:v>1.2230323550152276E-2</c:v>
                </c:pt>
                <c:pt idx="7">
                  <c:v>1.2694849218523398E-2</c:v>
                </c:pt>
                <c:pt idx="8">
                  <c:v>1.2716809512354436E-2</c:v>
                </c:pt>
                <c:pt idx="9">
                  <c:v>1.1872106882317364E-2</c:v>
                </c:pt>
                <c:pt idx="10">
                  <c:v>1.2442384642551081E-2</c:v>
                </c:pt>
              </c:numCache>
            </c:numRef>
          </c:val>
        </c:ser>
        <c:ser>
          <c:idx val="1"/>
          <c:order val="1"/>
          <c:tx>
            <c:strRef>
              <c:f>'1.2.1_CI-PIB'!$B$50</c:f>
              <c:strCache>
                <c:ptCount val="1"/>
                <c:pt idx="0">
                  <c:v>Actividades conexas</c:v>
                </c:pt>
              </c:strCache>
            </c:strRef>
          </c:tx>
          <c:spPr>
            <a:solidFill>
              <a:schemeClr val="accent1">
                <a:lumMod val="60000"/>
                <a:lumOff val="40000"/>
              </a:schemeClr>
            </a:solidFill>
          </c:spPr>
          <c:invertIfNegative val="0"/>
          <c:dLbls>
            <c:spPr>
              <a:noFill/>
              <a:ln>
                <a:noFill/>
              </a:ln>
              <a:effectLst/>
            </c:spPr>
            <c:txPr>
              <a:bodyPr/>
              <a:lstStyle/>
              <a:p>
                <a:pPr>
                  <a:defRPr sz="110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'1.2.1_CI-PIB'!$C$48:$M$48</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'1.2.1_CI-PIB'!$C$50:$M$50</c:f>
              <c:numCache>
                <c:formatCode>0.0%</c:formatCode>
                <c:ptCount val="11"/>
                <c:pt idx="0">
                  <c:v>9.382647669589678E-3</c:v>
                </c:pt>
                <c:pt idx="1">
                  <c:v>9.4212194680637247E-3</c:v>
                </c:pt>
                <c:pt idx="2">
                  <c:v>9.7286852026766801E-3</c:v>
                </c:pt>
                <c:pt idx="3">
                  <c:v>9.1602042490176571E-3</c:v>
                </c:pt>
                <c:pt idx="4">
                  <c:v>8.4867042568884301E-3</c:v>
                </c:pt>
                <c:pt idx="5">
                  <c:v>9.5963121841587309E-3</c:v>
                </c:pt>
                <c:pt idx="6">
                  <c:v>9.3574867829581583E-3</c:v>
                </c:pt>
                <c:pt idx="7">
                  <c:v>1.0578748598431029E-2</c:v>
                </c:pt>
                <c:pt idx="8">
                  <c:v>9.5542014393596702E-3</c:v>
                </c:pt>
                <c:pt idx="9">
                  <c:v>9.3644196258808425E-3</c:v>
                </c:pt>
                <c:pt idx="10">
                  <c:v>9.8808705844327556E-3</c:v>
                </c:pt>
              </c:numCache>
            </c:numRef>
          </c:val>
        </c:ser>
        <c:dLbls>
          <c:showLegendKey val="0"/>
          <c:showVal val="0"/>
          <c:showCatName val="0"/>
          <c:showSerName val="0"/>
          <c:showPercent val="0"/>
          <c:showBubbleSize val="0"/>
        </c:dLbls>
        <c:gapWidth val="150"/>
        <c:axId val="147384192"/>
        <c:axId val="147385728"/>
      </c:barChart>
      <c:catAx>
        <c:axId val="147384192"/>
        <c:scaling>
          <c:orientation val="minMax"/>
        </c:scaling>
        <c:delete val="0"/>
        <c:axPos val="b"/>
        <c:numFmt formatCode="General" sourceLinked="1"/>
        <c:majorTickMark val="out"/>
        <c:minorTickMark val="none"/>
        <c:tickLblPos val="nextTo"/>
        <c:txPr>
          <a:bodyPr/>
          <a:lstStyle/>
          <a:p>
            <a:pPr>
              <a:defRPr sz="1100">
                <a:solidFill>
                  <a:srgbClr val="595959"/>
                </a:solidFill>
                <a:latin typeface="Century Gothic" panose="020B0502020202020204" pitchFamily="34" charset="0"/>
              </a:defRPr>
            </a:pPr>
            <a:endParaRPr lang="es-EC"/>
          </a:p>
        </c:txPr>
        <c:crossAx val="147385728"/>
        <c:crosses val="autoZero"/>
        <c:auto val="1"/>
        <c:lblAlgn val="ctr"/>
        <c:lblOffset val="100"/>
        <c:noMultiLvlLbl val="0"/>
      </c:catAx>
      <c:valAx>
        <c:axId val="147385728"/>
        <c:scaling>
          <c:orientation val="minMax"/>
          <c:min val="1.0000000000000002E-3"/>
        </c:scaling>
        <c:delete val="1"/>
        <c:axPos val="l"/>
        <c:numFmt formatCode="0.0%" sourceLinked="1"/>
        <c:majorTickMark val="out"/>
        <c:minorTickMark val="none"/>
        <c:tickLblPos val="nextTo"/>
        <c:crossAx val="147384192"/>
        <c:crosses val="autoZero"/>
        <c:crossBetween val="between"/>
        <c:majorUnit val="3.0000000000000009E-3"/>
      </c:valAx>
    </c:plotArea>
    <c:legend>
      <c:legendPos val="r"/>
      <c:layout>
        <c:manualLayout>
          <c:xMode val="edge"/>
          <c:yMode val="edge"/>
          <c:x val="0.1408128841673576"/>
          <c:y val="0.84172047037222686"/>
          <c:w val="0.72883169778122747"/>
          <c:h val="0.11022490374092445"/>
        </c:manualLayout>
      </c:layout>
      <c:overlay val="0"/>
      <c:txPr>
        <a:bodyPr/>
        <a:lstStyle/>
        <a:p>
          <a:pPr>
            <a:defRPr sz="1100">
              <a:solidFill>
                <a:srgbClr val="595959"/>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1.0447095430619184E-2"/>
          <c:y val="5.8395883686989253E-2"/>
          <c:w val="0.98239829914908627"/>
          <c:h val="0.68360730691944138"/>
        </c:manualLayout>
      </c:layout>
      <c:barChart>
        <c:barDir val="col"/>
        <c:grouping val="percentStacked"/>
        <c:varyColors val="0"/>
        <c:ser>
          <c:idx val="1"/>
          <c:order val="0"/>
          <c:tx>
            <c:strRef>
              <c:f>'1.2.1_CI-PIB'!$B$72</c:f>
              <c:strCache>
                <c:ptCount val="1"/>
                <c:pt idx="0">
                  <c:v> Industrias conexas  de la enseñanza</c:v>
                </c:pt>
              </c:strCache>
            </c:strRef>
          </c:tx>
          <c:spPr>
            <a:solidFill>
              <a:schemeClr val="accent1">
                <a:lumMod val="60000"/>
                <a:lumOff val="40000"/>
              </a:schemeClr>
            </a:solidFill>
          </c:spPr>
          <c:invertIfNegative val="0"/>
          <c:dLbls>
            <c:dLbl>
              <c:idx val="0"/>
              <c:layout>
                <c:manualLayout>
                  <c:x val="-9.8528159496928452E-4"/>
                  <c:y val="0"/>
                </c:manualLayout>
              </c:layout>
              <c:showLegendKey val="0"/>
              <c:showVal val="1"/>
              <c:showCatName val="0"/>
              <c:showSerName val="0"/>
              <c:showPercent val="0"/>
              <c:showBubbleSize val="0"/>
              <c:extLst>
                <c:ext xmlns:c15="http://schemas.microsoft.com/office/drawing/2012/chart" uri="{CE6537A1-D6FC-4f65-9D91-7224C49458BB}"/>
              </c:extLst>
            </c:dLbl>
            <c:dLbl>
              <c:idx val="1"/>
              <c:layout>
                <c:manualLayout>
                  <c:x val="0"/>
                  <c:y val="5.2820203769532561E-3"/>
                </c:manualLayout>
              </c:layout>
              <c:showLegendKey val="0"/>
              <c:showVal val="1"/>
              <c:showCatName val="0"/>
              <c:showSerName val="0"/>
              <c:showPercent val="0"/>
              <c:showBubbleSize val="0"/>
              <c:extLst>
                <c:ext xmlns:c15="http://schemas.microsoft.com/office/drawing/2012/chart" uri="{CE6537A1-D6FC-4f65-9D91-7224C49458BB}"/>
              </c:extLst>
            </c:dLbl>
            <c:dLbl>
              <c:idx val="2"/>
              <c:layout>
                <c:manualLayout>
                  <c:x val="-9.8520401984961126E-4"/>
                  <c:y val="0"/>
                </c:manualLayout>
              </c:layout>
              <c:showLegendKey val="0"/>
              <c:showVal val="1"/>
              <c:showCatName val="0"/>
              <c:showSerName val="0"/>
              <c:showPercent val="0"/>
              <c:showBubbleSize val="0"/>
              <c:extLst>
                <c:ext xmlns:c15="http://schemas.microsoft.com/office/drawing/2012/chart" uri="{CE6537A1-D6FC-4f65-9D91-7224C49458BB}"/>
              </c:extLst>
            </c:dLbl>
            <c:dLbl>
              <c:idx val="3"/>
              <c:layout>
                <c:manualLayout>
                  <c:x val="0"/>
                  <c:y val="0"/>
                </c:manualLayout>
              </c:layout>
              <c:showLegendKey val="0"/>
              <c:showVal val="1"/>
              <c:showCatName val="0"/>
              <c:showSerName val="0"/>
              <c:showPercent val="0"/>
              <c:showBubbleSize val="0"/>
              <c:extLst>
                <c:ext xmlns:c15="http://schemas.microsoft.com/office/drawing/2012/chart" uri="{CE6537A1-D6FC-4f65-9D91-7224C49458BB}"/>
              </c:extLst>
            </c:dLbl>
            <c:dLbl>
              <c:idx val="4"/>
              <c:layout>
                <c:manualLayout>
                  <c:x val="-9.8520401984961126E-4"/>
                  <c:y val="0"/>
                </c:manualLayout>
              </c:layout>
              <c:showLegendKey val="0"/>
              <c:showVal val="1"/>
              <c:showCatName val="0"/>
              <c:showSerName val="0"/>
              <c:showPercent val="0"/>
              <c:showBubbleSize val="0"/>
              <c:extLst>
                <c:ext xmlns:c15="http://schemas.microsoft.com/office/drawing/2012/chart" uri="{CE6537A1-D6FC-4f65-9D91-7224C49458BB}"/>
              </c:extLst>
            </c:dLbl>
            <c:dLbl>
              <c:idx val="5"/>
              <c:layout>
                <c:manualLayout>
                  <c:x val="0"/>
                  <c:y val="0"/>
                </c:manualLayout>
              </c:layout>
              <c:showLegendKey val="0"/>
              <c:showVal val="1"/>
              <c:showCatName val="0"/>
              <c:showSerName val="0"/>
              <c:showPercent val="0"/>
              <c:showBubbleSize val="0"/>
              <c:extLst>
                <c:ext xmlns:c15="http://schemas.microsoft.com/office/drawing/2012/chart" uri="{CE6537A1-D6FC-4f65-9D91-7224C49458BB}"/>
              </c:extLst>
            </c:dLbl>
            <c:dLbl>
              <c:idx val="6"/>
              <c:layout>
                <c:manualLayout>
                  <c:x val="-9.8520401984961126E-4"/>
                  <c:y val="0"/>
                </c:manualLayout>
              </c:layout>
              <c:showLegendKey val="0"/>
              <c:showVal val="1"/>
              <c:showCatName val="0"/>
              <c:showSerName val="0"/>
              <c:showPercent val="0"/>
              <c:showBubbleSize val="0"/>
              <c:extLst>
                <c:ext xmlns:c15="http://schemas.microsoft.com/office/drawing/2012/chart" uri="{CE6537A1-D6FC-4f65-9D91-7224C49458BB}"/>
              </c:extLst>
            </c:dLbl>
            <c:dLbl>
              <c:idx val="7"/>
              <c:layout>
                <c:manualLayout>
                  <c:x val="-9.8520401984961126E-4"/>
                  <c:y val="5.2820203769532561E-3"/>
                </c:manualLayout>
              </c:layout>
              <c:showLegendKey val="0"/>
              <c:showVal val="1"/>
              <c:showCatName val="0"/>
              <c:showSerName val="0"/>
              <c:showPercent val="0"/>
              <c:showBubbleSize val="0"/>
              <c:extLst>
                <c:ext xmlns:c15="http://schemas.microsoft.com/office/drawing/2012/chart" uri="{CE6537A1-D6FC-4f65-9D91-7224C49458BB}"/>
              </c:extLst>
            </c:dLbl>
            <c:dLbl>
              <c:idx val="8"/>
              <c:layout>
                <c:manualLayout>
                  <c:x val="9.8520401984961126E-4"/>
                  <c:y val="0"/>
                </c:manualLayout>
              </c:layout>
              <c:showLegendKey val="0"/>
              <c:showVal val="1"/>
              <c:showCatName val="0"/>
              <c:showSerName val="0"/>
              <c:showPercent val="0"/>
              <c:showBubbleSize val="0"/>
              <c:extLst>
                <c:ext xmlns:c15="http://schemas.microsoft.com/office/drawing/2012/chart" uri="{CE6537A1-D6FC-4f65-9D91-7224C49458BB}"/>
              </c:extLst>
            </c:dLbl>
            <c:dLbl>
              <c:idx val="9"/>
              <c:layout>
                <c:manualLayout>
                  <c:x val="0"/>
                  <c:y val="5.2820203769532561E-3"/>
                </c:manualLayout>
              </c:layout>
              <c:showLegendKey val="0"/>
              <c:showVal val="1"/>
              <c:showCatName val="0"/>
              <c:showSerName val="0"/>
              <c:showPercent val="0"/>
              <c:showBubbleSize val="0"/>
              <c:extLst>
                <c:ext xmlns:c15="http://schemas.microsoft.com/office/drawing/2012/chart" uri="{CE6537A1-D6FC-4f65-9D91-7224C49458BB}"/>
              </c:extLst>
            </c:dLbl>
            <c:dLbl>
              <c:idx val="10"/>
              <c:layout>
                <c:manualLayout>
                  <c:x val="-9.8520401984961126E-4"/>
                  <c:y val="5.2820203769532561E-3"/>
                </c:manualLayout>
              </c:layout>
              <c:showLegendKey val="0"/>
              <c:showVal val="1"/>
              <c:showCatName val="0"/>
              <c:showSerName val="0"/>
              <c:showPercent val="0"/>
              <c:showBubbleSize val="0"/>
              <c:extLst>
                <c:ext xmlns:c15="http://schemas.microsoft.com/office/drawing/2012/chart" uri="{CE6537A1-D6FC-4f65-9D91-7224C49458BB}"/>
              </c:extLst>
            </c:dLbl>
            <c:spPr>
              <a:noFill/>
              <a:ln>
                <a:noFill/>
              </a:ln>
              <a:effectLst/>
            </c:spPr>
            <c:txPr>
              <a:bodyPr/>
              <a:lstStyle/>
              <a:p>
                <a:pPr>
                  <a:defRPr sz="110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'1.2.1_CI-PIB'!$C$71:$M$71</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'1.2.1_CI-PIB'!$C$72:$M$72</c:f>
              <c:numCache>
                <c:formatCode>0.0%</c:formatCode>
                <c:ptCount val="11"/>
                <c:pt idx="0">
                  <c:v>0.45065759427934882</c:v>
                </c:pt>
                <c:pt idx="1">
                  <c:v>0.45146071862020964</c:v>
                </c:pt>
                <c:pt idx="2">
                  <c:v>0.45171840651975764</c:v>
                </c:pt>
                <c:pt idx="3">
                  <c:v>0.42650476272912002</c:v>
                </c:pt>
                <c:pt idx="4">
                  <c:v>0.40983584467466172</c:v>
                </c:pt>
                <c:pt idx="5">
                  <c:v>0.44808651196061516</c:v>
                </c:pt>
                <c:pt idx="6">
                  <c:v>0.43346159886378366</c:v>
                </c:pt>
                <c:pt idx="7">
                  <c:v>0.45453860127825135</c:v>
                </c:pt>
                <c:pt idx="8">
                  <c:v>0.42899720448587558</c:v>
                </c:pt>
                <c:pt idx="9">
                  <c:v>0.44095815868314325</c:v>
                </c:pt>
                <c:pt idx="10">
                  <c:v>0.44262678018790858</c:v>
                </c:pt>
              </c:numCache>
            </c:numRef>
          </c:val>
        </c:ser>
        <c:ser>
          <c:idx val="0"/>
          <c:order val="1"/>
          <c:tx>
            <c:strRef>
              <c:f>'1.2.1_CI-PIB'!$B$73</c:f>
              <c:strCache>
                <c:ptCount val="1"/>
                <c:pt idx="0">
                  <c:v> Industrias características  de la enseñanza</c:v>
                </c:pt>
              </c:strCache>
            </c:strRef>
          </c:tx>
          <c:spPr>
            <a:solidFill>
              <a:srgbClr val="235D9B"/>
            </a:solidFill>
          </c:spPr>
          <c:invertIfNegative val="0"/>
          <c:dLbls>
            <c:spPr>
              <a:noFill/>
              <a:ln>
                <a:noFill/>
              </a:ln>
              <a:effectLst/>
            </c:spPr>
            <c:txPr>
              <a:bodyPr/>
              <a:lstStyle/>
              <a:p>
                <a:pPr>
                  <a:defRPr sz="1100">
                    <a:solidFill>
                      <a:srgbClr val="BFBFBF"/>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'1.2.1_CI-PIB'!$C$71:$M$71</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'1.2.1_CI-PIB'!$C$73:$M$73</c:f>
              <c:numCache>
                <c:formatCode>0.0%</c:formatCode>
                <c:ptCount val="11"/>
                <c:pt idx="0">
                  <c:v>0.54934240572065118</c:v>
                </c:pt>
                <c:pt idx="1">
                  <c:v>0.54853928137979036</c:v>
                </c:pt>
                <c:pt idx="2">
                  <c:v>0.5482815934802423</c:v>
                </c:pt>
                <c:pt idx="3">
                  <c:v>0.57349523727087992</c:v>
                </c:pt>
                <c:pt idx="4">
                  <c:v>0.59016415532533828</c:v>
                </c:pt>
                <c:pt idx="5">
                  <c:v>0.55191348803938478</c:v>
                </c:pt>
                <c:pt idx="6">
                  <c:v>0.56653840113621634</c:v>
                </c:pt>
                <c:pt idx="7">
                  <c:v>0.5454613987217487</c:v>
                </c:pt>
                <c:pt idx="8">
                  <c:v>0.57100279551412436</c:v>
                </c:pt>
                <c:pt idx="9">
                  <c:v>0.55904184131685675</c:v>
                </c:pt>
                <c:pt idx="10">
                  <c:v>0.55737321981209142</c:v>
                </c:pt>
              </c:numCache>
            </c:numRef>
          </c:val>
        </c:ser>
        <c:dLbls>
          <c:showLegendKey val="0"/>
          <c:showVal val="0"/>
          <c:showCatName val="0"/>
          <c:showSerName val="0"/>
          <c:showPercent val="0"/>
          <c:showBubbleSize val="0"/>
        </c:dLbls>
        <c:gapWidth val="150"/>
        <c:overlap val="100"/>
        <c:axId val="147309312"/>
        <c:axId val="147310848"/>
      </c:barChart>
      <c:catAx>
        <c:axId val="147309312"/>
        <c:scaling>
          <c:orientation val="minMax"/>
        </c:scaling>
        <c:delete val="0"/>
        <c:axPos val="b"/>
        <c:numFmt formatCode="General" sourceLinked="1"/>
        <c:majorTickMark val="out"/>
        <c:minorTickMark val="none"/>
        <c:tickLblPos val="nextTo"/>
        <c:txPr>
          <a:bodyPr/>
          <a:lstStyle/>
          <a:p>
            <a:pPr>
              <a:defRPr sz="1100">
                <a:solidFill>
                  <a:srgbClr val="595959"/>
                </a:solidFill>
                <a:latin typeface="Century Gothic" panose="020B0502020202020204" pitchFamily="34" charset="0"/>
              </a:defRPr>
            </a:pPr>
            <a:endParaRPr lang="es-EC"/>
          </a:p>
        </c:txPr>
        <c:crossAx val="147310848"/>
        <c:crosses val="autoZero"/>
        <c:auto val="1"/>
        <c:lblAlgn val="ctr"/>
        <c:lblOffset val="100"/>
        <c:noMultiLvlLbl val="0"/>
      </c:catAx>
      <c:valAx>
        <c:axId val="147310848"/>
        <c:scaling>
          <c:orientation val="minMax"/>
        </c:scaling>
        <c:delete val="1"/>
        <c:axPos val="l"/>
        <c:numFmt formatCode="0%" sourceLinked="1"/>
        <c:majorTickMark val="out"/>
        <c:minorTickMark val="none"/>
        <c:tickLblPos val="none"/>
        <c:crossAx val="147309312"/>
        <c:crosses val="autoZero"/>
        <c:crossBetween val="between"/>
      </c:valAx>
    </c:plotArea>
    <c:legend>
      <c:legendPos val="r"/>
      <c:layout>
        <c:manualLayout>
          <c:xMode val="edge"/>
          <c:yMode val="edge"/>
          <c:x val="0.25730359342300479"/>
          <c:y val="0.85740602410674416"/>
          <c:w val="0.48160402628743226"/>
          <c:h val="0.14259402257562828"/>
        </c:manualLayout>
      </c:layout>
      <c:overlay val="0"/>
      <c:txPr>
        <a:bodyPr/>
        <a:lstStyle/>
        <a:p>
          <a:pPr>
            <a:defRPr sz="1100">
              <a:solidFill>
                <a:srgbClr val="595959"/>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4917179247048874E-2"/>
          <c:y val="5.8338892677785359E-2"/>
          <c:w val="0.90627369055758444"/>
          <c:h val="0.71376427552855104"/>
        </c:manualLayout>
      </c:layout>
      <c:barChart>
        <c:barDir val="col"/>
        <c:grouping val="clustered"/>
        <c:varyColors val="0"/>
        <c:ser>
          <c:idx val="1"/>
          <c:order val="1"/>
          <c:tx>
            <c:v>Miles de dólares de 2007</c:v>
          </c:tx>
          <c:spPr>
            <a:solidFill>
              <a:srgbClr val="235D9B"/>
            </a:solidFill>
          </c:spPr>
          <c:invertIfNegative val="0"/>
          <c:dLbls>
            <c:spPr>
              <a:noFill/>
              <a:ln>
                <a:noFill/>
              </a:ln>
              <a:effectLst/>
            </c:spPr>
            <c:txPr>
              <a:bodyPr wrap="square" lIns="38100" tIns="19050" rIns="38100" bIns="19050" anchor="ctr">
                <a:spAutoFit/>
              </a:bodyPr>
              <a:lstStyle/>
              <a:p>
                <a:pPr>
                  <a:defRPr sz="110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'1.3.1_VAB-PIB'!$C$8:$M$8</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'1.2.1_CI-PIB'!$C$11:$M$11</c:f>
              <c:numCache>
                <c:formatCode>#,##0</c:formatCode>
                <c:ptCount val="11"/>
                <c:pt idx="0">
                  <c:v>1061977</c:v>
                </c:pt>
                <c:pt idx="1">
                  <c:v>1132114</c:v>
                </c:pt>
                <c:pt idx="2">
                  <c:v>1175013</c:v>
                </c:pt>
                <c:pt idx="3">
                  <c:v>1213065</c:v>
                </c:pt>
                <c:pt idx="4">
                  <c:v>1261610</c:v>
                </c:pt>
                <c:pt idx="5">
                  <c:v>1378399</c:v>
                </c:pt>
                <c:pt idx="6">
                  <c:v>1458173</c:v>
                </c:pt>
                <c:pt idx="7">
                  <c:v>1631604</c:v>
                </c:pt>
                <c:pt idx="8">
                  <c:v>1562861</c:v>
                </c:pt>
                <c:pt idx="9">
                  <c:v>1471990</c:v>
                </c:pt>
                <c:pt idx="10">
                  <c:v>1583962</c:v>
                </c:pt>
              </c:numCache>
            </c:numRef>
          </c:val>
        </c:ser>
        <c:dLbls>
          <c:showLegendKey val="0"/>
          <c:showVal val="0"/>
          <c:showCatName val="0"/>
          <c:showSerName val="0"/>
          <c:showPercent val="0"/>
          <c:showBubbleSize val="0"/>
        </c:dLbls>
        <c:gapWidth val="150"/>
        <c:axId val="147572224"/>
        <c:axId val="147570688"/>
      </c:barChart>
      <c:lineChart>
        <c:grouping val="standard"/>
        <c:varyColors val="0"/>
        <c:ser>
          <c:idx val="0"/>
          <c:order val="0"/>
          <c:tx>
            <c:v>Participación porcentual</c:v>
          </c:tx>
          <c:spPr>
            <a:ln>
              <a:solidFill>
                <a:srgbClr val="95B3D7"/>
              </a:solidFill>
            </a:ln>
          </c:spPr>
          <c:marker>
            <c:symbol val="circle"/>
            <c:size val="5"/>
            <c:spPr>
              <a:solidFill>
                <a:srgbClr val="95B3D7"/>
              </a:solidFill>
              <a:ln>
                <a:solidFill>
                  <a:srgbClr val="95B3D7"/>
                </a:solidFill>
              </a:ln>
            </c:spPr>
          </c:marker>
          <c:dLbls>
            <c:dLbl>
              <c:idx val="0"/>
              <c:layout>
                <c:manualLayout>
                  <c:x val="-3.7055838754157237E-2"/>
                  <c:y val="-5.8196780469477308E-2"/>
                </c:manualLayout>
              </c:layout>
              <c:showLegendKey val="0"/>
              <c:showVal val="1"/>
              <c:showCatName val="0"/>
              <c:showSerName val="0"/>
              <c:showPercent val="0"/>
              <c:showBubbleSize val="0"/>
              <c:extLst>
                <c:ext xmlns:c15="http://schemas.microsoft.com/office/drawing/2012/chart" uri="{CE6537A1-D6FC-4f65-9D91-7224C49458BB}"/>
              </c:extLst>
            </c:dLbl>
            <c:dLbl>
              <c:idx val="1"/>
              <c:layout>
                <c:manualLayout>
                  <c:x val="-2.9608273716976108E-2"/>
                  <c:y val="-6.3553719072864001E-2"/>
                </c:manualLayout>
              </c:layout>
              <c:showLegendKey val="0"/>
              <c:showVal val="1"/>
              <c:showCatName val="0"/>
              <c:showSerName val="0"/>
              <c:showPercent val="0"/>
              <c:showBubbleSize val="0"/>
              <c:extLst>
                <c:ext xmlns:c15="http://schemas.microsoft.com/office/drawing/2012/chart" uri="{CE6537A1-D6FC-4f65-9D91-7224C49458BB}"/>
              </c:extLst>
            </c:dLbl>
            <c:dLbl>
              <c:idx val="2"/>
              <c:layout>
                <c:manualLayout>
                  <c:x val="-2.7024105480977823E-2"/>
                  <c:y val="-5.5555570030638247E-2"/>
                </c:manualLayout>
              </c:layout>
              <c:showLegendKey val="0"/>
              <c:showVal val="1"/>
              <c:showCatName val="0"/>
              <c:showSerName val="0"/>
              <c:showPercent val="0"/>
              <c:showBubbleSize val="0"/>
              <c:extLst>
                <c:ext xmlns:c15="http://schemas.microsoft.com/office/drawing/2012/chart" uri="{CE6537A1-D6FC-4f65-9D91-7224C49458BB}"/>
              </c:extLst>
            </c:dLbl>
            <c:dLbl>
              <c:idx val="3"/>
              <c:layout>
                <c:manualLayout>
                  <c:x val="-2.6922458924039917E-2"/>
                  <c:y val="-5.2305971866171377E-2"/>
                </c:manualLayout>
              </c:layout>
              <c:showLegendKey val="0"/>
              <c:showVal val="1"/>
              <c:showCatName val="0"/>
              <c:showSerName val="0"/>
              <c:showPercent val="0"/>
              <c:showBubbleSize val="0"/>
              <c:extLst>
                <c:ext xmlns:c15="http://schemas.microsoft.com/office/drawing/2012/chart" uri="{CE6537A1-D6FC-4f65-9D91-7224C49458BB}"/>
              </c:extLst>
            </c:dLbl>
            <c:dLbl>
              <c:idx val="4"/>
              <c:layout>
                <c:manualLayout>
                  <c:x val="-2.7024105480977823E-2"/>
                  <c:y val="-5.95323673994851E-2"/>
                </c:manualLayout>
              </c:layout>
              <c:showLegendKey val="0"/>
              <c:showVal val="1"/>
              <c:showCatName val="0"/>
              <c:showSerName val="0"/>
              <c:showPercent val="0"/>
              <c:showBubbleSize val="0"/>
              <c:extLst>
                <c:ext xmlns:c15="http://schemas.microsoft.com/office/drawing/2012/chart" uri="{CE6537A1-D6FC-4f65-9D91-7224C49458BB}"/>
              </c:extLst>
            </c:dLbl>
            <c:dLbl>
              <c:idx val="5"/>
              <c:layout>
                <c:manualLayout>
                  <c:x val="-2.5579551527571825E-2"/>
                  <c:y val="-4.8996967962328421E-2"/>
                </c:manualLayout>
              </c:layout>
              <c:showLegendKey val="0"/>
              <c:showVal val="1"/>
              <c:showCatName val="0"/>
              <c:showSerName val="0"/>
              <c:showPercent val="0"/>
              <c:showBubbleSize val="0"/>
              <c:extLst>
                <c:ext xmlns:c15="http://schemas.microsoft.com/office/drawing/2012/chart" uri="{CE6537A1-D6FC-4f65-9D91-7224C49458BB}"/>
              </c:extLst>
            </c:dLbl>
            <c:dLbl>
              <c:idx val="6"/>
              <c:layout>
                <c:manualLayout>
                  <c:x val="-2.7350427350427434E-2"/>
                  <c:y val="-5.555555555555558E-2"/>
                </c:manualLayout>
              </c:layout>
              <c:showLegendKey val="0"/>
              <c:showVal val="1"/>
              <c:showCatName val="0"/>
              <c:showSerName val="0"/>
              <c:showPercent val="0"/>
              <c:showBubbleSize val="0"/>
              <c:extLst>
                <c:ext xmlns:c15="http://schemas.microsoft.com/office/drawing/2012/chart" uri="{CE6537A1-D6FC-4f65-9D91-7224C49458BB}"/>
              </c:extLst>
            </c:dLbl>
            <c:dLbl>
              <c:idx val="7"/>
              <c:layout>
                <c:manualLayout>
                  <c:x val="-2.5905895617586886E-2"/>
                  <c:y val="-5.0985496922496092E-2"/>
                </c:manualLayout>
              </c:layout>
              <c:showLegendKey val="0"/>
              <c:showVal val="1"/>
              <c:showCatName val="0"/>
              <c:showSerName val="0"/>
              <c:showPercent val="0"/>
              <c:showBubbleSize val="0"/>
              <c:extLst>
                <c:ext xmlns:c15="http://schemas.microsoft.com/office/drawing/2012/chart" uri="{CE6537A1-D6FC-4f65-9D91-7224C49458BB}"/>
              </c:extLst>
            </c:dLbl>
            <c:dLbl>
              <c:idx val="8"/>
              <c:layout>
                <c:manualLayout>
                  <c:x val="-2.9222994171351765E-2"/>
                  <c:y val="-5.8864573934481204E-2"/>
                </c:manualLayout>
              </c:layout>
              <c:showLegendKey val="0"/>
              <c:showVal val="1"/>
              <c:showCatName val="0"/>
              <c:showSerName val="0"/>
              <c:showPercent val="0"/>
              <c:showBubbleSize val="0"/>
              <c:extLst>
                <c:ext xmlns:c15="http://schemas.microsoft.com/office/drawing/2012/chart" uri="{CE6537A1-D6FC-4f65-9D91-7224C49458BB}"/>
              </c:extLst>
            </c:dLbl>
            <c:dLbl>
              <c:idx val="9"/>
              <c:layout>
                <c:manualLayout>
                  <c:x val="-2.7147156457117076E-2"/>
                  <c:y val="-4.8996967962328421E-2"/>
                </c:manualLayout>
              </c:layout>
              <c:showLegendKey val="0"/>
              <c:showVal val="1"/>
              <c:showCatName val="0"/>
              <c:showSerName val="0"/>
              <c:showPercent val="0"/>
              <c:showBubbleSize val="0"/>
              <c:extLst>
                <c:ext xmlns:c15="http://schemas.microsoft.com/office/drawing/2012/chart" uri="{CE6537A1-D6FC-4f65-9D91-7224C49458BB}"/>
              </c:extLst>
            </c:dLbl>
            <c:dLbl>
              <c:idx val="10"/>
              <c:layout>
                <c:manualLayout>
                  <c:x val="-2.706681658230654E-2"/>
                  <c:y val="-5.8211631904321326E-2"/>
                </c:manualLayout>
              </c:layout>
              <c:showLegendKey val="0"/>
              <c:showVal val="1"/>
              <c:showCatName val="0"/>
              <c:showSerName val="0"/>
              <c:showPercent val="0"/>
              <c:showBubbleSize val="0"/>
              <c:extLst>
                <c:ext xmlns:c15="http://schemas.microsoft.com/office/drawing/2012/chart" uri="{CE6537A1-D6FC-4f65-9D91-7224C49458BB}"/>
              </c:extLst>
            </c:dLbl>
            <c:spPr>
              <a:noFill/>
              <a:ln>
                <a:noFill/>
              </a:ln>
              <a:effectLst/>
            </c:spPr>
            <c:txPr>
              <a:bodyPr wrap="square" lIns="38100" tIns="19050" rIns="38100" bIns="19050" anchor="ctr">
                <a:spAutoFit/>
              </a:bodyPr>
              <a:lstStyle/>
              <a:p>
                <a:pPr>
                  <a:defRPr sz="110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'1.3.1_VAB-PIB'!$C$8:$M$8</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'1.2.1_CI-PIB'!$C$13:$M$13</c:f>
              <c:numCache>
                <c:formatCode>0.0%</c:formatCode>
                <c:ptCount val="11"/>
                <c:pt idx="0">
                  <c:v>2.0819903600190221E-2</c:v>
                </c:pt>
                <c:pt idx="1">
                  <c:v>2.086830388446111E-2</c:v>
                </c:pt>
                <c:pt idx="2">
                  <c:v>2.1537057295563534E-2</c:v>
                </c:pt>
                <c:pt idx="3">
                  <c:v>2.1477378565255199E-2</c:v>
                </c:pt>
                <c:pt idx="4">
                  <c:v>2.0707569548059891E-2</c:v>
                </c:pt>
                <c:pt idx="5">
                  <c:v>2.1416204076685541E-2</c:v>
                </c:pt>
                <c:pt idx="6">
                  <c:v>2.1587810333110434E-2</c:v>
                </c:pt>
                <c:pt idx="7">
                  <c:v>2.3273597816954428E-2</c:v>
                </c:pt>
                <c:pt idx="8">
                  <c:v>2.2271010951714108E-2</c:v>
                </c:pt>
                <c:pt idx="9">
                  <c:v>2.1236526508198208E-2</c:v>
                </c:pt>
                <c:pt idx="10">
                  <c:v>2.2323255226983838E-2</c:v>
                </c:pt>
              </c:numCache>
            </c:numRef>
          </c:val>
          <c:smooth val="0"/>
        </c:ser>
        <c:dLbls>
          <c:showLegendKey val="0"/>
          <c:showVal val="0"/>
          <c:showCatName val="0"/>
          <c:showSerName val="0"/>
          <c:showPercent val="0"/>
          <c:showBubbleSize val="0"/>
        </c:dLbls>
        <c:marker val="1"/>
        <c:smooth val="0"/>
        <c:axId val="147542784"/>
        <c:axId val="147544320"/>
      </c:lineChart>
      <c:catAx>
        <c:axId val="147542784"/>
        <c:scaling>
          <c:orientation val="minMax"/>
        </c:scaling>
        <c:delete val="0"/>
        <c:axPos val="b"/>
        <c:numFmt formatCode="General" sourceLinked="0"/>
        <c:majorTickMark val="out"/>
        <c:minorTickMark val="none"/>
        <c:tickLblPos val="nextTo"/>
        <c:txPr>
          <a:bodyPr/>
          <a:lstStyle/>
          <a:p>
            <a:pPr>
              <a:defRPr sz="1100">
                <a:solidFill>
                  <a:srgbClr val="595959"/>
                </a:solidFill>
                <a:latin typeface="Century Gothic" panose="020B0502020202020204" pitchFamily="34" charset="0"/>
              </a:defRPr>
            </a:pPr>
            <a:endParaRPr lang="es-EC"/>
          </a:p>
        </c:txPr>
        <c:crossAx val="147544320"/>
        <c:crosses val="autoZero"/>
        <c:auto val="1"/>
        <c:lblAlgn val="ctr"/>
        <c:lblOffset val="100"/>
        <c:noMultiLvlLbl val="0"/>
      </c:catAx>
      <c:valAx>
        <c:axId val="147544320"/>
        <c:scaling>
          <c:orientation val="minMax"/>
          <c:max val="3.1000000000000007E-2"/>
          <c:min val="0"/>
        </c:scaling>
        <c:delete val="0"/>
        <c:axPos val="l"/>
        <c:numFmt formatCode="0.0%" sourceLinked="1"/>
        <c:majorTickMark val="none"/>
        <c:minorTickMark val="none"/>
        <c:tickLblPos val="nextTo"/>
        <c:spPr>
          <a:solidFill>
            <a:schemeClr val="bg1"/>
          </a:solidFill>
          <a:ln>
            <a:solidFill>
              <a:schemeClr val="bg1"/>
            </a:solidFill>
          </a:ln>
        </c:spPr>
        <c:txPr>
          <a:bodyPr/>
          <a:lstStyle/>
          <a:p>
            <a:pPr>
              <a:defRPr>
                <a:solidFill>
                  <a:schemeClr val="bg1"/>
                </a:solidFill>
              </a:defRPr>
            </a:pPr>
            <a:endParaRPr lang="es-EC"/>
          </a:p>
        </c:txPr>
        <c:crossAx val="147542784"/>
        <c:crosses val="autoZero"/>
        <c:crossBetween val="between"/>
      </c:valAx>
      <c:valAx>
        <c:axId val="147570688"/>
        <c:scaling>
          <c:orientation val="minMax"/>
          <c:max val="3000000"/>
        </c:scaling>
        <c:delete val="0"/>
        <c:axPos val="r"/>
        <c:numFmt formatCode="#,##0" sourceLinked="1"/>
        <c:majorTickMark val="out"/>
        <c:minorTickMark val="none"/>
        <c:tickLblPos val="nextTo"/>
        <c:spPr>
          <a:solidFill>
            <a:schemeClr val="bg1"/>
          </a:solidFill>
          <a:ln>
            <a:solidFill>
              <a:schemeClr val="bg1"/>
            </a:solidFill>
          </a:ln>
        </c:spPr>
        <c:txPr>
          <a:bodyPr/>
          <a:lstStyle/>
          <a:p>
            <a:pPr>
              <a:defRPr>
                <a:solidFill>
                  <a:schemeClr val="bg1"/>
                </a:solidFill>
              </a:defRPr>
            </a:pPr>
            <a:endParaRPr lang="es-EC"/>
          </a:p>
        </c:txPr>
        <c:crossAx val="147572224"/>
        <c:crosses val="max"/>
        <c:crossBetween val="between"/>
      </c:valAx>
      <c:catAx>
        <c:axId val="147572224"/>
        <c:scaling>
          <c:orientation val="minMax"/>
        </c:scaling>
        <c:delete val="1"/>
        <c:axPos val="b"/>
        <c:numFmt formatCode="General" sourceLinked="1"/>
        <c:majorTickMark val="out"/>
        <c:minorTickMark val="none"/>
        <c:tickLblPos val="nextTo"/>
        <c:crossAx val="147570688"/>
        <c:crosses val="autoZero"/>
        <c:auto val="1"/>
        <c:lblAlgn val="ctr"/>
        <c:lblOffset val="100"/>
        <c:noMultiLvlLbl val="0"/>
      </c:catAx>
    </c:plotArea>
    <c:legend>
      <c:legendPos val="r"/>
      <c:layout>
        <c:manualLayout>
          <c:xMode val="edge"/>
          <c:yMode val="edge"/>
          <c:x val="0.16479240731423639"/>
          <c:y val="0.87625469650939314"/>
          <c:w val="0.63704658679323112"/>
          <c:h val="8.3717191601049873E-2"/>
        </c:manualLayout>
      </c:layout>
      <c:overlay val="0"/>
      <c:txPr>
        <a:bodyPr/>
        <a:lstStyle/>
        <a:p>
          <a:pPr>
            <a:defRPr sz="1100">
              <a:solidFill>
                <a:srgbClr val="595959"/>
              </a:solidFill>
              <a:latin typeface="Century Gothic" panose="020B0502020202020204" pitchFamily="34" charset="0"/>
            </a:defRPr>
          </a:pPr>
          <a:endParaRPr lang="es-EC"/>
        </a:p>
      </c:txPr>
    </c:legend>
    <c:plotVisOnly val="1"/>
    <c:dispBlanksAs val="gap"/>
    <c:showDLblsOverMax val="0"/>
  </c:chart>
  <c:spPr>
    <a:ln>
      <a:noFill/>
    </a:ln>
  </c:spPr>
  <c:txPr>
    <a:bodyPr/>
    <a:lstStyle/>
    <a:p>
      <a:pPr>
        <a:defRPr sz="1200"/>
      </a:pPr>
      <a:endParaRPr lang="es-EC"/>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'1.2.2_CI-CARACT'!$B$18</c:f>
              <c:strCache>
                <c:ptCount val="1"/>
                <c:pt idx="0">
                  <c:v> Total</c:v>
                </c:pt>
              </c:strCache>
            </c:strRef>
          </c:tx>
          <c:spPr>
            <a:solidFill>
              <a:srgbClr val="235D9B"/>
            </a:solidFill>
          </c:spPr>
          <c:invertIfNegative val="0"/>
          <c:dLbls>
            <c:spPr>
              <a:noFill/>
              <a:ln>
                <a:noFill/>
              </a:ln>
              <a:effectLst/>
            </c:spPr>
            <c:txPr>
              <a:bodyPr/>
              <a:lstStyle/>
              <a:p>
                <a:pPr>
                  <a:defRPr sz="1100">
                    <a:solidFill>
                      <a:srgbClr val="595959"/>
                    </a:solidFill>
                    <a:latin typeface="Century Gothic" panose="020B0502020202020204" pitchFamily="34" charset="0"/>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'1.2.2_CI-CARACT'!$C$8:$M$8</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'1.2.2_CI-CARACT'!$C$18:$M$18</c:f>
              <c:numCache>
                <c:formatCode>#,##0</c:formatCode>
                <c:ptCount val="11"/>
                <c:pt idx="0">
                  <c:v>583389</c:v>
                </c:pt>
                <c:pt idx="1">
                  <c:v>621009</c:v>
                </c:pt>
                <c:pt idx="2">
                  <c:v>644238</c:v>
                </c:pt>
                <c:pt idx="3">
                  <c:v>695687</c:v>
                </c:pt>
                <c:pt idx="4">
                  <c:v>744557</c:v>
                </c:pt>
                <c:pt idx="5">
                  <c:v>760757</c:v>
                </c:pt>
                <c:pt idx="6">
                  <c:v>826111</c:v>
                </c:pt>
                <c:pt idx="7">
                  <c:v>889977</c:v>
                </c:pt>
                <c:pt idx="8">
                  <c:v>892398</c:v>
                </c:pt>
                <c:pt idx="9">
                  <c:v>822904</c:v>
                </c:pt>
                <c:pt idx="10">
                  <c:v>882858</c:v>
                </c:pt>
              </c:numCache>
            </c:numRef>
          </c:val>
        </c:ser>
        <c:dLbls>
          <c:showLegendKey val="0"/>
          <c:showVal val="0"/>
          <c:showCatName val="0"/>
          <c:showSerName val="0"/>
          <c:showPercent val="0"/>
          <c:showBubbleSize val="0"/>
        </c:dLbls>
        <c:gapWidth val="150"/>
        <c:axId val="147638528"/>
        <c:axId val="147644416"/>
      </c:barChart>
      <c:catAx>
        <c:axId val="147638528"/>
        <c:scaling>
          <c:orientation val="minMax"/>
        </c:scaling>
        <c:delete val="0"/>
        <c:axPos val="b"/>
        <c:numFmt formatCode="General" sourceLinked="0"/>
        <c:majorTickMark val="out"/>
        <c:minorTickMark val="none"/>
        <c:tickLblPos val="nextTo"/>
        <c:txPr>
          <a:bodyPr/>
          <a:lstStyle/>
          <a:p>
            <a:pPr>
              <a:defRPr sz="1100">
                <a:solidFill>
                  <a:srgbClr val="595959"/>
                </a:solidFill>
                <a:latin typeface="Century Gothic" panose="020B0502020202020204" pitchFamily="34" charset="0"/>
              </a:defRPr>
            </a:pPr>
            <a:endParaRPr lang="es-EC"/>
          </a:p>
        </c:txPr>
        <c:crossAx val="147644416"/>
        <c:crosses val="autoZero"/>
        <c:auto val="1"/>
        <c:lblAlgn val="ctr"/>
        <c:lblOffset val="100"/>
        <c:noMultiLvlLbl val="0"/>
      </c:catAx>
      <c:valAx>
        <c:axId val="147644416"/>
        <c:scaling>
          <c:orientation val="minMax"/>
        </c:scaling>
        <c:delete val="1"/>
        <c:axPos val="l"/>
        <c:numFmt formatCode="#,##0" sourceLinked="1"/>
        <c:majorTickMark val="out"/>
        <c:minorTickMark val="none"/>
        <c:tickLblPos val="nextTo"/>
        <c:crossAx val="147638528"/>
        <c:crosses val="autoZero"/>
        <c:crossBetween val="between"/>
      </c:valAx>
      <c:spPr>
        <a:ln>
          <a:noFill/>
        </a:ln>
      </c:spPr>
    </c:plotArea>
    <c:plotVisOnly val="1"/>
    <c:dispBlanksAs val="gap"/>
    <c:showDLblsOverMax val="0"/>
  </c:chart>
  <c:spPr>
    <a:ln>
      <a:noFill/>
    </a:ln>
  </c:sp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2531101816090102"/>
          <c:y val="3.5409455471883969E-2"/>
          <c:w val="0.58539193618951313"/>
          <c:h val="0.9345710587230136"/>
        </c:manualLayout>
      </c:layout>
      <c:barChart>
        <c:barDir val="bar"/>
        <c:grouping val="clustered"/>
        <c:varyColors val="0"/>
        <c:ser>
          <c:idx val="2"/>
          <c:order val="0"/>
          <c:tx>
            <c:strRef>
              <c:f>'1.2.2_CI-CARACT'!$G$26</c:f>
              <c:strCache>
                <c:ptCount val="1"/>
                <c:pt idx="0">
                  <c:v>2017</c:v>
                </c:pt>
              </c:strCache>
            </c:strRef>
          </c:tx>
          <c:spPr>
            <a:solidFill>
              <a:srgbClr val="95B3D7"/>
            </a:solidFill>
            <a:ln>
              <a:noFill/>
            </a:ln>
          </c:spPr>
          <c:invertIfNegative val="0"/>
          <c:dLbls>
            <c:txPr>
              <a:bodyPr/>
              <a:lstStyle/>
              <a:p>
                <a:pPr>
                  <a:defRPr sz="1100">
                    <a:solidFill>
                      <a:schemeClr val="tx1">
                        <a:lumMod val="65000"/>
                        <a:lumOff val="35000"/>
                      </a:schemeClr>
                    </a:solidFill>
                    <a:latin typeface="Century Gothic" panose="020B0502020202020204" pitchFamily="34" charset="0"/>
                  </a:defRPr>
                </a:pPr>
                <a:endParaRPr lang="es-EC"/>
              </a:p>
            </c:txPr>
            <c:showLegendKey val="0"/>
            <c:showVal val="1"/>
            <c:showCatName val="0"/>
            <c:showSerName val="0"/>
            <c:showPercent val="0"/>
            <c:showBubbleSize val="0"/>
            <c:showLeaderLines val="0"/>
          </c:dLbls>
          <c:cat>
            <c:strRef>
              <c:f>'1.2.2_CI-CARACT'!$C$27:$C$35</c:f>
              <c:strCache>
                <c:ptCount val="9"/>
                <c:pt idx="0">
                  <c:v>Regulación y administración</c:v>
                </c:pt>
                <c:pt idx="1">
                  <c:v>Enseñanza de desarrollo infantil</c:v>
                </c:pt>
                <c:pt idx="2">
                  <c:v>Enseñanza preprimaria</c:v>
                </c:pt>
                <c:pt idx="3">
                  <c:v>Enseñanza primaria</c:v>
                </c:pt>
                <c:pt idx="4">
                  <c:v>Enseñanza secundaria baja</c:v>
                </c:pt>
                <c:pt idx="5">
                  <c:v>Enseñanza secundaria alta</c:v>
                </c:pt>
                <c:pt idx="6">
                  <c:v>Enseñanza superior de ciclo corto</c:v>
                </c:pt>
                <c:pt idx="7">
                  <c:v>Enseñanza superior</c:v>
                </c:pt>
                <c:pt idx="8">
                  <c:v>Otros tipos de enseñanza</c:v>
                </c:pt>
              </c:strCache>
            </c:strRef>
          </c:cat>
          <c:val>
            <c:numRef>
              <c:f>'1.2.2_CI-CARACT'!$G$27:$G$35</c:f>
              <c:numCache>
                <c:formatCode>0.0%</c:formatCode>
                <c:ptCount val="9"/>
                <c:pt idx="0">
                  <c:v>4.5821638360868902E-2</c:v>
                </c:pt>
                <c:pt idx="1">
                  <c:v>2.6925054765318999E-2</c:v>
                </c:pt>
                <c:pt idx="2">
                  <c:v>7.2439735495402433E-2</c:v>
                </c:pt>
                <c:pt idx="3">
                  <c:v>0.29118952311696783</c:v>
                </c:pt>
                <c:pt idx="4">
                  <c:v>5.8505444816720244E-2</c:v>
                </c:pt>
                <c:pt idx="5">
                  <c:v>6.3593465766861715E-2</c:v>
                </c:pt>
                <c:pt idx="6">
                  <c:v>2.4275704586694577E-2</c:v>
                </c:pt>
                <c:pt idx="7">
                  <c:v>0.32781829014405489</c:v>
                </c:pt>
                <c:pt idx="8">
                  <c:v>8.9431142947110409E-2</c:v>
                </c:pt>
              </c:numCache>
            </c:numRef>
          </c:val>
        </c:ser>
        <c:ser>
          <c:idx val="0"/>
          <c:order val="1"/>
          <c:tx>
            <c:strRef>
              <c:f>'1.2.2_CI-CARACT'!$F$26</c:f>
              <c:strCache>
                <c:ptCount val="1"/>
                <c:pt idx="0">
                  <c:v>2007</c:v>
                </c:pt>
              </c:strCache>
            </c:strRef>
          </c:tx>
          <c:spPr>
            <a:solidFill>
              <a:srgbClr val="235D9B"/>
            </a:solidFill>
          </c:spPr>
          <c:invertIfNegative val="0"/>
          <c:dLbls>
            <c:txPr>
              <a:bodyPr/>
              <a:lstStyle/>
              <a:p>
                <a:pPr>
                  <a:defRPr sz="1100">
                    <a:solidFill>
                      <a:schemeClr val="tx1">
                        <a:lumMod val="65000"/>
                        <a:lumOff val="35000"/>
                      </a:schemeClr>
                    </a:solidFill>
                    <a:latin typeface="Century Gothic" panose="020B0502020202020204" pitchFamily="34" charset="0"/>
                  </a:defRPr>
                </a:pPr>
                <a:endParaRPr lang="es-EC"/>
              </a:p>
            </c:txPr>
            <c:showLegendKey val="0"/>
            <c:showVal val="1"/>
            <c:showCatName val="0"/>
            <c:showSerName val="0"/>
            <c:showPercent val="0"/>
            <c:showBubbleSize val="0"/>
            <c:showLeaderLines val="0"/>
          </c:dLbls>
          <c:cat>
            <c:strRef>
              <c:f>'1.2.2_CI-CARACT'!$C$27:$C$35</c:f>
              <c:strCache>
                <c:ptCount val="9"/>
                <c:pt idx="0">
                  <c:v>Regulación y administración</c:v>
                </c:pt>
                <c:pt idx="1">
                  <c:v>Enseñanza de desarrollo infantil</c:v>
                </c:pt>
                <c:pt idx="2">
                  <c:v>Enseñanza preprimaria</c:v>
                </c:pt>
                <c:pt idx="3">
                  <c:v>Enseñanza primaria</c:v>
                </c:pt>
                <c:pt idx="4">
                  <c:v>Enseñanza secundaria baja</c:v>
                </c:pt>
                <c:pt idx="5">
                  <c:v>Enseñanza secundaria alta</c:v>
                </c:pt>
                <c:pt idx="6">
                  <c:v>Enseñanza superior de ciclo corto</c:v>
                </c:pt>
                <c:pt idx="7">
                  <c:v>Enseñanza superior</c:v>
                </c:pt>
                <c:pt idx="8">
                  <c:v>Otros tipos de enseñanza</c:v>
                </c:pt>
              </c:strCache>
            </c:strRef>
          </c:cat>
          <c:val>
            <c:numRef>
              <c:f>'1.2.2_CI-CARACT'!$F$27:$F$35</c:f>
              <c:numCache>
                <c:formatCode>0.0%</c:formatCode>
                <c:ptCount val="9"/>
                <c:pt idx="0">
                  <c:v>1.9054181686661901E-2</c:v>
                </c:pt>
                <c:pt idx="1">
                  <c:v>4.778629696480393E-2</c:v>
                </c:pt>
                <c:pt idx="2">
                  <c:v>4.7405761850154868E-2</c:v>
                </c:pt>
                <c:pt idx="3">
                  <c:v>0.26697795124693813</c:v>
                </c:pt>
                <c:pt idx="4">
                  <c:v>9.5373755761593043E-2</c:v>
                </c:pt>
                <c:pt idx="5">
                  <c:v>8.0224344305429143E-2</c:v>
                </c:pt>
                <c:pt idx="6">
                  <c:v>1.1035518324822717E-2</c:v>
                </c:pt>
                <c:pt idx="7">
                  <c:v>0.33022391577489463</c:v>
                </c:pt>
                <c:pt idx="8">
                  <c:v>0.10191827408470164</c:v>
                </c:pt>
              </c:numCache>
            </c:numRef>
          </c:val>
        </c:ser>
        <c:dLbls>
          <c:showLegendKey val="0"/>
          <c:showVal val="0"/>
          <c:showCatName val="0"/>
          <c:showSerName val="0"/>
          <c:showPercent val="0"/>
          <c:showBubbleSize val="0"/>
        </c:dLbls>
        <c:gapWidth val="25"/>
        <c:axId val="147477248"/>
        <c:axId val="147478784"/>
      </c:barChart>
      <c:catAx>
        <c:axId val="147477248"/>
        <c:scaling>
          <c:orientation val="maxMin"/>
        </c:scaling>
        <c:delete val="0"/>
        <c:axPos val="l"/>
        <c:numFmt formatCode="General" sourceLinked="1"/>
        <c:majorTickMark val="none"/>
        <c:minorTickMark val="none"/>
        <c:tickLblPos val="nextTo"/>
        <c:txPr>
          <a:bodyPr/>
          <a:lstStyle/>
          <a:p>
            <a:pPr>
              <a:defRPr sz="1100">
                <a:solidFill>
                  <a:srgbClr val="595959"/>
                </a:solidFill>
                <a:latin typeface="Century Gothic" panose="020B0502020202020204" pitchFamily="34" charset="0"/>
              </a:defRPr>
            </a:pPr>
            <a:endParaRPr lang="es-EC"/>
          </a:p>
        </c:txPr>
        <c:crossAx val="147478784"/>
        <c:crosses val="autoZero"/>
        <c:auto val="1"/>
        <c:lblAlgn val="ctr"/>
        <c:lblOffset val="100"/>
        <c:noMultiLvlLbl val="0"/>
      </c:catAx>
      <c:valAx>
        <c:axId val="147478784"/>
        <c:scaling>
          <c:orientation val="minMax"/>
        </c:scaling>
        <c:delete val="0"/>
        <c:axPos val="t"/>
        <c:numFmt formatCode="0.0%" sourceLinked="1"/>
        <c:majorTickMark val="none"/>
        <c:minorTickMark val="none"/>
        <c:tickLblPos val="none"/>
        <c:spPr>
          <a:ln>
            <a:noFill/>
          </a:ln>
        </c:spPr>
        <c:crossAx val="147477248"/>
        <c:crosses val="autoZero"/>
        <c:crossBetween val="between"/>
      </c:valAx>
      <c:spPr>
        <a:noFill/>
      </c:spPr>
    </c:plotArea>
    <c:legend>
      <c:legendPos val="r"/>
      <c:layout>
        <c:manualLayout>
          <c:xMode val="edge"/>
          <c:yMode val="edge"/>
          <c:x val="0.93453761657564349"/>
          <c:y val="0.36605056166737288"/>
          <c:w val="3.8534509061600407E-2"/>
          <c:h val="9.1401328486290317E-2"/>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6554670722977831E-2"/>
          <c:y val="5.2774890587226495E-2"/>
          <c:w val="0.87615336435218338"/>
          <c:h val="0.69980196596778987"/>
        </c:manualLayout>
      </c:layout>
      <c:barChart>
        <c:barDir val="col"/>
        <c:grouping val="stacked"/>
        <c:varyColors val="0"/>
        <c:ser>
          <c:idx val="0"/>
          <c:order val="0"/>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ser>
        <c:ser>
          <c:idx val="1"/>
          <c:order val="1"/>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ser>
        <c:dLbls>
          <c:showLegendKey val="0"/>
          <c:showVal val="0"/>
          <c:showCatName val="0"/>
          <c:showSerName val="0"/>
          <c:showPercent val="0"/>
          <c:showBubbleSize val="0"/>
        </c:dLbls>
        <c:gapWidth val="150"/>
        <c:overlap val="100"/>
        <c:axId val="147763584"/>
        <c:axId val="147765120"/>
      </c:barChart>
      <c:catAx>
        <c:axId val="147763584"/>
        <c:scaling>
          <c:orientation val="minMax"/>
        </c:scaling>
        <c:delete val="0"/>
        <c:axPos val="b"/>
        <c:numFmt formatCode="General" sourceLinked="1"/>
        <c:majorTickMark val="out"/>
        <c:minorTickMark val="none"/>
        <c:tickLblPos val="nextTo"/>
        <c:crossAx val="147765120"/>
        <c:crosses val="autoZero"/>
        <c:auto val="1"/>
        <c:lblAlgn val="ctr"/>
        <c:lblOffset val="100"/>
        <c:noMultiLvlLbl val="0"/>
      </c:catAx>
      <c:valAx>
        <c:axId val="147765120"/>
        <c:scaling>
          <c:orientation val="minMax"/>
        </c:scaling>
        <c:delete val="0"/>
        <c:axPos val="l"/>
        <c:numFmt formatCode="General" sourceLinked="1"/>
        <c:majorTickMark val="out"/>
        <c:minorTickMark val="none"/>
        <c:tickLblPos val="nextTo"/>
        <c:crossAx val="147763584"/>
        <c:crosses val="autoZero"/>
        <c:crossBetween val="between"/>
      </c:valAx>
    </c:plotArea>
    <c:legend>
      <c:legendPos val="r"/>
      <c:layout>
        <c:manualLayout>
          <c:xMode val="edge"/>
          <c:yMode val="edge"/>
          <c:x val="7.445045931758533E-2"/>
          <c:y val="0.82719724766006564"/>
          <c:w val="0.88388287401574794"/>
          <c:h val="0.15843920287839905"/>
        </c:manualLayout>
      </c:layout>
      <c:overlay val="0"/>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5505506512436754"/>
          <c:y val="2.6681531154464266E-2"/>
          <c:w val="0.73853245238390763"/>
          <c:h val="0.80447376281354666"/>
        </c:manualLayout>
      </c:layout>
      <c:barChart>
        <c:barDir val="bar"/>
        <c:grouping val="clustered"/>
        <c:varyColors val="0"/>
        <c:ser>
          <c:idx val="0"/>
          <c:order val="0"/>
          <c:tx>
            <c:strRef>
              <c:f>'1.2.3_CI-CONEX'!$G$23</c:f>
              <c:strCache>
                <c:ptCount val="1"/>
                <c:pt idx="0">
                  <c:v>2017</c:v>
                </c:pt>
              </c:strCache>
            </c:strRef>
          </c:tx>
          <c:spPr>
            <a:solidFill>
              <a:srgbClr val="95B3D7"/>
            </a:solidFill>
          </c:spPr>
          <c:invertIfNegative val="0"/>
          <c:dLbls>
            <c:spPr>
              <a:noFill/>
              <a:ln>
                <a:noFill/>
              </a:ln>
              <a:effectLst/>
            </c:spPr>
            <c:txPr>
              <a:bodyPr/>
              <a:lstStyle/>
              <a:p>
                <a:pPr>
                  <a:defRPr sz="1050">
                    <a:solidFill>
                      <a:schemeClr val="tx1">
                        <a:lumMod val="65000"/>
                        <a:lumOff val="35000"/>
                      </a:schemeClr>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'1.2.3_CI-CONEX'!$C$24:$C$29</c:f>
              <c:strCache>
                <c:ptCount val="6"/>
                <c:pt idx="0">
                  <c:v>Prendas de vestir</c:v>
                </c:pt>
                <c:pt idx="1">
                  <c:v>Productos de papel</c:v>
                </c:pt>
                <c:pt idx="2">
                  <c:v>Muebles</c:v>
                </c:pt>
                <c:pt idx="3">
                  <c:v>Construcción</c:v>
                </c:pt>
                <c:pt idx="4">
                  <c:v>Transporte estudiantil</c:v>
                </c:pt>
                <c:pt idx="5">
                  <c:v>Comercio</c:v>
                </c:pt>
              </c:strCache>
            </c:strRef>
          </c:cat>
          <c:val>
            <c:numRef>
              <c:f>'1.2.3_CI-CONEX'!$G$24:$G$29</c:f>
              <c:numCache>
                <c:formatCode>0.0%</c:formatCode>
                <c:ptCount val="6"/>
                <c:pt idx="0">
                  <c:v>0.13907351833679454</c:v>
                </c:pt>
                <c:pt idx="1">
                  <c:v>0.44045248636436252</c:v>
                </c:pt>
                <c:pt idx="2">
                  <c:v>3.6053139049270863E-2</c:v>
                </c:pt>
                <c:pt idx="3">
                  <c:v>0.1433710262671444</c:v>
                </c:pt>
                <c:pt idx="4">
                  <c:v>0.18589824048928547</c:v>
                </c:pt>
                <c:pt idx="5">
                  <c:v>5.5151589493142243E-2</c:v>
                </c:pt>
              </c:numCache>
            </c:numRef>
          </c:val>
        </c:ser>
        <c:ser>
          <c:idx val="1"/>
          <c:order val="1"/>
          <c:tx>
            <c:strRef>
              <c:f>'1.2.3_CI-CONEX'!$F$23</c:f>
              <c:strCache>
                <c:ptCount val="1"/>
                <c:pt idx="0">
                  <c:v>2007</c:v>
                </c:pt>
              </c:strCache>
            </c:strRef>
          </c:tx>
          <c:spPr>
            <a:solidFill>
              <a:srgbClr val="235D9B"/>
            </a:solidFill>
          </c:spPr>
          <c:invertIfNegative val="0"/>
          <c:dLbls>
            <c:spPr>
              <a:noFill/>
              <a:ln>
                <a:noFill/>
              </a:ln>
              <a:effectLst/>
            </c:spPr>
            <c:txPr>
              <a:bodyPr/>
              <a:lstStyle/>
              <a:p>
                <a:pPr>
                  <a:defRPr sz="1050">
                    <a:solidFill>
                      <a:schemeClr val="tx1">
                        <a:lumMod val="65000"/>
                        <a:lumOff val="35000"/>
                      </a:schemeClr>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'1.2.3_CI-CONEX'!$C$24:$C$29</c:f>
              <c:strCache>
                <c:ptCount val="6"/>
                <c:pt idx="0">
                  <c:v>Prendas de vestir</c:v>
                </c:pt>
                <c:pt idx="1">
                  <c:v>Productos de papel</c:v>
                </c:pt>
                <c:pt idx="2">
                  <c:v>Muebles</c:v>
                </c:pt>
                <c:pt idx="3">
                  <c:v>Construcción</c:v>
                </c:pt>
                <c:pt idx="4">
                  <c:v>Transporte estudiantil</c:v>
                </c:pt>
                <c:pt idx="5">
                  <c:v>Comercio</c:v>
                </c:pt>
              </c:strCache>
            </c:strRef>
          </c:cat>
          <c:val>
            <c:numRef>
              <c:f>'1.2.3_CI-CONEX'!$F$24:$F$29</c:f>
              <c:numCache>
                <c:formatCode>0.0%</c:formatCode>
                <c:ptCount val="6"/>
                <c:pt idx="0">
                  <c:v>0.14520840472389612</c:v>
                </c:pt>
                <c:pt idx="1">
                  <c:v>0.45623166481399452</c:v>
                </c:pt>
                <c:pt idx="2">
                  <c:v>4.3049554104992185E-2</c:v>
                </c:pt>
                <c:pt idx="3">
                  <c:v>0.12009494596605014</c:v>
                </c:pt>
                <c:pt idx="4">
                  <c:v>0.17169047280750876</c:v>
                </c:pt>
                <c:pt idx="5">
                  <c:v>6.3724957583558298E-2</c:v>
                </c:pt>
              </c:numCache>
            </c:numRef>
          </c:val>
        </c:ser>
        <c:dLbls>
          <c:showLegendKey val="0"/>
          <c:showVal val="0"/>
          <c:showCatName val="0"/>
          <c:showSerName val="0"/>
          <c:showPercent val="0"/>
          <c:showBubbleSize val="0"/>
        </c:dLbls>
        <c:gapWidth val="80"/>
        <c:axId val="147676160"/>
        <c:axId val="147682048"/>
      </c:barChart>
      <c:catAx>
        <c:axId val="147676160"/>
        <c:scaling>
          <c:orientation val="maxMin"/>
        </c:scaling>
        <c:delete val="0"/>
        <c:axPos val="l"/>
        <c:numFmt formatCode="General" sourceLinked="1"/>
        <c:majorTickMark val="out"/>
        <c:minorTickMark val="none"/>
        <c:tickLblPos val="nextTo"/>
        <c:txPr>
          <a:bodyPr/>
          <a:lstStyle/>
          <a:p>
            <a:pPr>
              <a:defRPr sz="1050">
                <a:solidFill>
                  <a:schemeClr val="tx1">
                    <a:lumMod val="65000"/>
                    <a:lumOff val="35000"/>
                  </a:schemeClr>
                </a:solidFill>
                <a:latin typeface="Century Gothic" panose="020B0502020202020204" pitchFamily="34" charset="0"/>
              </a:defRPr>
            </a:pPr>
            <a:endParaRPr lang="es-EC"/>
          </a:p>
        </c:txPr>
        <c:crossAx val="147682048"/>
        <c:crosses val="autoZero"/>
        <c:auto val="1"/>
        <c:lblAlgn val="ctr"/>
        <c:lblOffset val="100"/>
        <c:noMultiLvlLbl val="0"/>
      </c:catAx>
      <c:valAx>
        <c:axId val="147682048"/>
        <c:scaling>
          <c:orientation val="minMax"/>
        </c:scaling>
        <c:delete val="1"/>
        <c:axPos val="t"/>
        <c:numFmt formatCode="0.0%" sourceLinked="1"/>
        <c:majorTickMark val="out"/>
        <c:minorTickMark val="none"/>
        <c:tickLblPos val="none"/>
        <c:crossAx val="147676160"/>
        <c:crosses val="autoZero"/>
        <c:crossBetween val="between"/>
      </c:valAx>
    </c:plotArea>
    <c:legend>
      <c:legendPos val="r"/>
      <c:layout>
        <c:manualLayout>
          <c:xMode val="edge"/>
          <c:yMode val="edge"/>
          <c:x val="0.92260793024034404"/>
          <c:y val="0.38970481444585042"/>
          <c:w val="5.4920157990515646E-2"/>
          <c:h val="0.1977336894510146"/>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txPr>
    <a:bodyPr/>
    <a:lstStyle/>
    <a:p>
      <a:pPr>
        <a:defRPr sz="1200"/>
      </a:pPr>
      <a:endParaRPr lang="es-EC"/>
    </a:p>
  </c:txPr>
  <c:printSettings>
    <c:headerFooter/>
    <c:pageMargins b="0.75000000000000011" l="0.70000000000000007" r="0.70000000000000007" t="0.75000000000000011" header="0.30000000000000004" footer="0.30000000000000004"/>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'1.2.3_CI-CONEX'!$B$15</c:f>
              <c:strCache>
                <c:ptCount val="1"/>
                <c:pt idx="0">
                  <c:v> Total</c:v>
                </c:pt>
              </c:strCache>
            </c:strRef>
          </c:tx>
          <c:spPr>
            <a:solidFill>
              <a:srgbClr val="235D9B"/>
            </a:solidFill>
            <a:ln>
              <a:noFill/>
            </a:ln>
          </c:spPr>
          <c:invertIfNegative val="0"/>
          <c:dLbls>
            <c:spPr>
              <a:noFill/>
              <a:ln>
                <a:noFill/>
              </a:ln>
              <a:effectLst/>
            </c:spPr>
            <c:txPr>
              <a:bodyPr/>
              <a:lstStyle/>
              <a:p>
                <a:pPr>
                  <a:defRPr sz="1100">
                    <a:solidFill>
                      <a:srgbClr val="595959"/>
                    </a:solidFill>
                    <a:latin typeface="Century Gothic" panose="020B0502020202020204" pitchFamily="34" charset="0"/>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'1.2.3_CI-CONEX'!$C$8:$M$8</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'1.2.3_CI-CONEX'!$C$15:$M$15</c:f>
              <c:numCache>
                <c:formatCode>#,##0</c:formatCode>
                <c:ptCount val="11"/>
                <c:pt idx="0">
                  <c:v>478588</c:v>
                </c:pt>
                <c:pt idx="1">
                  <c:v>511105</c:v>
                </c:pt>
                <c:pt idx="2">
                  <c:v>530775</c:v>
                </c:pt>
                <c:pt idx="3">
                  <c:v>517378</c:v>
                </c:pt>
                <c:pt idx="4">
                  <c:v>517053</c:v>
                </c:pt>
                <c:pt idx="5">
                  <c:v>617642</c:v>
                </c:pt>
                <c:pt idx="6">
                  <c:v>632062</c:v>
                </c:pt>
                <c:pt idx="7">
                  <c:v>741627</c:v>
                </c:pt>
                <c:pt idx="8">
                  <c:v>670463</c:v>
                </c:pt>
                <c:pt idx="9">
                  <c:v>649086</c:v>
                </c:pt>
                <c:pt idx="10">
                  <c:v>701104</c:v>
                </c:pt>
              </c:numCache>
            </c:numRef>
          </c:val>
        </c:ser>
        <c:dLbls>
          <c:showLegendKey val="0"/>
          <c:showVal val="0"/>
          <c:showCatName val="0"/>
          <c:showSerName val="0"/>
          <c:showPercent val="0"/>
          <c:showBubbleSize val="0"/>
        </c:dLbls>
        <c:gapWidth val="150"/>
        <c:axId val="147784064"/>
        <c:axId val="147785600"/>
      </c:barChart>
      <c:catAx>
        <c:axId val="147784064"/>
        <c:scaling>
          <c:orientation val="minMax"/>
        </c:scaling>
        <c:delete val="0"/>
        <c:axPos val="b"/>
        <c:numFmt formatCode="General" sourceLinked="0"/>
        <c:majorTickMark val="out"/>
        <c:minorTickMark val="none"/>
        <c:tickLblPos val="nextTo"/>
        <c:txPr>
          <a:bodyPr/>
          <a:lstStyle/>
          <a:p>
            <a:pPr>
              <a:defRPr sz="1100">
                <a:solidFill>
                  <a:srgbClr val="595959"/>
                </a:solidFill>
                <a:latin typeface="Century Gothic" panose="020B0502020202020204" pitchFamily="34" charset="0"/>
              </a:defRPr>
            </a:pPr>
            <a:endParaRPr lang="es-EC"/>
          </a:p>
        </c:txPr>
        <c:crossAx val="147785600"/>
        <c:crosses val="autoZero"/>
        <c:auto val="1"/>
        <c:lblAlgn val="ctr"/>
        <c:lblOffset val="100"/>
        <c:noMultiLvlLbl val="0"/>
      </c:catAx>
      <c:valAx>
        <c:axId val="147785600"/>
        <c:scaling>
          <c:orientation val="minMax"/>
        </c:scaling>
        <c:delete val="1"/>
        <c:axPos val="l"/>
        <c:numFmt formatCode="#,##0" sourceLinked="1"/>
        <c:majorTickMark val="out"/>
        <c:minorTickMark val="none"/>
        <c:tickLblPos val="nextTo"/>
        <c:crossAx val="147784064"/>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6554670722977831E-2"/>
          <c:y val="5.2774890587226495E-2"/>
          <c:w val="0.87615336435218338"/>
          <c:h val="0.69980196596778987"/>
        </c:manualLayout>
      </c:layout>
      <c:barChart>
        <c:barDir val="col"/>
        <c:grouping val="stacked"/>
        <c:varyColors val="0"/>
        <c:ser>
          <c:idx val="0"/>
          <c:order val="0"/>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ser>
        <c:ser>
          <c:idx val="1"/>
          <c:order val="1"/>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ser>
        <c:dLbls>
          <c:showLegendKey val="0"/>
          <c:showVal val="0"/>
          <c:showCatName val="0"/>
          <c:showSerName val="0"/>
          <c:showPercent val="0"/>
          <c:showBubbleSize val="0"/>
        </c:dLbls>
        <c:gapWidth val="150"/>
        <c:overlap val="100"/>
        <c:axId val="147836288"/>
        <c:axId val="147838080"/>
      </c:barChart>
      <c:catAx>
        <c:axId val="147836288"/>
        <c:scaling>
          <c:orientation val="minMax"/>
        </c:scaling>
        <c:delete val="0"/>
        <c:axPos val="b"/>
        <c:numFmt formatCode="General" sourceLinked="1"/>
        <c:majorTickMark val="out"/>
        <c:minorTickMark val="none"/>
        <c:tickLblPos val="nextTo"/>
        <c:crossAx val="147838080"/>
        <c:crosses val="autoZero"/>
        <c:auto val="1"/>
        <c:lblAlgn val="ctr"/>
        <c:lblOffset val="100"/>
        <c:noMultiLvlLbl val="0"/>
      </c:catAx>
      <c:valAx>
        <c:axId val="147838080"/>
        <c:scaling>
          <c:orientation val="minMax"/>
        </c:scaling>
        <c:delete val="0"/>
        <c:axPos val="l"/>
        <c:numFmt formatCode="General" sourceLinked="1"/>
        <c:majorTickMark val="out"/>
        <c:minorTickMark val="none"/>
        <c:tickLblPos val="nextTo"/>
        <c:crossAx val="147836288"/>
        <c:crosses val="autoZero"/>
        <c:crossBetween val="between"/>
      </c:valAx>
    </c:plotArea>
    <c:legend>
      <c:legendPos val="r"/>
      <c:layout>
        <c:manualLayout>
          <c:xMode val="edge"/>
          <c:yMode val="edge"/>
          <c:x val="7.445045931758533E-2"/>
          <c:y val="0.82719724766006564"/>
          <c:w val="0.88388287401574794"/>
          <c:h val="0.15843920287839905"/>
        </c:manualLayout>
      </c:layout>
      <c:overlay val="0"/>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1.0758829761022312E-2"/>
          <c:y val="5.1400554097404488E-2"/>
          <c:w val="0.98924119421717782"/>
          <c:h val="0.76780475357247036"/>
        </c:manualLayout>
      </c:layout>
      <c:barChart>
        <c:barDir val="col"/>
        <c:grouping val="stacked"/>
        <c:varyColors val="0"/>
        <c:ser>
          <c:idx val="0"/>
          <c:order val="0"/>
          <c:tx>
            <c:strRef>
              <c:f>'1.2.4_CI-MyNM'!$B$19</c:f>
              <c:strCache>
                <c:ptCount val="1"/>
                <c:pt idx="0">
                  <c:v>Enseñanza Privada</c:v>
                </c:pt>
              </c:strCache>
            </c:strRef>
          </c:tx>
          <c:spPr>
            <a:solidFill>
              <a:srgbClr val="235D9B"/>
            </a:solidFill>
          </c:spPr>
          <c:invertIfNegative val="0"/>
          <c:dLbls>
            <c:spPr>
              <a:noFill/>
              <a:ln>
                <a:noFill/>
              </a:ln>
              <a:effectLst/>
            </c:spPr>
            <c:txPr>
              <a:bodyPr/>
              <a:lstStyle/>
              <a:p>
                <a:pPr>
                  <a:defRPr sz="1100">
                    <a:solidFill>
                      <a:srgbClr val="BFBFBF"/>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'1.2.4_CI-MyNM'!$C$18:$M$18</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'1.2.4_CI-MyNM'!$C$19:$M$19</c:f>
              <c:numCache>
                <c:formatCode>0.0%</c:formatCode>
                <c:ptCount val="11"/>
                <c:pt idx="0">
                  <c:v>0.61057887618724382</c:v>
                </c:pt>
                <c:pt idx="1">
                  <c:v>0.5798128529538219</c:v>
                </c:pt>
                <c:pt idx="2">
                  <c:v>0.56284013051077397</c:v>
                </c:pt>
                <c:pt idx="3">
                  <c:v>0.55339110835763783</c:v>
                </c:pt>
                <c:pt idx="4">
                  <c:v>0.54667003332182762</c:v>
                </c:pt>
                <c:pt idx="5">
                  <c:v>0.53172300747807777</c:v>
                </c:pt>
                <c:pt idx="6">
                  <c:v>0.48891492789709856</c:v>
                </c:pt>
                <c:pt idx="7">
                  <c:v>0.50334559207709861</c:v>
                </c:pt>
                <c:pt idx="8">
                  <c:v>0.47906315343602296</c:v>
                </c:pt>
                <c:pt idx="9">
                  <c:v>0.51671397878731906</c:v>
                </c:pt>
                <c:pt idx="10">
                  <c:v>0.53642941446982417</c:v>
                </c:pt>
              </c:numCache>
            </c:numRef>
          </c:val>
        </c:ser>
        <c:ser>
          <c:idx val="1"/>
          <c:order val="1"/>
          <c:tx>
            <c:strRef>
              <c:f>'1.2.4_CI-MyNM'!$B$20</c:f>
              <c:strCache>
                <c:ptCount val="1"/>
                <c:pt idx="0">
                  <c:v>Enseñanza Pública</c:v>
                </c:pt>
              </c:strCache>
            </c:strRef>
          </c:tx>
          <c:spPr>
            <a:solidFill>
              <a:schemeClr val="accent1">
                <a:lumMod val="60000"/>
                <a:lumOff val="40000"/>
              </a:schemeClr>
            </a:solidFill>
          </c:spPr>
          <c:invertIfNegative val="0"/>
          <c:dLbls>
            <c:spPr>
              <a:noFill/>
              <a:ln>
                <a:noFill/>
              </a:ln>
              <a:effectLst/>
            </c:spPr>
            <c:txPr>
              <a:bodyPr/>
              <a:lstStyle/>
              <a:p>
                <a:pPr>
                  <a:defRPr sz="110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'1.2.4_CI-MyNM'!$C$18:$M$18</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'1.2.4_CI-MyNM'!$C$20:$M$20</c:f>
              <c:numCache>
                <c:formatCode>0.0%</c:formatCode>
                <c:ptCount val="11"/>
                <c:pt idx="0">
                  <c:v>0.38942112381275618</c:v>
                </c:pt>
                <c:pt idx="1">
                  <c:v>0.4201871470461781</c:v>
                </c:pt>
                <c:pt idx="2">
                  <c:v>0.43715986948922603</c:v>
                </c:pt>
                <c:pt idx="3">
                  <c:v>0.44660889164236217</c:v>
                </c:pt>
                <c:pt idx="4">
                  <c:v>0.45332996667817238</c:v>
                </c:pt>
                <c:pt idx="5">
                  <c:v>0.46827699252192223</c:v>
                </c:pt>
                <c:pt idx="6">
                  <c:v>0.51108507210290144</c:v>
                </c:pt>
                <c:pt idx="7">
                  <c:v>0.49665440792290139</c:v>
                </c:pt>
                <c:pt idx="8">
                  <c:v>0.5209368465639771</c:v>
                </c:pt>
                <c:pt idx="9">
                  <c:v>0.48328602121268094</c:v>
                </c:pt>
                <c:pt idx="10">
                  <c:v>0.46357058553017588</c:v>
                </c:pt>
              </c:numCache>
            </c:numRef>
          </c:val>
        </c:ser>
        <c:dLbls>
          <c:showLegendKey val="0"/>
          <c:showVal val="0"/>
          <c:showCatName val="0"/>
          <c:showSerName val="0"/>
          <c:showPercent val="0"/>
          <c:showBubbleSize val="0"/>
        </c:dLbls>
        <c:gapWidth val="150"/>
        <c:overlap val="100"/>
        <c:axId val="145836288"/>
        <c:axId val="145850368"/>
      </c:barChart>
      <c:catAx>
        <c:axId val="145836288"/>
        <c:scaling>
          <c:orientation val="minMax"/>
        </c:scaling>
        <c:delete val="0"/>
        <c:axPos val="b"/>
        <c:numFmt formatCode="General" sourceLinked="1"/>
        <c:majorTickMark val="out"/>
        <c:minorTickMark val="none"/>
        <c:tickLblPos val="nextTo"/>
        <c:txPr>
          <a:bodyPr/>
          <a:lstStyle/>
          <a:p>
            <a:pPr>
              <a:defRPr sz="1100">
                <a:solidFill>
                  <a:srgbClr val="595959"/>
                </a:solidFill>
                <a:latin typeface="Century Gothic" panose="020B0502020202020204" pitchFamily="34" charset="0"/>
              </a:defRPr>
            </a:pPr>
            <a:endParaRPr lang="es-EC"/>
          </a:p>
        </c:txPr>
        <c:crossAx val="145850368"/>
        <c:crosses val="autoZero"/>
        <c:auto val="1"/>
        <c:lblAlgn val="ctr"/>
        <c:lblOffset val="100"/>
        <c:noMultiLvlLbl val="0"/>
      </c:catAx>
      <c:valAx>
        <c:axId val="145850368"/>
        <c:scaling>
          <c:orientation val="minMax"/>
        </c:scaling>
        <c:delete val="1"/>
        <c:axPos val="l"/>
        <c:numFmt formatCode="0.0%" sourceLinked="1"/>
        <c:majorTickMark val="out"/>
        <c:minorTickMark val="none"/>
        <c:tickLblPos val="none"/>
        <c:crossAx val="145836288"/>
        <c:crosses val="autoZero"/>
        <c:crossBetween val="between"/>
      </c:valAx>
    </c:plotArea>
    <c:legend>
      <c:legendPos val="r"/>
      <c:layout>
        <c:manualLayout>
          <c:xMode val="edge"/>
          <c:yMode val="edge"/>
          <c:x val="0.14467849339326794"/>
          <c:y val="0.90778574700098424"/>
          <c:w val="0.69783581834691899"/>
          <c:h val="8.8346716431000713E-2"/>
        </c:manualLayout>
      </c:layout>
      <c:overlay val="0"/>
      <c:txPr>
        <a:bodyPr/>
        <a:lstStyle/>
        <a:p>
          <a:pPr>
            <a:defRPr sz="1100">
              <a:solidFill>
                <a:srgbClr val="595959"/>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1.0558819682423419E-2"/>
          <c:y val="0.17809192155424233"/>
          <c:w val="0.96573652331920046"/>
          <c:h val="0.62143394556025078"/>
        </c:manualLayout>
      </c:layout>
      <c:lineChart>
        <c:grouping val="standard"/>
        <c:varyColors val="0"/>
        <c:ser>
          <c:idx val="1"/>
          <c:order val="0"/>
          <c:tx>
            <c:strRef>
              <c:f>'1.2.4_CI-MyNM'!$B$10</c:f>
              <c:strCache>
                <c:ptCount val="1"/>
                <c:pt idx="0">
                  <c:v>Enseñanza Pública</c:v>
                </c:pt>
              </c:strCache>
            </c:strRef>
          </c:tx>
          <c:spPr>
            <a:ln w="38100">
              <a:solidFill>
                <a:schemeClr val="accent1">
                  <a:lumMod val="60000"/>
                  <a:lumOff val="40000"/>
                </a:schemeClr>
              </a:solidFill>
            </a:ln>
          </c:spPr>
          <c:marker>
            <c:symbol val="circle"/>
            <c:size val="7"/>
            <c:spPr>
              <a:solidFill>
                <a:schemeClr val="accent1">
                  <a:lumMod val="60000"/>
                  <a:lumOff val="40000"/>
                </a:schemeClr>
              </a:solidFill>
              <a:ln>
                <a:solidFill>
                  <a:srgbClr val="95B3D7"/>
                </a:solidFill>
              </a:ln>
            </c:spPr>
          </c:marker>
          <c:dLbls>
            <c:dLbl>
              <c:idx val="6"/>
              <c:layout>
                <c:manualLayout>
                  <c:x val="-2.7736416668846627E-2"/>
                  <c:y val="-4.8726502419351191E-2"/>
                </c:manualLayout>
              </c:layout>
              <c:dLblPos val="r"/>
              <c:showLegendKey val="0"/>
              <c:showVal val="1"/>
              <c:showCatName val="0"/>
              <c:showSerName val="0"/>
              <c:showPercent val="0"/>
              <c:showBubbleSize val="0"/>
            </c:dLbl>
            <c:dLbl>
              <c:idx val="8"/>
              <c:layout>
                <c:manualLayout>
                  <c:x val="-2.5964545129533226E-2"/>
                  <c:y val="-5.5113730377505291E-2"/>
                </c:manualLayout>
              </c:layout>
              <c:dLblPos val="r"/>
              <c:showLegendKey val="0"/>
              <c:showVal val="1"/>
              <c:showCatName val="0"/>
              <c:showSerName val="0"/>
              <c:showPercent val="0"/>
              <c:showBubbleSize val="0"/>
            </c:dLbl>
            <c:spPr>
              <a:noFill/>
              <a:ln>
                <a:noFill/>
              </a:ln>
              <a:effectLst/>
            </c:spPr>
            <c:txPr>
              <a:bodyPr/>
              <a:lstStyle/>
              <a:p>
                <a:pPr>
                  <a:defRPr sz="1100">
                    <a:solidFill>
                      <a:srgbClr val="595959"/>
                    </a:solidFill>
                    <a:latin typeface="Century Gothic" panose="020B0502020202020204" pitchFamily="34" charset="0"/>
                  </a:defRPr>
                </a:pPr>
                <a:endParaRPr lang="es-EC"/>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'1.2.4_CI-MyNM'!$C$8:$M$8</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'1.2.4_CI-MyNM'!$C$10:$M$10</c:f>
              <c:numCache>
                <c:formatCode>#,##0</c:formatCode>
                <c:ptCount val="11"/>
                <c:pt idx="0">
                  <c:v>227184</c:v>
                </c:pt>
                <c:pt idx="1">
                  <c:v>260940</c:v>
                </c:pt>
                <c:pt idx="2">
                  <c:v>281635</c:v>
                </c:pt>
                <c:pt idx="3">
                  <c:v>310700</c:v>
                </c:pt>
                <c:pt idx="4">
                  <c:v>337530</c:v>
                </c:pt>
                <c:pt idx="5">
                  <c:v>356245</c:v>
                </c:pt>
                <c:pt idx="6">
                  <c:v>422213</c:v>
                </c:pt>
                <c:pt idx="7">
                  <c:v>442011</c:v>
                </c:pt>
                <c:pt idx="8">
                  <c:v>464883</c:v>
                </c:pt>
                <c:pt idx="9">
                  <c:v>397698</c:v>
                </c:pt>
                <c:pt idx="10">
                  <c:v>409267</c:v>
                </c:pt>
              </c:numCache>
            </c:numRef>
          </c:val>
          <c:smooth val="0"/>
        </c:ser>
        <c:ser>
          <c:idx val="0"/>
          <c:order val="1"/>
          <c:tx>
            <c:strRef>
              <c:f>'1.2.4_CI-MyNM'!$B$9</c:f>
              <c:strCache>
                <c:ptCount val="1"/>
                <c:pt idx="0">
                  <c:v>Enseñanza Privada</c:v>
                </c:pt>
              </c:strCache>
            </c:strRef>
          </c:tx>
          <c:spPr>
            <a:ln w="38100">
              <a:solidFill>
                <a:srgbClr val="235D9B"/>
              </a:solidFill>
            </a:ln>
          </c:spPr>
          <c:marker>
            <c:symbol val="diamond"/>
            <c:size val="8"/>
          </c:marker>
          <c:dLbls>
            <c:dLbl>
              <c:idx val="6"/>
              <c:layout>
                <c:manualLayout>
                  <c:x val="-2.4635641475048178E-2"/>
                  <c:y val="5.032330940888971E-2"/>
                </c:manualLayout>
              </c:layout>
              <c:dLblPos val="r"/>
              <c:showLegendKey val="0"/>
              <c:showVal val="1"/>
              <c:showCatName val="0"/>
              <c:showSerName val="0"/>
              <c:showPercent val="0"/>
              <c:showBubbleSize val="0"/>
            </c:dLbl>
            <c:dLbl>
              <c:idx val="8"/>
              <c:layout>
                <c:manualLayout>
                  <c:x val="-2.6407513014361578E-2"/>
                  <c:y val="4.7129695429812664E-2"/>
                </c:manualLayout>
              </c:layout>
              <c:dLblPos val="r"/>
              <c:showLegendKey val="0"/>
              <c:showVal val="1"/>
              <c:showCatName val="0"/>
              <c:showSerName val="0"/>
              <c:showPercent val="0"/>
              <c:showBubbleSize val="0"/>
            </c:dLbl>
            <c:spPr>
              <a:noFill/>
              <a:ln>
                <a:noFill/>
              </a:ln>
              <a:effectLst/>
            </c:spPr>
            <c:txPr>
              <a:bodyPr/>
              <a:lstStyle/>
              <a:p>
                <a:pPr>
                  <a:defRPr sz="1100">
                    <a:solidFill>
                      <a:srgbClr val="595959"/>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'1.2.4_CI-MyNM'!$C$8:$M$8</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'1.2.4_CI-MyNM'!$C$9:$M$9</c:f>
              <c:numCache>
                <c:formatCode>#,##0</c:formatCode>
                <c:ptCount val="11"/>
                <c:pt idx="0">
                  <c:v>356205</c:v>
                </c:pt>
                <c:pt idx="1">
                  <c:v>360069</c:v>
                </c:pt>
                <c:pt idx="2">
                  <c:v>362603</c:v>
                </c:pt>
                <c:pt idx="3">
                  <c:v>384987</c:v>
                </c:pt>
                <c:pt idx="4">
                  <c:v>407027</c:v>
                </c:pt>
                <c:pt idx="5">
                  <c:v>404512</c:v>
                </c:pt>
                <c:pt idx="6">
                  <c:v>403898</c:v>
                </c:pt>
                <c:pt idx="7">
                  <c:v>447966</c:v>
                </c:pt>
                <c:pt idx="8">
                  <c:v>427515</c:v>
                </c:pt>
                <c:pt idx="9">
                  <c:v>425206</c:v>
                </c:pt>
                <c:pt idx="10">
                  <c:v>473591</c:v>
                </c:pt>
              </c:numCache>
            </c:numRef>
          </c:val>
          <c:smooth val="0"/>
        </c:ser>
        <c:dLbls>
          <c:showLegendKey val="0"/>
          <c:showVal val="0"/>
          <c:showCatName val="0"/>
          <c:showSerName val="0"/>
          <c:showPercent val="0"/>
          <c:showBubbleSize val="0"/>
        </c:dLbls>
        <c:marker val="1"/>
        <c:smooth val="0"/>
        <c:axId val="147989632"/>
        <c:axId val="147991168"/>
      </c:lineChart>
      <c:catAx>
        <c:axId val="147989632"/>
        <c:scaling>
          <c:orientation val="minMax"/>
        </c:scaling>
        <c:delete val="0"/>
        <c:axPos val="b"/>
        <c:numFmt formatCode="General" sourceLinked="0"/>
        <c:majorTickMark val="out"/>
        <c:minorTickMark val="none"/>
        <c:tickLblPos val="nextTo"/>
        <c:txPr>
          <a:bodyPr/>
          <a:lstStyle/>
          <a:p>
            <a:pPr>
              <a:defRPr sz="1100">
                <a:solidFill>
                  <a:srgbClr val="595959"/>
                </a:solidFill>
                <a:latin typeface="Century Gothic" panose="020B0502020202020204" pitchFamily="34" charset="0"/>
              </a:defRPr>
            </a:pPr>
            <a:endParaRPr lang="es-EC"/>
          </a:p>
        </c:txPr>
        <c:crossAx val="147991168"/>
        <c:crosses val="autoZero"/>
        <c:auto val="1"/>
        <c:lblAlgn val="ctr"/>
        <c:lblOffset val="100"/>
        <c:noMultiLvlLbl val="0"/>
      </c:catAx>
      <c:valAx>
        <c:axId val="147991168"/>
        <c:scaling>
          <c:orientation val="minMax"/>
        </c:scaling>
        <c:delete val="1"/>
        <c:axPos val="l"/>
        <c:numFmt formatCode="#,##0" sourceLinked="1"/>
        <c:majorTickMark val="out"/>
        <c:minorTickMark val="none"/>
        <c:tickLblPos val="nextTo"/>
        <c:crossAx val="147989632"/>
        <c:crosses val="autoZero"/>
        <c:crossBetween val="between"/>
      </c:valAx>
    </c:plotArea>
    <c:legend>
      <c:legendPos val="r"/>
      <c:layout>
        <c:manualLayout>
          <c:xMode val="edge"/>
          <c:yMode val="edge"/>
          <c:x val="0.30868583287554174"/>
          <c:y val="0.8773380649113357"/>
          <c:w val="0.43665590638379503"/>
          <c:h val="0.1211908609329477"/>
        </c:manualLayout>
      </c:layout>
      <c:overlay val="0"/>
      <c:txPr>
        <a:bodyPr/>
        <a:lstStyle/>
        <a:p>
          <a:pPr>
            <a:defRPr sz="1100">
              <a:solidFill>
                <a:srgbClr val="595959"/>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1.8984003280138547E-2"/>
          <c:y val="3.7022077259732411E-3"/>
          <c:w val="0.96462719150226517"/>
          <c:h val="0.76055992323611299"/>
        </c:manualLayout>
      </c:layout>
      <c:barChart>
        <c:barDir val="col"/>
        <c:grouping val="clustered"/>
        <c:varyColors val="0"/>
        <c:ser>
          <c:idx val="0"/>
          <c:order val="0"/>
          <c:tx>
            <c:strRef>
              <c:f>'1.3.1_VAB-PIB'!$B$68</c:f>
              <c:strCache>
                <c:ptCount val="1"/>
                <c:pt idx="0">
                  <c:v> Industrias características  de la enseñanza</c:v>
                </c:pt>
              </c:strCache>
            </c:strRef>
          </c:tx>
          <c:spPr>
            <a:solidFill>
              <a:srgbClr val="235D9B"/>
            </a:solidFill>
          </c:spPr>
          <c:invertIfNegative val="0"/>
          <c:dLbls>
            <c:spPr>
              <a:noFill/>
              <a:ln>
                <a:noFill/>
              </a:ln>
              <a:effectLst/>
            </c:spPr>
            <c:txPr>
              <a:bodyPr/>
              <a:lstStyle/>
              <a:p>
                <a:pPr>
                  <a:defRPr sz="110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'1.3.1_VAB-PIB'!$C$67:$M$67</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'1.3.1_VAB-PIB'!$C$68:$M$68</c:f>
              <c:numCache>
                <c:formatCode>0.0%</c:formatCode>
                <c:ptCount val="11"/>
                <c:pt idx="0">
                  <c:v>0.89823964645619203</c:v>
                </c:pt>
                <c:pt idx="1">
                  <c:v>0.90018252259026121</c:v>
                </c:pt>
                <c:pt idx="2">
                  <c:v>0.88683873501168353</c:v>
                </c:pt>
                <c:pt idx="3">
                  <c:v>0.89849260020166577</c:v>
                </c:pt>
                <c:pt idx="4">
                  <c:v>0.89705172795338983</c:v>
                </c:pt>
                <c:pt idx="5">
                  <c:v>0.89433256577956566</c:v>
                </c:pt>
                <c:pt idx="6">
                  <c:v>0.90337794247513048</c:v>
                </c:pt>
                <c:pt idx="7">
                  <c:v>0.88424727095445388</c:v>
                </c:pt>
                <c:pt idx="8">
                  <c:v>0.90000699052392841</c:v>
                </c:pt>
                <c:pt idx="9">
                  <c:v>0.90562005269201917</c:v>
                </c:pt>
                <c:pt idx="10">
                  <c:v>0.89105039560878696</c:v>
                </c:pt>
              </c:numCache>
            </c:numRef>
          </c:val>
        </c:ser>
        <c:ser>
          <c:idx val="1"/>
          <c:order val="1"/>
          <c:tx>
            <c:strRef>
              <c:f>'1.3.1_VAB-PIB'!$B$69</c:f>
              <c:strCache>
                <c:ptCount val="1"/>
                <c:pt idx="0">
                  <c:v> Industrias conexas  de la enseñanza</c:v>
                </c:pt>
              </c:strCache>
            </c:strRef>
          </c:tx>
          <c:spPr>
            <a:solidFill>
              <a:schemeClr val="accent1">
                <a:lumMod val="60000"/>
                <a:lumOff val="40000"/>
              </a:schemeClr>
            </a:solidFill>
          </c:spPr>
          <c:invertIfNegative val="0"/>
          <c:dLbls>
            <c:spPr>
              <a:noFill/>
              <a:ln>
                <a:noFill/>
              </a:ln>
              <a:effectLst/>
            </c:spPr>
            <c:txPr>
              <a:bodyPr/>
              <a:lstStyle/>
              <a:p>
                <a:pPr>
                  <a:defRPr sz="1100">
                    <a:solidFill>
                      <a:srgbClr val="595959"/>
                    </a:solidFill>
                    <a:latin typeface="Century Gothic" panose="020B0502020202020204" pitchFamily="34" charset="0"/>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'1.3.1_VAB-PIB'!$C$67:$M$67</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'1.3.1_VAB-PIB'!$C$69:$M$69</c:f>
              <c:numCache>
                <c:formatCode>0.0%</c:formatCode>
                <c:ptCount val="11"/>
                <c:pt idx="0">
                  <c:v>0.10176035354380795</c:v>
                </c:pt>
                <c:pt idx="1">
                  <c:v>9.98174774097388E-2</c:v>
                </c:pt>
                <c:pt idx="2">
                  <c:v>0.11316126498831644</c:v>
                </c:pt>
                <c:pt idx="3">
                  <c:v>0.1015073997983342</c:v>
                </c:pt>
                <c:pt idx="4">
                  <c:v>0.10294827204661014</c:v>
                </c:pt>
                <c:pt idx="5">
                  <c:v>0.10566743422043438</c:v>
                </c:pt>
                <c:pt idx="6">
                  <c:v>9.6622057524869562E-2</c:v>
                </c:pt>
                <c:pt idx="7">
                  <c:v>0.11575272904554608</c:v>
                </c:pt>
                <c:pt idx="8">
                  <c:v>9.9993009476071593E-2</c:v>
                </c:pt>
                <c:pt idx="9">
                  <c:v>9.4379947307980785E-2</c:v>
                </c:pt>
                <c:pt idx="10">
                  <c:v>0.10894960439121305</c:v>
                </c:pt>
              </c:numCache>
            </c:numRef>
          </c:val>
        </c:ser>
        <c:dLbls>
          <c:showLegendKey val="0"/>
          <c:showVal val="0"/>
          <c:showCatName val="0"/>
          <c:showSerName val="0"/>
          <c:showPercent val="0"/>
          <c:showBubbleSize val="0"/>
        </c:dLbls>
        <c:gapWidth val="60"/>
        <c:axId val="148341504"/>
        <c:axId val="148343040"/>
      </c:barChart>
      <c:catAx>
        <c:axId val="148341504"/>
        <c:scaling>
          <c:orientation val="minMax"/>
        </c:scaling>
        <c:delete val="0"/>
        <c:axPos val="b"/>
        <c:numFmt formatCode="General" sourceLinked="1"/>
        <c:majorTickMark val="out"/>
        <c:minorTickMark val="none"/>
        <c:tickLblPos val="nextTo"/>
        <c:txPr>
          <a:bodyPr/>
          <a:lstStyle/>
          <a:p>
            <a:pPr>
              <a:defRPr sz="1100">
                <a:solidFill>
                  <a:srgbClr val="595959"/>
                </a:solidFill>
                <a:latin typeface="Century Gothic" panose="020B0502020202020204" pitchFamily="34" charset="0"/>
              </a:defRPr>
            </a:pPr>
            <a:endParaRPr lang="es-EC"/>
          </a:p>
        </c:txPr>
        <c:crossAx val="148343040"/>
        <c:crosses val="autoZero"/>
        <c:auto val="1"/>
        <c:lblAlgn val="ctr"/>
        <c:lblOffset val="100"/>
        <c:noMultiLvlLbl val="0"/>
      </c:catAx>
      <c:valAx>
        <c:axId val="148343040"/>
        <c:scaling>
          <c:orientation val="minMax"/>
          <c:max val="1.2"/>
        </c:scaling>
        <c:delete val="1"/>
        <c:axPos val="l"/>
        <c:numFmt formatCode="0.0%" sourceLinked="1"/>
        <c:majorTickMark val="out"/>
        <c:minorTickMark val="none"/>
        <c:tickLblPos val="nextTo"/>
        <c:crossAx val="148341504"/>
        <c:crosses val="autoZero"/>
        <c:crossBetween val="between"/>
        <c:minorUnit val="1.0000000000000002E-2"/>
      </c:valAx>
    </c:plotArea>
    <c:legend>
      <c:legendPos val="r"/>
      <c:layout>
        <c:manualLayout>
          <c:xMode val="edge"/>
          <c:yMode val="edge"/>
          <c:x val="0.24687778465673277"/>
          <c:y val="0.83475441815031437"/>
          <c:w val="0.53990378981014508"/>
          <c:h val="0.1201120026517762"/>
        </c:manualLayout>
      </c:layout>
      <c:overlay val="0"/>
      <c:txPr>
        <a:bodyPr/>
        <a:lstStyle/>
        <a:p>
          <a:pPr>
            <a:defRPr sz="1100">
              <a:solidFill>
                <a:srgbClr val="595959"/>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065442510146358E-2"/>
          <c:y val="1.070446281112198E-2"/>
          <c:w val="0.94730139712180517"/>
          <c:h val="0.75636496071966652"/>
        </c:manualLayout>
      </c:layout>
      <c:barChart>
        <c:barDir val="col"/>
        <c:grouping val="clustered"/>
        <c:varyColors val="0"/>
        <c:ser>
          <c:idx val="0"/>
          <c:order val="0"/>
          <c:tx>
            <c:strRef>
              <c:f>'1.3.1_VAB-PIB'!$C$46</c:f>
              <c:strCache>
                <c:ptCount val="1"/>
                <c:pt idx="0">
                  <c:v>Actividades características</c:v>
                </c:pt>
              </c:strCache>
            </c:strRef>
          </c:tx>
          <c:spPr>
            <a:solidFill>
              <a:srgbClr val="235D9B"/>
            </a:solidFill>
          </c:spPr>
          <c:invertIfNegative val="0"/>
          <c:dLbls>
            <c:spPr>
              <a:noFill/>
              <a:ln>
                <a:noFill/>
              </a:ln>
              <a:effectLst/>
            </c:spPr>
            <c:txPr>
              <a:bodyPr/>
              <a:lstStyle/>
              <a:p>
                <a:pPr>
                  <a:defRPr sz="110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'1.3.1_VAB-PIB'!$D$45:$N$45</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'1.3.1_VAB-PIB'!$D$46:$N$46</c:f>
              <c:numCache>
                <c:formatCode>0.0%</c:formatCode>
                <c:ptCount val="11"/>
                <c:pt idx="0">
                  <c:v>5.2598881147084692E-2</c:v>
                </c:pt>
                <c:pt idx="1">
                  <c:v>5.2345892034581565E-2</c:v>
                </c:pt>
                <c:pt idx="2">
                  <c:v>5.6214470205616318E-2</c:v>
                </c:pt>
                <c:pt idx="3">
                  <c:v>5.8088911405780222E-2</c:v>
                </c:pt>
                <c:pt idx="4">
                  <c:v>5.682044092723481E-2</c:v>
                </c:pt>
                <c:pt idx="5">
                  <c:v>5.3513359260362332E-2</c:v>
                </c:pt>
                <c:pt idx="6">
                  <c:v>5.2158829888813166E-2</c:v>
                </c:pt>
                <c:pt idx="7">
                  <c:v>5.0087666618139709E-2</c:v>
                </c:pt>
                <c:pt idx="8">
                  <c:v>5.0820098537824404E-2</c:v>
                </c:pt>
                <c:pt idx="9">
                  <c:v>5.2745830839010369E-2</c:v>
                </c:pt>
                <c:pt idx="10">
                  <c:v>5.222848157450824E-2</c:v>
                </c:pt>
              </c:numCache>
            </c:numRef>
          </c:val>
        </c:ser>
        <c:ser>
          <c:idx val="1"/>
          <c:order val="1"/>
          <c:tx>
            <c:strRef>
              <c:f>'1.3.1_VAB-PIB'!$C$47</c:f>
              <c:strCache>
                <c:ptCount val="1"/>
                <c:pt idx="0">
                  <c:v>Actividades conexas</c:v>
                </c:pt>
              </c:strCache>
            </c:strRef>
          </c:tx>
          <c:spPr>
            <a:solidFill>
              <a:schemeClr val="accent1">
                <a:lumMod val="60000"/>
                <a:lumOff val="40000"/>
              </a:schemeClr>
            </a:solidFill>
          </c:spPr>
          <c:invertIfNegative val="0"/>
          <c:dLbls>
            <c:spPr>
              <a:noFill/>
              <a:ln>
                <a:noFill/>
              </a:ln>
              <a:effectLst/>
            </c:spPr>
            <c:txPr>
              <a:bodyPr/>
              <a:lstStyle/>
              <a:p>
                <a:pPr>
                  <a:defRPr sz="110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'1.3.1_VAB-PIB'!$D$45:$N$45</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'1.3.1_VAB-PIB'!$D$47:$N$47</c:f>
              <c:numCache>
                <c:formatCode>0.0%</c:formatCode>
                <c:ptCount val="11"/>
                <c:pt idx="0">
                  <c:v>5.9588560387565997E-3</c:v>
                </c:pt>
                <c:pt idx="1">
                  <c:v>5.8044171759961691E-3</c:v>
                </c:pt>
                <c:pt idx="2">
                  <c:v>7.173007118404409E-3</c:v>
                </c:pt>
                <c:pt idx="3">
                  <c:v>6.5626075858533448E-3</c:v>
                </c:pt>
                <c:pt idx="4">
                  <c:v>6.520879485657988E-3</c:v>
                </c:pt>
                <c:pt idx="5">
                  <c:v>6.3227255563816243E-3</c:v>
                </c:pt>
                <c:pt idx="6">
                  <c:v>5.5787209594012552E-3</c:v>
                </c:pt>
                <c:pt idx="7">
                  <c:v>6.5567452600843856E-3</c:v>
                </c:pt>
                <c:pt idx="8">
                  <c:v>5.6462390272206025E-3</c:v>
                </c:pt>
                <c:pt idx="9">
                  <c:v>5.4969506477949223E-3</c:v>
                </c:pt>
                <c:pt idx="10">
                  <c:v>6.3860275844540787E-3</c:v>
                </c:pt>
              </c:numCache>
            </c:numRef>
          </c:val>
        </c:ser>
        <c:dLbls>
          <c:showLegendKey val="0"/>
          <c:showVal val="0"/>
          <c:showCatName val="0"/>
          <c:showSerName val="0"/>
          <c:showPercent val="0"/>
          <c:showBubbleSize val="0"/>
        </c:dLbls>
        <c:gapWidth val="60"/>
        <c:axId val="148381056"/>
        <c:axId val="148391040"/>
      </c:barChart>
      <c:catAx>
        <c:axId val="148381056"/>
        <c:scaling>
          <c:orientation val="minMax"/>
        </c:scaling>
        <c:delete val="0"/>
        <c:axPos val="b"/>
        <c:numFmt formatCode="General" sourceLinked="1"/>
        <c:majorTickMark val="out"/>
        <c:minorTickMark val="none"/>
        <c:tickLblPos val="nextTo"/>
        <c:txPr>
          <a:bodyPr/>
          <a:lstStyle/>
          <a:p>
            <a:pPr>
              <a:defRPr sz="1100">
                <a:solidFill>
                  <a:srgbClr val="595959"/>
                </a:solidFill>
                <a:latin typeface="Century Gothic" panose="020B0502020202020204" pitchFamily="34" charset="0"/>
              </a:defRPr>
            </a:pPr>
            <a:endParaRPr lang="es-EC"/>
          </a:p>
        </c:txPr>
        <c:crossAx val="148391040"/>
        <c:crosses val="autoZero"/>
        <c:auto val="1"/>
        <c:lblAlgn val="ctr"/>
        <c:lblOffset val="100"/>
        <c:noMultiLvlLbl val="0"/>
      </c:catAx>
      <c:valAx>
        <c:axId val="148391040"/>
        <c:scaling>
          <c:orientation val="minMax"/>
          <c:min val="1.0000000000000003E-4"/>
        </c:scaling>
        <c:delete val="1"/>
        <c:axPos val="l"/>
        <c:numFmt formatCode="0.0%" sourceLinked="1"/>
        <c:majorTickMark val="out"/>
        <c:minorTickMark val="none"/>
        <c:tickLblPos val="nextTo"/>
        <c:crossAx val="148381056"/>
        <c:crosses val="autoZero"/>
        <c:crossBetween val="between"/>
      </c:valAx>
    </c:plotArea>
    <c:legend>
      <c:legendPos val="r"/>
      <c:layout>
        <c:manualLayout>
          <c:xMode val="edge"/>
          <c:yMode val="edge"/>
          <c:x val="0.14805903984965588"/>
          <c:y val="0.85266400656335561"/>
          <c:w val="0.68193136056083048"/>
          <c:h val="0.12268101150015161"/>
        </c:manualLayout>
      </c:layout>
      <c:overlay val="0"/>
      <c:txPr>
        <a:bodyPr/>
        <a:lstStyle/>
        <a:p>
          <a:pPr>
            <a:defRPr sz="1100">
              <a:solidFill>
                <a:srgbClr val="595959"/>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0305952496678658E-2"/>
          <c:y val="5.5557683944365679E-2"/>
          <c:w val="0.84828792051926116"/>
          <c:h val="0.81278614842691266"/>
        </c:manualLayout>
      </c:layout>
      <c:barChart>
        <c:barDir val="col"/>
        <c:grouping val="clustered"/>
        <c:varyColors val="0"/>
        <c:ser>
          <c:idx val="1"/>
          <c:order val="1"/>
          <c:tx>
            <c:v>Miles de dólares de 2007</c:v>
          </c:tx>
          <c:spPr>
            <a:solidFill>
              <a:srgbClr val="235D9B"/>
            </a:solidFill>
          </c:spPr>
          <c:invertIfNegative val="0"/>
          <c:dLbls>
            <c:spPr>
              <a:noFill/>
              <a:ln>
                <a:noFill/>
              </a:ln>
              <a:effectLst/>
            </c:spPr>
            <c:txPr>
              <a:bodyPr wrap="square" lIns="38100" tIns="19050" rIns="38100" bIns="19050" anchor="ctr">
                <a:spAutoFit/>
              </a:bodyPr>
              <a:lstStyle/>
              <a:p>
                <a:pPr>
                  <a:defRPr sz="110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'1.3.1_VAB-PIB'!$C$8:$M$8</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'1.3.1_VAB-PIB'!$C$11:$M$11</c:f>
              <c:numCache>
                <c:formatCode>#,##0</c:formatCode>
                <c:ptCount val="11"/>
                <c:pt idx="0">
                  <c:v>2986900</c:v>
                </c:pt>
                <c:pt idx="1">
                  <c:v>3154678</c:v>
                </c:pt>
                <c:pt idx="2">
                  <c:v>3458277</c:v>
                </c:pt>
                <c:pt idx="3">
                  <c:v>3651586</c:v>
                </c:pt>
                <c:pt idx="4">
                  <c:v>3859074</c:v>
                </c:pt>
                <c:pt idx="5">
                  <c:v>3851196</c:v>
                </c:pt>
                <c:pt idx="6">
                  <c:v>3899948</c:v>
                </c:pt>
                <c:pt idx="7">
                  <c:v>3971077</c:v>
                </c:pt>
                <c:pt idx="8">
                  <c:v>3962507</c:v>
                </c:pt>
                <c:pt idx="9">
                  <c:v>4037044</c:v>
                </c:pt>
                <c:pt idx="10">
                  <c:v>4159033</c:v>
                </c:pt>
              </c:numCache>
            </c:numRef>
          </c:val>
        </c:ser>
        <c:dLbls>
          <c:showLegendKey val="0"/>
          <c:showVal val="0"/>
          <c:showCatName val="0"/>
          <c:showSerName val="0"/>
          <c:showPercent val="0"/>
          <c:showBubbleSize val="0"/>
        </c:dLbls>
        <c:gapWidth val="150"/>
        <c:axId val="148476288"/>
        <c:axId val="148445824"/>
      </c:barChart>
      <c:lineChart>
        <c:grouping val="standard"/>
        <c:varyColors val="0"/>
        <c:ser>
          <c:idx val="0"/>
          <c:order val="0"/>
          <c:tx>
            <c:v>Participación porcentual</c:v>
          </c:tx>
          <c:spPr>
            <a:ln>
              <a:solidFill>
                <a:srgbClr val="95B3D7"/>
              </a:solidFill>
            </a:ln>
          </c:spPr>
          <c:marker>
            <c:symbol val="circle"/>
            <c:size val="5"/>
            <c:spPr>
              <a:solidFill>
                <a:srgbClr val="95B3D7"/>
              </a:solidFill>
              <a:ln>
                <a:solidFill>
                  <a:srgbClr val="95B3D7"/>
                </a:solidFill>
              </a:ln>
            </c:spPr>
          </c:marker>
          <c:dLbls>
            <c:dLbl>
              <c:idx val="0"/>
              <c:layout>
                <c:manualLayout>
                  <c:x val="-3.7055838754157237E-2"/>
                  <c:y val="-5.8196780469477308E-2"/>
                </c:manualLayout>
              </c:layout>
              <c:showLegendKey val="0"/>
              <c:showVal val="1"/>
              <c:showCatName val="0"/>
              <c:showSerName val="0"/>
              <c:showPercent val="0"/>
              <c:showBubbleSize val="0"/>
              <c:extLst>
                <c:ext xmlns:c15="http://schemas.microsoft.com/office/drawing/2012/chart" uri="{CE6537A1-D6FC-4f65-9D91-7224C49458BB}"/>
              </c:extLst>
            </c:dLbl>
            <c:dLbl>
              <c:idx val="1"/>
              <c:layout>
                <c:manualLayout>
                  <c:x val="-2.9608273716976108E-2"/>
                  <c:y val="-6.3553719072864001E-2"/>
                </c:manualLayout>
              </c:layout>
              <c:showLegendKey val="0"/>
              <c:showVal val="1"/>
              <c:showCatName val="0"/>
              <c:showSerName val="0"/>
              <c:showPercent val="0"/>
              <c:showBubbleSize val="0"/>
              <c:extLst>
                <c:ext xmlns:c15="http://schemas.microsoft.com/office/drawing/2012/chart" uri="{CE6537A1-D6FC-4f65-9D91-7224C49458BB}"/>
              </c:extLst>
            </c:dLbl>
            <c:dLbl>
              <c:idx val="2"/>
              <c:layout>
                <c:manualLayout>
                  <c:x val="-2.7024105480977823E-2"/>
                  <c:y val="-5.5555570030638247E-2"/>
                </c:manualLayout>
              </c:layout>
              <c:showLegendKey val="0"/>
              <c:showVal val="1"/>
              <c:showCatName val="0"/>
              <c:showSerName val="0"/>
              <c:showPercent val="0"/>
              <c:showBubbleSize val="0"/>
              <c:extLst>
                <c:ext xmlns:c15="http://schemas.microsoft.com/office/drawing/2012/chart" uri="{CE6537A1-D6FC-4f65-9D91-7224C49458BB}"/>
              </c:extLst>
            </c:dLbl>
            <c:dLbl>
              <c:idx val="3"/>
              <c:layout>
                <c:manualLayout>
                  <c:x val="-2.6922458924039917E-2"/>
                  <c:y val="-5.2305971866171377E-2"/>
                </c:manualLayout>
              </c:layout>
              <c:showLegendKey val="0"/>
              <c:showVal val="1"/>
              <c:showCatName val="0"/>
              <c:showSerName val="0"/>
              <c:showPercent val="0"/>
              <c:showBubbleSize val="0"/>
              <c:extLst>
                <c:ext xmlns:c15="http://schemas.microsoft.com/office/drawing/2012/chart" uri="{CE6537A1-D6FC-4f65-9D91-7224C49458BB}"/>
              </c:extLst>
            </c:dLbl>
            <c:dLbl>
              <c:idx val="4"/>
              <c:layout>
                <c:manualLayout>
                  <c:x val="-2.7024105480977823E-2"/>
                  <c:y val="-5.95323673994851E-2"/>
                </c:manualLayout>
              </c:layout>
              <c:showLegendKey val="0"/>
              <c:showVal val="1"/>
              <c:showCatName val="0"/>
              <c:showSerName val="0"/>
              <c:showPercent val="0"/>
              <c:showBubbleSize val="0"/>
              <c:extLst>
                <c:ext xmlns:c15="http://schemas.microsoft.com/office/drawing/2012/chart" uri="{CE6537A1-D6FC-4f65-9D91-7224C49458BB}"/>
              </c:extLst>
            </c:dLbl>
            <c:dLbl>
              <c:idx val="5"/>
              <c:layout>
                <c:manualLayout>
                  <c:x val="-2.5579551527571825E-2"/>
                  <c:y val="-4.8996967962328421E-2"/>
                </c:manualLayout>
              </c:layout>
              <c:showLegendKey val="0"/>
              <c:showVal val="1"/>
              <c:showCatName val="0"/>
              <c:showSerName val="0"/>
              <c:showPercent val="0"/>
              <c:showBubbleSize val="0"/>
              <c:extLst>
                <c:ext xmlns:c15="http://schemas.microsoft.com/office/drawing/2012/chart" uri="{CE6537A1-D6FC-4f65-9D91-7224C49458BB}"/>
              </c:extLst>
            </c:dLbl>
            <c:dLbl>
              <c:idx val="6"/>
              <c:layout>
                <c:manualLayout>
                  <c:x val="-2.7350427350427434E-2"/>
                  <c:y val="-5.555555555555558E-2"/>
                </c:manualLayout>
              </c:layout>
              <c:showLegendKey val="0"/>
              <c:showVal val="1"/>
              <c:showCatName val="0"/>
              <c:showSerName val="0"/>
              <c:showPercent val="0"/>
              <c:showBubbleSize val="0"/>
              <c:extLst>
                <c:ext xmlns:c15="http://schemas.microsoft.com/office/drawing/2012/chart" uri="{CE6537A1-D6FC-4f65-9D91-7224C49458BB}"/>
              </c:extLst>
            </c:dLbl>
            <c:dLbl>
              <c:idx val="7"/>
              <c:layout>
                <c:manualLayout>
                  <c:x val="-2.5905895617586886E-2"/>
                  <c:y val="-5.0985496922496092E-2"/>
                </c:manualLayout>
              </c:layout>
              <c:showLegendKey val="0"/>
              <c:showVal val="1"/>
              <c:showCatName val="0"/>
              <c:showSerName val="0"/>
              <c:showPercent val="0"/>
              <c:showBubbleSize val="0"/>
              <c:extLst>
                <c:ext xmlns:c15="http://schemas.microsoft.com/office/drawing/2012/chart" uri="{CE6537A1-D6FC-4f65-9D91-7224C49458BB}"/>
              </c:extLst>
            </c:dLbl>
            <c:dLbl>
              <c:idx val="8"/>
              <c:layout>
                <c:manualLayout>
                  <c:x val="-2.9222994171351765E-2"/>
                  <c:y val="-5.8864573934481204E-2"/>
                </c:manualLayout>
              </c:layout>
              <c:showLegendKey val="0"/>
              <c:showVal val="1"/>
              <c:showCatName val="0"/>
              <c:showSerName val="0"/>
              <c:showPercent val="0"/>
              <c:showBubbleSize val="0"/>
              <c:extLst>
                <c:ext xmlns:c15="http://schemas.microsoft.com/office/drawing/2012/chart" uri="{CE6537A1-D6FC-4f65-9D91-7224C49458BB}"/>
              </c:extLst>
            </c:dLbl>
            <c:dLbl>
              <c:idx val="9"/>
              <c:layout>
                <c:manualLayout>
                  <c:x val="-2.7147156457117076E-2"/>
                  <c:y val="-4.8996967962328421E-2"/>
                </c:manualLayout>
              </c:layout>
              <c:showLegendKey val="0"/>
              <c:showVal val="1"/>
              <c:showCatName val="0"/>
              <c:showSerName val="0"/>
              <c:showPercent val="0"/>
              <c:showBubbleSize val="0"/>
              <c:extLst>
                <c:ext xmlns:c15="http://schemas.microsoft.com/office/drawing/2012/chart" uri="{CE6537A1-D6FC-4f65-9D91-7224C49458BB}"/>
              </c:extLst>
            </c:dLbl>
            <c:dLbl>
              <c:idx val="10"/>
              <c:layout>
                <c:manualLayout>
                  <c:x val="-2.706681658230654E-2"/>
                  <c:y val="-5.8211631904321326E-2"/>
                </c:manualLayout>
              </c:layout>
              <c:showLegendKey val="0"/>
              <c:showVal val="1"/>
              <c:showCatName val="0"/>
              <c:showSerName val="0"/>
              <c:showPercent val="0"/>
              <c:showBubbleSize val="0"/>
              <c:extLst>
                <c:ext xmlns:c15="http://schemas.microsoft.com/office/drawing/2012/chart" uri="{CE6537A1-D6FC-4f65-9D91-7224C49458BB}"/>
              </c:extLst>
            </c:dLbl>
            <c:spPr>
              <a:noFill/>
              <a:ln>
                <a:noFill/>
              </a:ln>
              <a:effectLst/>
            </c:spPr>
            <c:txPr>
              <a:bodyPr wrap="square" lIns="38100" tIns="19050" rIns="38100" bIns="19050" anchor="ctr">
                <a:spAutoFit/>
              </a:bodyPr>
              <a:lstStyle/>
              <a:p>
                <a:pPr>
                  <a:defRPr sz="110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'1.3.1_VAB-PIB'!$C$8:$M$8</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'1.3.1_VAB-PIB'!$C$13:$M$13</c:f>
              <c:numCache>
                <c:formatCode>0.0%</c:formatCode>
                <c:ptCount val="11"/>
                <c:pt idx="0">
                  <c:v>5.8557737185841285E-2</c:v>
                </c:pt>
                <c:pt idx="1">
                  <c:v>5.8150309210577733E-2</c:v>
                </c:pt>
                <c:pt idx="2">
                  <c:v>6.3387477324020725E-2</c:v>
                </c:pt>
                <c:pt idx="3">
                  <c:v>6.4651518991633572E-2</c:v>
                </c:pt>
                <c:pt idx="4">
                  <c:v>6.3341320412892796E-2</c:v>
                </c:pt>
                <c:pt idx="5">
                  <c:v>5.9836084816743955E-2</c:v>
                </c:pt>
                <c:pt idx="6">
                  <c:v>5.7737550848214421E-2</c:v>
                </c:pt>
                <c:pt idx="7">
                  <c:v>5.6644411878224096E-2</c:v>
                </c:pt>
                <c:pt idx="8">
                  <c:v>5.6466337565045009E-2</c:v>
                </c:pt>
                <c:pt idx="9">
                  <c:v>5.8242781486805291E-2</c:v>
                </c:pt>
                <c:pt idx="10">
                  <c:v>5.8614509158962318E-2</c:v>
                </c:pt>
              </c:numCache>
            </c:numRef>
          </c:val>
          <c:smooth val="0"/>
        </c:ser>
        <c:dLbls>
          <c:showLegendKey val="0"/>
          <c:showVal val="0"/>
          <c:showCatName val="0"/>
          <c:showSerName val="0"/>
          <c:showPercent val="0"/>
          <c:showBubbleSize val="0"/>
        </c:dLbls>
        <c:marker val="1"/>
        <c:smooth val="0"/>
        <c:axId val="148426112"/>
        <c:axId val="148444288"/>
      </c:lineChart>
      <c:catAx>
        <c:axId val="148426112"/>
        <c:scaling>
          <c:orientation val="minMax"/>
        </c:scaling>
        <c:delete val="0"/>
        <c:axPos val="b"/>
        <c:numFmt formatCode="General" sourceLinked="0"/>
        <c:majorTickMark val="out"/>
        <c:minorTickMark val="none"/>
        <c:tickLblPos val="nextTo"/>
        <c:txPr>
          <a:bodyPr/>
          <a:lstStyle/>
          <a:p>
            <a:pPr>
              <a:defRPr sz="1100">
                <a:solidFill>
                  <a:srgbClr val="595959"/>
                </a:solidFill>
                <a:latin typeface="Century Gothic" panose="020B0502020202020204" pitchFamily="34" charset="0"/>
              </a:defRPr>
            </a:pPr>
            <a:endParaRPr lang="es-EC"/>
          </a:p>
        </c:txPr>
        <c:crossAx val="148444288"/>
        <c:crosses val="autoZero"/>
        <c:auto val="1"/>
        <c:lblAlgn val="ctr"/>
        <c:lblOffset val="100"/>
        <c:noMultiLvlLbl val="0"/>
      </c:catAx>
      <c:valAx>
        <c:axId val="148444288"/>
        <c:scaling>
          <c:orientation val="minMax"/>
          <c:max val="9.0000000000000024E-2"/>
          <c:min val="0"/>
        </c:scaling>
        <c:delete val="0"/>
        <c:axPos val="l"/>
        <c:numFmt formatCode="0.0%" sourceLinked="1"/>
        <c:majorTickMark val="none"/>
        <c:minorTickMark val="none"/>
        <c:tickLblPos val="nextTo"/>
        <c:spPr>
          <a:solidFill>
            <a:schemeClr val="bg1"/>
          </a:solidFill>
          <a:ln>
            <a:solidFill>
              <a:schemeClr val="bg1"/>
            </a:solidFill>
          </a:ln>
        </c:spPr>
        <c:txPr>
          <a:bodyPr/>
          <a:lstStyle/>
          <a:p>
            <a:pPr>
              <a:defRPr>
                <a:solidFill>
                  <a:schemeClr val="bg1"/>
                </a:solidFill>
              </a:defRPr>
            </a:pPr>
            <a:endParaRPr lang="es-EC"/>
          </a:p>
        </c:txPr>
        <c:crossAx val="148426112"/>
        <c:crosses val="autoZero"/>
        <c:crossBetween val="between"/>
      </c:valAx>
      <c:valAx>
        <c:axId val="148445824"/>
        <c:scaling>
          <c:orientation val="minMax"/>
          <c:max val="8000000"/>
        </c:scaling>
        <c:delete val="0"/>
        <c:axPos val="r"/>
        <c:numFmt formatCode="#,##0" sourceLinked="1"/>
        <c:majorTickMark val="out"/>
        <c:minorTickMark val="none"/>
        <c:tickLblPos val="nextTo"/>
        <c:spPr>
          <a:solidFill>
            <a:schemeClr val="bg1"/>
          </a:solidFill>
          <a:ln>
            <a:solidFill>
              <a:schemeClr val="bg1"/>
            </a:solidFill>
          </a:ln>
        </c:spPr>
        <c:txPr>
          <a:bodyPr/>
          <a:lstStyle/>
          <a:p>
            <a:pPr>
              <a:defRPr>
                <a:solidFill>
                  <a:schemeClr val="bg1"/>
                </a:solidFill>
              </a:defRPr>
            </a:pPr>
            <a:endParaRPr lang="es-EC"/>
          </a:p>
        </c:txPr>
        <c:crossAx val="148476288"/>
        <c:crosses val="max"/>
        <c:crossBetween val="between"/>
      </c:valAx>
      <c:catAx>
        <c:axId val="148476288"/>
        <c:scaling>
          <c:orientation val="minMax"/>
        </c:scaling>
        <c:delete val="1"/>
        <c:axPos val="b"/>
        <c:numFmt formatCode="General" sourceLinked="1"/>
        <c:majorTickMark val="out"/>
        <c:minorTickMark val="none"/>
        <c:tickLblPos val="nextTo"/>
        <c:crossAx val="148445824"/>
        <c:crosses val="autoZero"/>
        <c:auto val="1"/>
        <c:lblAlgn val="ctr"/>
        <c:lblOffset val="100"/>
        <c:noMultiLvlLbl val="0"/>
      </c:catAx>
    </c:plotArea>
    <c:legend>
      <c:legendPos val="r"/>
      <c:layout>
        <c:manualLayout>
          <c:xMode val="edge"/>
          <c:yMode val="edge"/>
          <c:x val="0.17749745012443394"/>
          <c:y val="0.91405001257991936"/>
          <c:w val="0.63704658679323112"/>
          <c:h val="8.3717191601049873E-2"/>
        </c:manualLayout>
      </c:layout>
      <c:overlay val="0"/>
      <c:txPr>
        <a:bodyPr/>
        <a:lstStyle/>
        <a:p>
          <a:pPr>
            <a:defRPr sz="1100">
              <a:solidFill>
                <a:srgbClr val="595959"/>
              </a:solidFill>
              <a:latin typeface="Century Gothic" panose="020B0502020202020204" pitchFamily="34" charset="0"/>
            </a:defRPr>
          </a:pPr>
          <a:endParaRPr lang="es-EC"/>
        </a:p>
      </c:txPr>
    </c:legend>
    <c:plotVisOnly val="1"/>
    <c:dispBlanksAs val="gap"/>
    <c:showDLblsOverMax val="0"/>
  </c:chart>
  <c:spPr>
    <a:ln>
      <a:noFill/>
    </a:ln>
  </c:spPr>
  <c:txPr>
    <a:bodyPr/>
    <a:lstStyle/>
    <a:p>
      <a:pPr>
        <a:defRPr sz="1200"/>
      </a:pPr>
      <a:endParaRPr lang="es-EC"/>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6554670722977831E-2"/>
          <c:y val="5.2774890587226495E-2"/>
          <c:w val="0.87615336435218338"/>
          <c:h val="0.69980196596778987"/>
        </c:manualLayout>
      </c:layout>
      <c:barChart>
        <c:barDir val="col"/>
        <c:grouping val="stacked"/>
        <c:varyColors val="0"/>
        <c:ser>
          <c:idx val="0"/>
          <c:order val="0"/>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'2PROD-CARACT'!#REF!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'2PROD-CARACT'!#REF!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'2PROD-CARACT'!#REF!</c15:sqref>
                        </c15:formulaRef>
                      </c:ext>
                    </c:extLst>
                  </c:multiLvlStrRef>
                </c15:cat>
              </c15:filteredCategoryTitle>
            </c:ext>
          </c:extLst>
        </c:ser>
        <c:ser>
          <c:idx val="1"/>
          <c:order val="1"/>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'2PROD-CARACT'!#REF!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'2PROD-CARACT'!#REF!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'2PROD-CARACT'!#REF!</c15:sqref>
                        </c15:formulaRef>
                      </c:ext>
                    </c:extLst>
                  </c:multiLvlStrRef>
                </c15:cat>
              </c15:filteredCategoryTitle>
            </c:ext>
          </c:extLst>
        </c:ser>
        <c:dLbls>
          <c:showLegendKey val="0"/>
          <c:showVal val="0"/>
          <c:showCatName val="0"/>
          <c:showSerName val="0"/>
          <c:showPercent val="0"/>
          <c:showBubbleSize val="0"/>
        </c:dLbls>
        <c:gapWidth val="150"/>
        <c:overlap val="100"/>
        <c:axId val="148834560"/>
        <c:axId val="148836352"/>
      </c:barChart>
      <c:catAx>
        <c:axId val="148834560"/>
        <c:scaling>
          <c:orientation val="minMax"/>
        </c:scaling>
        <c:delete val="0"/>
        <c:axPos val="b"/>
        <c:numFmt formatCode="General" sourceLinked="1"/>
        <c:majorTickMark val="out"/>
        <c:minorTickMark val="none"/>
        <c:tickLblPos val="nextTo"/>
        <c:crossAx val="148836352"/>
        <c:crosses val="autoZero"/>
        <c:auto val="1"/>
        <c:lblAlgn val="ctr"/>
        <c:lblOffset val="100"/>
        <c:noMultiLvlLbl val="0"/>
      </c:catAx>
      <c:valAx>
        <c:axId val="148836352"/>
        <c:scaling>
          <c:orientation val="minMax"/>
        </c:scaling>
        <c:delete val="0"/>
        <c:axPos val="l"/>
        <c:numFmt formatCode="General" sourceLinked="1"/>
        <c:majorTickMark val="out"/>
        <c:minorTickMark val="none"/>
        <c:tickLblPos val="nextTo"/>
        <c:crossAx val="148834560"/>
        <c:crosses val="autoZero"/>
        <c:crossBetween val="between"/>
      </c:valAx>
    </c:plotArea>
    <c:legend>
      <c:legendPos val="r"/>
      <c:layout>
        <c:manualLayout>
          <c:xMode val="edge"/>
          <c:yMode val="edge"/>
          <c:x val="7.445045931758533E-2"/>
          <c:y val="0.82719724766006564"/>
          <c:w val="0.88388287401574794"/>
          <c:h val="0.15843920287839905"/>
        </c:manualLayout>
      </c:layout>
      <c:overlay val="0"/>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3330417031204435E-3"/>
          <c:y val="3.3068366454193279E-3"/>
          <c:w val="0.99766695829687957"/>
          <c:h val="0.91880839895013122"/>
        </c:manualLayout>
      </c:layout>
      <c:barChart>
        <c:barDir val="col"/>
        <c:grouping val="clustered"/>
        <c:varyColors val="0"/>
        <c:ser>
          <c:idx val="0"/>
          <c:order val="0"/>
          <c:tx>
            <c:strRef>
              <c:f>'1.3.2_VAB-CARACT'!$B$18</c:f>
              <c:strCache>
                <c:ptCount val="1"/>
                <c:pt idx="0">
                  <c:v> Total</c:v>
                </c:pt>
              </c:strCache>
            </c:strRef>
          </c:tx>
          <c:spPr>
            <a:solidFill>
              <a:srgbClr val="235D9B"/>
            </a:solidFill>
            <a:ln>
              <a:solidFill>
                <a:srgbClr val="235D9B"/>
              </a:solidFill>
            </a:ln>
          </c:spPr>
          <c:invertIfNegative val="0"/>
          <c:dLbls>
            <c:spPr>
              <a:noFill/>
              <a:ln>
                <a:noFill/>
              </a:ln>
              <a:effectLst/>
            </c:spPr>
            <c:txPr>
              <a:bodyPr/>
              <a:lstStyle/>
              <a:p>
                <a:pPr>
                  <a:defRPr sz="1100">
                    <a:solidFill>
                      <a:srgbClr val="595959"/>
                    </a:solidFill>
                    <a:latin typeface="Century Gothic" panose="020B0502020202020204" pitchFamily="34" charset="0"/>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'1.3.2_VAB-CARACT'!$C$8:$M$8</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'1.3.2_VAB-CARACT'!$C$18:$M$18</c:f>
              <c:numCache>
                <c:formatCode>#,##0</c:formatCode>
                <c:ptCount val="11"/>
                <c:pt idx="0">
                  <c:v>2682952</c:v>
                </c:pt>
                <c:pt idx="1">
                  <c:v>2839786</c:v>
                </c:pt>
                <c:pt idx="2">
                  <c:v>3066934</c:v>
                </c:pt>
                <c:pt idx="3">
                  <c:v>3280923</c:v>
                </c:pt>
                <c:pt idx="4">
                  <c:v>3461789</c:v>
                </c:pt>
                <c:pt idx="5">
                  <c:v>3444250</c:v>
                </c:pt>
                <c:pt idx="6">
                  <c:v>3523127</c:v>
                </c:pt>
                <c:pt idx="7">
                  <c:v>3511414</c:v>
                </c:pt>
                <c:pt idx="8">
                  <c:v>3566284</c:v>
                </c:pt>
                <c:pt idx="9">
                  <c:v>3656028</c:v>
                </c:pt>
                <c:pt idx="10">
                  <c:v>3705908</c:v>
                </c:pt>
              </c:numCache>
            </c:numRef>
          </c:val>
        </c:ser>
        <c:dLbls>
          <c:showLegendKey val="0"/>
          <c:showVal val="0"/>
          <c:showCatName val="0"/>
          <c:showSerName val="0"/>
          <c:showPercent val="0"/>
          <c:showBubbleSize val="0"/>
        </c:dLbls>
        <c:gapWidth val="150"/>
        <c:axId val="148873216"/>
        <c:axId val="148874752"/>
      </c:barChart>
      <c:catAx>
        <c:axId val="148873216"/>
        <c:scaling>
          <c:orientation val="minMax"/>
        </c:scaling>
        <c:delete val="0"/>
        <c:axPos val="b"/>
        <c:numFmt formatCode="General" sourceLinked="0"/>
        <c:majorTickMark val="out"/>
        <c:minorTickMark val="none"/>
        <c:tickLblPos val="nextTo"/>
        <c:txPr>
          <a:bodyPr/>
          <a:lstStyle/>
          <a:p>
            <a:pPr>
              <a:defRPr sz="1100">
                <a:solidFill>
                  <a:srgbClr val="595959"/>
                </a:solidFill>
                <a:latin typeface="Century Gothic" panose="020B0502020202020204" pitchFamily="34" charset="0"/>
              </a:defRPr>
            </a:pPr>
            <a:endParaRPr lang="es-EC"/>
          </a:p>
        </c:txPr>
        <c:crossAx val="148874752"/>
        <c:crosses val="autoZero"/>
        <c:auto val="1"/>
        <c:lblAlgn val="ctr"/>
        <c:lblOffset val="100"/>
        <c:noMultiLvlLbl val="0"/>
      </c:catAx>
      <c:valAx>
        <c:axId val="148874752"/>
        <c:scaling>
          <c:orientation val="minMax"/>
        </c:scaling>
        <c:delete val="1"/>
        <c:axPos val="l"/>
        <c:numFmt formatCode="#,##0" sourceLinked="1"/>
        <c:majorTickMark val="out"/>
        <c:minorTickMark val="none"/>
        <c:tickLblPos val="nextTo"/>
        <c:crossAx val="148873216"/>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9105570259135427"/>
          <c:y val="1.4246962497167438E-2"/>
          <c:w val="0.68824741583054083"/>
          <c:h val="0.95961152858270404"/>
        </c:manualLayout>
      </c:layout>
      <c:barChart>
        <c:barDir val="bar"/>
        <c:grouping val="clustered"/>
        <c:varyColors val="0"/>
        <c:ser>
          <c:idx val="0"/>
          <c:order val="0"/>
          <c:tx>
            <c:strRef>
              <c:f>'1.3.2_VAB-CARACT'!$H$26</c:f>
              <c:strCache>
                <c:ptCount val="1"/>
                <c:pt idx="0">
                  <c:v>2017</c:v>
                </c:pt>
              </c:strCache>
            </c:strRef>
          </c:tx>
          <c:spPr>
            <a:solidFill>
              <a:srgbClr val="95B3D7"/>
            </a:solidFill>
          </c:spPr>
          <c:invertIfNegative val="0"/>
          <c:dLbls>
            <c:spPr>
              <a:noFill/>
              <a:ln>
                <a:noFill/>
              </a:ln>
              <a:effectLst/>
            </c:spPr>
            <c:txPr>
              <a:bodyPr wrap="square" lIns="38100" tIns="19050" rIns="38100" bIns="19050" anchor="ctr">
                <a:spAutoFit/>
              </a:bodyPr>
              <a:lstStyle/>
              <a:p>
                <a:pPr>
                  <a:defRPr sz="1100">
                    <a:solidFill>
                      <a:srgbClr val="595959"/>
                    </a:solidFill>
                    <a:latin typeface="Century Gothic" panose="020B0502020202020204" pitchFamily="34" charset="0"/>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'1.3.2_VAB-CARACT'!$C$27:$C$35</c:f>
              <c:strCache>
                <c:ptCount val="9"/>
                <c:pt idx="0">
                  <c:v>Regulación y administración</c:v>
                </c:pt>
                <c:pt idx="1">
                  <c:v>Enseñanza de desarrollo infantil</c:v>
                </c:pt>
                <c:pt idx="2">
                  <c:v>Enseñanza preprimaria</c:v>
                </c:pt>
                <c:pt idx="3">
                  <c:v>Enseñanza primaria</c:v>
                </c:pt>
                <c:pt idx="4">
                  <c:v>Enseñanza secundaria baja</c:v>
                </c:pt>
                <c:pt idx="5">
                  <c:v>Enseñanza secundaria alta</c:v>
                </c:pt>
                <c:pt idx="6">
                  <c:v>Enseñanza superior de ciclo corto</c:v>
                </c:pt>
                <c:pt idx="7">
                  <c:v>Enseñanza superior</c:v>
                </c:pt>
                <c:pt idx="8">
                  <c:v>Otros tipos de enseñanza</c:v>
                </c:pt>
              </c:strCache>
            </c:strRef>
          </c:cat>
          <c:val>
            <c:numRef>
              <c:f>'1.3.2_VAB-CARACT'!$H$27:$H$35</c:f>
              <c:numCache>
                <c:formatCode>0.0%</c:formatCode>
                <c:ptCount val="9"/>
                <c:pt idx="0">
                  <c:v>6.0521200202487489E-2</c:v>
                </c:pt>
                <c:pt idx="1">
                  <c:v>5.099694865603787E-2</c:v>
                </c:pt>
                <c:pt idx="2">
                  <c:v>6.5374801533119545E-2</c:v>
                </c:pt>
                <c:pt idx="3">
                  <c:v>0.20862795298749995</c:v>
                </c:pt>
                <c:pt idx="4">
                  <c:v>0.12856417374635312</c:v>
                </c:pt>
                <c:pt idx="5">
                  <c:v>0.17639347765783717</c:v>
                </c:pt>
                <c:pt idx="6">
                  <c:v>2.0057162779000451E-2</c:v>
                </c:pt>
                <c:pt idx="7">
                  <c:v>0.26027710347909339</c:v>
                </c:pt>
                <c:pt idx="8">
                  <c:v>2.9187178958571015E-2</c:v>
                </c:pt>
              </c:numCache>
            </c:numRef>
          </c:val>
        </c:ser>
        <c:ser>
          <c:idx val="1"/>
          <c:order val="1"/>
          <c:tx>
            <c:strRef>
              <c:f>'1.3.2_VAB-CARACT'!$G$26</c:f>
              <c:strCache>
                <c:ptCount val="1"/>
                <c:pt idx="0">
                  <c:v>2007</c:v>
                </c:pt>
              </c:strCache>
            </c:strRef>
          </c:tx>
          <c:spPr>
            <a:solidFill>
              <a:srgbClr val="235D9B"/>
            </a:solidFill>
          </c:spPr>
          <c:invertIfNegative val="0"/>
          <c:dLbls>
            <c:spPr>
              <a:noFill/>
              <a:ln>
                <a:noFill/>
              </a:ln>
              <a:effectLst/>
            </c:spPr>
            <c:txPr>
              <a:bodyPr wrap="square" lIns="38100" tIns="19050" rIns="38100" bIns="19050" anchor="ctr">
                <a:spAutoFit/>
              </a:bodyPr>
              <a:lstStyle/>
              <a:p>
                <a:pPr>
                  <a:defRPr sz="1100">
                    <a:solidFill>
                      <a:srgbClr val="595959"/>
                    </a:solidFill>
                    <a:latin typeface="Century Gothic" panose="020B0502020202020204" pitchFamily="34" charset="0"/>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'1.3.2_VAB-CARACT'!$C$27:$C$35</c:f>
              <c:strCache>
                <c:ptCount val="9"/>
                <c:pt idx="0">
                  <c:v>Regulación y administración</c:v>
                </c:pt>
                <c:pt idx="1">
                  <c:v>Enseñanza de desarrollo infantil</c:v>
                </c:pt>
                <c:pt idx="2">
                  <c:v>Enseñanza preprimaria</c:v>
                </c:pt>
                <c:pt idx="3">
                  <c:v>Enseñanza primaria</c:v>
                </c:pt>
                <c:pt idx="4">
                  <c:v>Enseñanza secundaria baja</c:v>
                </c:pt>
                <c:pt idx="5">
                  <c:v>Enseñanza secundaria alta</c:v>
                </c:pt>
                <c:pt idx="6">
                  <c:v>Enseñanza superior de ciclo corto</c:v>
                </c:pt>
                <c:pt idx="7">
                  <c:v>Enseñanza superior</c:v>
                </c:pt>
                <c:pt idx="8">
                  <c:v>Otros tipos de enseñanza</c:v>
                </c:pt>
              </c:strCache>
            </c:strRef>
          </c:cat>
          <c:val>
            <c:numRef>
              <c:f>'1.3.2_VAB-CARACT'!$G$27:$G$35</c:f>
              <c:numCache>
                <c:formatCode>0.0%</c:formatCode>
                <c:ptCount val="9"/>
                <c:pt idx="0">
                  <c:v>6.1601549338191661E-2</c:v>
                </c:pt>
                <c:pt idx="1">
                  <c:v>4.2604936651867049E-2</c:v>
                </c:pt>
                <c:pt idx="2">
                  <c:v>5.519815486821978E-2</c:v>
                </c:pt>
                <c:pt idx="3">
                  <c:v>0.30855117795622133</c:v>
                </c:pt>
                <c:pt idx="4">
                  <c:v>0.11967936809901929</c:v>
                </c:pt>
                <c:pt idx="5">
                  <c:v>0.12339467869719623</c:v>
                </c:pt>
                <c:pt idx="6">
                  <c:v>8.8559169153976658E-3</c:v>
                </c:pt>
                <c:pt idx="7">
                  <c:v>0.24438715265871325</c:v>
                </c:pt>
                <c:pt idx="8">
                  <c:v>3.5727064815173737E-2</c:v>
                </c:pt>
              </c:numCache>
            </c:numRef>
          </c:val>
        </c:ser>
        <c:dLbls>
          <c:showLegendKey val="0"/>
          <c:showVal val="0"/>
          <c:showCatName val="0"/>
          <c:showSerName val="0"/>
          <c:showPercent val="0"/>
          <c:showBubbleSize val="0"/>
        </c:dLbls>
        <c:gapWidth val="25"/>
        <c:axId val="149326080"/>
        <c:axId val="149340160"/>
      </c:barChart>
      <c:catAx>
        <c:axId val="149326080"/>
        <c:scaling>
          <c:orientation val="maxMin"/>
        </c:scaling>
        <c:delete val="0"/>
        <c:axPos val="l"/>
        <c:numFmt formatCode="General" sourceLinked="1"/>
        <c:majorTickMark val="out"/>
        <c:minorTickMark val="none"/>
        <c:tickLblPos val="nextTo"/>
        <c:txPr>
          <a:bodyPr/>
          <a:lstStyle/>
          <a:p>
            <a:pPr>
              <a:defRPr sz="1100">
                <a:solidFill>
                  <a:srgbClr val="595959"/>
                </a:solidFill>
                <a:latin typeface="Century Gothic" panose="020B0502020202020204" pitchFamily="34" charset="0"/>
              </a:defRPr>
            </a:pPr>
            <a:endParaRPr lang="es-EC"/>
          </a:p>
        </c:txPr>
        <c:crossAx val="149340160"/>
        <c:crosses val="autoZero"/>
        <c:auto val="1"/>
        <c:lblAlgn val="ctr"/>
        <c:lblOffset val="100"/>
        <c:noMultiLvlLbl val="0"/>
      </c:catAx>
      <c:valAx>
        <c:axId val="149340160"/>
        <c:scaling>
          <c:orientation val="minMax"/>
        </c:scaling>
        <c:delete val="1"/>
        <c:axPos val="t"/>
        <c:numFmt formatCode="0.0%" sourceLinked="1"/>
        <c:majorTickMark val="out"/>
        <c:minorTickMark val="none"/>
        <c:tickLblPos val="nextTo"/>
        <c:crossAx val="149326080"/>
        <c:crosses val="autoZero"/>
        <c:crossBetween val="between"/>
      </c:valAx>
      <c:spPr>
        <a:ln>
          <a:noFill/>
        </a:ln>
      </c:spPr>
    </c:plotArea>
    <c:legend>
      <c:legendPos val="r"/>
      <c:layout>
        <c:manualLayout>
          <c:xMode val="edge"/>
          <c:yMode val="edge"/>
          <c:x val="0.92128529509131529"/>
          <c:y val="0.39408109335048108"/>
          <c:w val="5.3997448709980606E-2"/>
          <c:h val="0.18031859548960902"/>
        </c:manualLayout>
      </c:layout>
      <c:overlay val="0"/>
      <c:txPr>
        <a:bodyPr/>
        <a:lstStyle/>
        <a:p>
          <a:pPr>
            <a:defRPr sz="1100">
              <a:solidFill>
                <a:srgbClr val="595959"/>
              </a:solidFill>
              <a:latin typeface="Century Gothic" panose="020B0502020202020204" pitchFamily="34" charset="0"/>
            </a:defRPr>
          </a:pPr>
          <a:endParaRPr lang="es-EC"/>
        </a:p>
      </c:txPr>
    </c:legend>
    <c:plotVisOnly val="1"/>
    <c:dispBlanksAs val="gap"/>
    <c:showDLblsOverMax val="0"/>
  </c:chart>
  <c:spPr>
    <a:ln>
      <a:noFill/>
    </a:ln>
  </c:spPr>
  <c:txPr>
    <a:bodyPr/>
    <a:lstStyle/>
    <a:p>
      <a:pPr>
        <a:defRPr sz="1200"/>
      </a:pPr>
      <a:endParaRPr lang="es-EC"/>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0007959802531562E-2"/>
          <c:y val="9.4173060424253344E-3"/>
          <c:w val="0.98544296755995398"/>
          <c:h val="0.90667968776069052"/>
        </c:manualLayout>
      </c:layout>
      <c:barChart>
        <c:barDir val="col"/>
        <c:grouping val="clustered"/>
        <c:varyColors val="0"/>
        <c:ser>
          <c:idx val="0"/>
          <c:order val="0"/>
          <c:tx>
            <c:strRef>
              <c:f>'1.3.3_VAB-CONEX'!$B$15</c:f>
              <c:strCache>
                <c:ptCount val="1"/>
                <c:pt idx="0">
                  <c:v> Total</c:v>
                </c:pt>
              </c:strCache>
            </c:strRef>
          </c:tx>
          <c:spPr>
            <a:solidFill>
              <a:srgbClr val="235D9B"/>
            </a:solidFill>
          </c:spPr>
          <c:invertIfNegative val="0"/>
          <c:dLbls>
            <c:spPr>
              <a:noFill/>
              <a:ln>
                <a:noFill/>
              </a:ln>
              <a:effectLst/>
            </c:spPr>
            <c:txPr>
              <a:bodyPr/>
              <a:lstStyle/>
              <a:p>
                <a:pPr>
                  <a:defRPr sz="1100">
                    <a:solidFill>
                      <a:srgbClr val="595959"/>
                    </a:solidFill>
                    <a:latin typeface="Century Gothic" panose="020B0502020202020204" pitchFamily="34" charset="0"/>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'1.3.3_VAB-CONEX'!$C$8:$M$8</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'1.3.3_VAB-CONEX'!$C$15:$M$15</c:f>
              <c:numCache>
                <c:formatCode>#,##0</c:formatCode>
                <c:ptCount val="11"/>
                <c:pt idx="0">
                  <c:v>303948</c:v>
                </c:pt>
                <c:pt idx="1">
                  <c:v>314892</c:v>
                </c:pt>
                <c:pt idx="2">
                  <c:v>391343</c:v>
                </c:pt>
                <c:pt idx="3">
                  <c:v>370663</c:v>
                </c:pt>
                <c:pt idx="4">
                  <c:v>397285</c:v>
                </c:pt>
                <c:pt idx="5">
                  <c:v>406946</c:v>
                </c:pt>
                <c:pt idx="6">
                  <c:v>376821</c:v>
                </c:pt>
                <c:pt idx="7">
                  <c:v>459663</c:v>
                </c:pt>
                <c:pt idx="8">
                  <c:v>396223</c:v>
                </c:pt>
                <c:pt idx="9">
                  <c:v>381016</c:v>
                </c:pt>
                <c:pt idx="10">
                  <c:v>453125</c:v>
                </c:pt>
              </c:numCache>
            </c:numRef>
          </c:val>
        </c:ser>
        <c:dLbls>
          <c:showLegendKey val="0"/>
          <c:showVal val="0"/>
          <c:showCatName val="0"/>
          <c:showSerName val="0"/>
          <c:showPercent val="0"/>
          <c:showBubbleSize val="0"/>
        </c:dLbls>
        <c:gapWidth val="150"/>
        <c:axId val="149271296"/>
        <c:axId val="149272832"/>
      </c:barChart>
      <c:catAx>
        <c:axId val="149271296"/>
        <c:scaling>
          <c:orientation val="minMax"/>
        </c:scaling>
        <c:delete val="0"/>
        <c:axPos val="b"/>
        <c:numFmt formatCode="General" sourceLinked="0"/>
        <c:majorTickMark val="out"/>
        <c:minorTickMark val="none"/>
        <c:tickLblPos val="nextTo"/>
        <c:txPr>
          <a:bodyPr/>
          <a:lstStyle/>
          <a:p>
            <a:pPr>
              <a:defRPr sz="1100">
                <a:solidFill>
                  <a:srgbClr val="595959"/>
                </a:solidFill>
                <a:latin typeface="Century Gothic" panose="020B0502020202020204" pitchFamily="34" charset="0"/>
              </a:defRPr>
            </a:pPr>
            <a:endParaRPr lang="es-EC"/>
          </a:p>
        </c:txPr>
        <c:crossAx val="149272832"/>
        <c:crosses val="autoZero"/>
        <c:auto val="1"/>
        <c:lblAlgn val="ctr"/>
        <c:lblOffset val="100"/>
        <c:noMultiLvlLbl val="0"/>
      </c:catAx>
      <c:valAx>
        <c:axId val="149272832"/>
        <c:scaling>
          <c:orientation val="minMax"/>
        </c:scaling>
        <c:delete val="1"/>
        <c:axPos val="l"/>
        <c:numFmt formatCode="#,##0" sourceLinked="1"/>
        <c:majorTickMark val="out"/>
        <c:minorTickMark val="none"/>
        <c:tickLblPos val="nextTo"/>
        <c:crossAx val="149271296"/>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6295884193967428"/>
          <c:y val="3.3474151152398296E-2"/>
          <c:w val="0.65971188694262695"/>
          <c:h val="0.9394439538078817"/>
        </c:manualLayout>
      </c:layout>
      <c:barChart>
        <c:barDir val="bar"/>
        <c:grouping val="clustered"/>
        <c:varyColors val="0"/>
        <c:ser>
          <c:idx val="0"/>
          <c:order val="0"/>
          <c:tx>
            <c:strRef>
              <c:f>'1.3.3_VAB-CONEX'!$F$24</c:f>
              <c:strCache>
                <c:ptCount val="1"/>
                <c:pt idx="0">
                  <c:v>2007</c:v>
                </c:pt>
              </c:strCache>
            </c:strRef>
          </c:tx>
          <c:spPr>
            <a:solidFill>
              <a:srgbClr val="235D9B"/>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595959"/>
                    </a:solidFill>
                    <a:latin typeface="Century Gothic" panose="020B0502020202020204" pitchFamily="34" charset="0"/>
                    <a:ea typeface="+mn-ea"/>
                    <a:cs typeface="+mn-cs"/>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algn="ctr" cap="flat" cmpd="sng" w="9525">
                      <a:solidFill>
                        <a:schemeClr val="tx1">
                          <a:lumMod val="35000"/>
                          <a:lumOff val="65000"/>
                        </a:schemeClr>
                      </a:solidFill>
                      <a:round/>
                    </a:ln>
                    <a:effectLst/>
                  </c:spPr>
                </c15:leaderLines>
              </c:ext>
            </c:extLst>
          </c:dLbls>
          <c:cat>
            <c:strRef>
              <c:f>'1.3.3_VAB-CONEX'!$C$25:$C$30</c:f>
              <c:strCache>
                <c:ptCount val="6"/>
                <c:pt idx="0">
                  <c:v>Prendas de vestir</c:v>
                </c:pt>
                <c:pt idx="1">
                  <c:v>Productos de papel</c:v>
                </c:pt>
                <c:pt idx="2">
                  <c:v>Muebles</c:v>
                </c:pt>
                <c:pt idx="3">
                  <c:v>Construcción </c:v>
                </c:pt>
                <c:pt idx="4">
                  <c:v>Transporte estudiantil </c:v>
                </c:pt>
                <c:pt idx="5">
                  <c:v>Comercio</c:v>
                </c:pt>
              </c:strCache>
            </c:strRef>
          </c:cat>
          <c:val>
            <c:numRef>
              <c:f>'1.3.3_VAB-CONEX'!$F$25:$F$30</c:f>
              <c:numCache>
                <c:formatCode>0.0%</c:formatCode>
                <c:ptCount val="6"/>
                <c:pt idx="0">
                  <c:v>0.12263281877163199</c:v>
                </c:pt>
                <c:pt idx="1">
                  <c:v>0.29122744680011053</c:v>
                </c:pt>
                <c:pt idx="2">
                  <c:v>2.166489004698172E-2</c:v>
                </c:pt>
                <c:pt idx="3">
                  <c:v>0.21916906839327779</c:v>
                </c:pt>
                <c:pt idx="4">
                  <c:v>0.16394580651953625</c:v>
                </c:pt>
                <c:pt idx="5">
                  <c:v>0.18135996946846172</c:v>
                </c:pt>
              </c:numCache>
            </c:numRef>
          </c:val>
        </c:ser>
        <c:ser>
          <c:idx val="1"/>
          <c:order val="1"/>
          <c:tx>
            <c:strRef>
              <c:f>'1.3.3_VAB-CONEX'!$G$24</c:f>
              <c:strCache>
                <c:ptCount val="1"/>
                <c:pt idx="0">
                  <c:v>2017</c:v>
                </c:pt>
              </c:strCache>
            </c:strRef>
          </c:tx>
          <c:spPr>
            <a:solidFill>
              <a:srgbClr val="95B3D7"/>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595959"/>
                    </a:solidFill>
                    <a:latin typeface="Century Gothic" panose="020B0502020202020204" pitchFamily="34" charset="0"/>
                    <a:ea typeface="+mn-ea"/>
                    <a:cs typeface="+mn-cs"/>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algn="ctr" cap="flat" cmpd="sng" w="9525">
                      <a:solidFill>
                        <a:schemeClr val="tx1">
                          <a:lumMod val="35000"/>
                          <a:lumOff val="65000"/>
                        </a:schemeClr>
                      </a:solidFill>
                      <a:round/>
                    </a:ln>
                    <a:effectLst/>
                  </c:spPr>
                </c15:leaderLines>
              </c:ext>
            </c:extLst>
          </c:dLbls>
          <c:cat>
            <c:strRef>
              <c:f>'1.3.3_VAB-CONEX'!$C$25:$C$30</c:f>
              <c:strCache>
                <c:ptCount val="6"/>
                <c:pt idx="0">
                  <c:v>Prendas de vestir</c:v>
                </c:pt>
                <c:pt idx="1">
                  <c:v>Productos de papel</c:v>
                </c:pt>
                <c:pt idx="2">
                  <c:v>Muebles</c:v>
                </c:pt>
                <c:pt idx="3">
                  <c:v>Construcción </c:v>
                </c:pt>
                <c:pt idx="4">
                  <c:v>Transporte estudiantil </c:v>
                </c:pt>
                <c:pt idx="5">
                  <c:v>Comercio</c:v>
                </c:pt>
              </c:strCache>
            </c:strRef>
          </c:cat>
          <c:val>
            <c:numRef>
              <c:f>'1.3.3_VAB-CONEX'!$G$25:$G$30</c:f>
              <c:numCache>
                <c:formatCode>0.0%</c:formatCode>
                <c:ptCount val="6"/>
                <c:pt idx="0">
                  <c:v>0.13143172413793103</c:v>
                </c:pt>
                <c:pt idx="1">
                  <c:v>0.22600606896551725</c:v>
                </c:pt>
                <c:pt idx="2">
                  <c:v>4.0703999999999997E-2</c:v>
                </c:pt>
                <c:pt idx="3">
                  <c:v>0.35685075862068966</c:v>
                </c:pt>
                <c:pt idx="4">
                  <c:v>8.8452413793103452E-2</c:v>
                </c:pt>
                <c:pt idx="5">
                  <c:v>0.15655503448275862</c:v>
                </c:pt>
              </c:numCache>
            </c:numRef>
          </c:val>
        </c:ser>
        <c:dLbls>
          <c:showLegendKey val="0"/>
          <c:showVal val="0"/>
          <c:showCatName val="0"/>
          <c:showSerName val="0"/>
          <c:showPercent val="0"/>
          <c:showBubbleSize val="0"/>
        </c:dLbls>
        <c:gapWidth val="80"/>
        <c:axId val="149376000"/>
        <c:axId val="149377792"/>
      </c:barChart>
      <c:catAx>
        <c:axId val="14937600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rgbClr val="595959"/>
                </a:solidFill>
                <a:latin typeface="Century Gothic" panose="020B0502020202020204" pitchFamily="34" charset="0"/>
                <a:ea typeface="+mn-ea"/>
                <a:cs typeface="+mn-cs"/>
              </a:defRPr>
            </a:pPr>
            <a:endParaRPr lang="es-EC"/>
          </a:p>
        </c:txPr>
        <c:crossAx val="149377792"/>
        <c:crosses val="autoZero"/>
        <c:auto val="1"/>
        <c:lblAlgn val="ctr"/>
        <c:lblOffset val="100"/>
        <c:noMultiLvlLbl val="0"/>
      </c:catAx>
      <c:valAx>
        <c:axId val="149377792"/>
        <c:scaling>
          <c:orientation val="minMax"/>
        </c:scaling>
        <c:delete val="1"/>
        <c:axPos val="b"/>
        <c:numFmt formatCode="0.0%" sourceLinked="1"/>
        <c:majorTickMark val="none"/>
        <c:minorTickMark val="none"/>
        <c:tickLblPos val="nextTo"/>
        <c:crossAx val="149376000"/>
        <c:crosses val="autoZero"/>
        <c:crossBetween val="between"/>
      </c:valAx>
      <c:spPr>
        <a:noFill/>
        <a:ln>
          <a:noFill/>
        </a:ln>
        <a:effectLst/>
      </c:spPr>
    </c:plotArea>
    <c:legend>
      <c:legendPos val="b"/>
      <c:layout>
        <c:manualLayout>
          <c:xMode val="edge"/>
          <c:yMode val="edge"/>
          <c:x val="0.9430381572672879"/>
          <c:y val="0.33194426150538381"/>
          <c:w val="5.6416971760754692E-2"/>
          <c:h val="0.1948977560764498"/>
        </c:manualLayout>
      </c:layout>
      <c:overlay val="0"/>
      <c:spPr>
        <a:noFill/>
        <a:ln>
          <a:noFill/>
        </a:ln>
        <a:effectLst/>
      </c:spPr>
      <c:txPr>
        <a:bodyPr rot="0" spcFirstLastPara="1" vertOverflow="ellipsis" vert="horz" wrap="square" anchor="ctr" anchorCtr="1"/>
        <a:lstStyle/>
        <a:p>
          <a:pPr>
            <a:defRPr sz="1100" b="0" i="0" u="none" strike="noStrike" kern="1200" baseline="0">
              <a:solidFill>
                <a:srgbClr val="595959"/>
              </a:solidFill>
              <a:latin typeface="Century Gothic" panose="020B0502020202020204" pitchFamily="34" charset="0"/>
              <a:ea typeface="+mn-ea"/>
              <a:cs typeface="+mn-cs"/>
            </a:defRPr>
          </a:pPr>
          <a:endParaRPr lang="es-EC"/>
        </a:p>
      </c:txPr>
    </c:legend>
    <c:plotVisOnly val="1"/>
    <c:dispBlanksAs val="gap"/>
    <c:showDLblsOverMax val="0"/>
  </c:chart>
  <c:spPr>
    <a:solidFill>
      <a:schemeClr val="bg1"/>
    </a:solidFill>
    <a:ln w="9525" cap="flat" cmpd="sng" algn="ctr">
      <a:noFill/>
      <a:round/>
    </a:ln>
    <a:effectLst/>
  </c:spPr>
  <c:txPr>
    <a:bodyPr/>
    <a:lstStyle/>
    <a:p>
      <a:pPr>
        <a:defRPr/>
      </a:pPr>
      <a:endParaRPr lang="es-EC"/>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6554670722977831E-2"/>
          <c:y val="5.2774890587226495E-2"/>
          <c:w val="0.87615336435218338"/>
          <c:h val="0.69980196596778987"/>
        </c:manualLayout>
      </c:layout>
      <c:barChart>
        <c:barDir val="col"/>
        <c:grouping val="stacked"/>
        <c:varyColors val="0"/>
        <c:ser>
          <c:idx val="0"/>
          <c:order val="0"/>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ser>
        <c:ser>
          <c:idx val="1"/>
          <c:order val="1"/>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ser>
        <c:dLbls>
          <c:showLegendKey val="0"/>
          <c:showVal val="0"/>
          <c:showCatName val="0"/>
          <c:showSerName val="0"/>
          <c:showPercent val="0"/>
          <c:showBubbleSize val="0"/>
        </c:dLbls>
        <c:gapWidth val="150"/>
        <c:overlap val="100"/>
        <c:axId val="149445248"/>
        <c:axId val="149451136"/>
      </c:barChart>
      <c:catAx>
        <c:axId val="149445248"/>
        <c:scaling>
          <c:orientation val="minMax"/>
        </c:scaling>
        <c:delete val="0"/>
        <c:axPos val="b"/>
        <c:numFmt formatCode="General" sourceLinked="1"/>
        <c:majorTickMark val="out"/>
        <c:minorTickMark val="none"/>
        <c:tickLblPos val="nextTo"/>
        <c:crossAx val="149451136"/>
        <c:crosses val="autoZero"/>
        <c:auto val="1"/>
        <c:lblAlgn val="ctr"/>
        <c:lblOffset val="100"/>
        <c:noMultiLvlLbl val="0"/>
      </c:catAx>
      <c:valAx>
        <c:axId val="149451136"/>
        <c:scaling>
          <c:orientation val="minMax"/>
        </c:scaling>
        <c:delete val="0"/>
        <c:axPos val="l"/>
        <c:numFmt formatCode="General" sourceLinked="1"/>
        <c:majorTickMark val="out"/>
        <c:minorTickMark val="none"/>
        <c:tickLblPos val="nextTo"/>
        <c:crossAx val="149445248"/>
        <c:crosses val="autoZero"/>
        <c:crossBetween val="between"/>
      </c:valAx>
    </c:plotArea>
    <c:legend>
      <c:legendPos val="r"/>
      <c:layout>
        <c:manualLayout>
          <c:xMode val="edge"/>
          <c:yMode val="edge"/>
          <c:x val="7.445045931758533E-2"/>
          <c:y val="0.82719724766006564"/>
          <c:w val="0.88388287401574794"/>
          <c:h val="0.15843920287839905"/>
        </c:manualLayout>
      </c:layout>
      <c:overlay val="0"/>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9571031405053661E-3"/>
          <c:y val="5.2963840934072866E-2"/>
          <c:w val="0.98658605065136451"/>
          <c:h val="0.76074340460920475"/>
        </c:manualLayout>
      </c:layout>
      <c:barChart>
        <c:barDir val="col"/>
        <c:grouping val="stacked"/>
        <c:varyColors val="0"/>
        <c:ser>
          <c:idx val="1"/>
          <c:order val="0"/>
          <c:tx>
            <c:strRef>
              <c:f>'1.3.4_VAB-MyNM'!$B$21</c:f>
              <c:strCache>
                <c:ptCount val="1"/>
                <c:pt idx="0">
                  <c:v>Enseñanza Privada</c:v>
                </c:pt>
              </c:strCache>
            </c:strRef>
          </c:tx>
          <c:spPr>
            <a:solidFill>
              <a:srgbClr val="235D9B"/>
            </a:solidFill>
          </c:spPr>
          <c:invertIfNegative val="0"/>
          <c:dLbls>
            <c:spPr>
              <a:noFill/>
              <a:ln>
                <a:noFill/>
              </a:ln>
              <a:effectLst/>
            </c:spPr>
            <c:txPr>
              <a:bodyPr/>
              <a:lstStyle/>
              <a:p>
                <a:pPr>
                  <a:defRPr sz="1100">
                    <a:solidFill>
                      <a:srgbClr val="BFBFBF"/>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'1.3.4_VAB-MyNM'!$C$20:$M$20</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'1.3.4_VAB-MyNM'!$C$21:$M$21</c:f>
              <c:numCache>
                <c:formatCode>0.0%</c:formatCode>
                <c:ptCount val="11"/>
                <c:pt idx="0">
                  <c:v>0.29291019742432961</c:v>
                </c:pt>
                <c:pt idx="1">
                  <c:v>0.28324563893194771</c:v>
                </c:pt>
                <c:pt idx="2">
                  <c:v>0.26611104118967022</c:v>
                </c:pt>
                <c:pt idx="3">
                  <c:v>0.29321169683043463</c:v>
                </c:pt>
                <c:pt idx="4">
                  <c:v>0.28195277066279889</c:v>
                </c:pt>
                <c:pt idx="5">
                  <c:v>0.2835473615446033</c:v>
                </c:pt>
                <c:pt idx="6">
                  <c:v>0.27734538096412648</c:v>
                </c:pt>
                <c:pt idx="7">
                  <c:v>0.27020909525336517</c:v>
                </c:pt>
                <c:pt idx="8">
                  <c:v>0.25406669799713089</c:v>
                </c:pt>
                <c:pt idx="9">
                  <c:v>0.25577265819627204</c:v>
                </c:pt>
                <c:pt idx="10">
                  <c:v>0.2716276281008595</c:v>
                </c:pt>
              </c:numCache>
            </c:numRef>
          </c:val>
        </c:ser>
        <c:ser>
          <c:idx val="0"/>
          <c:order val="1"/>
          <c:tx>
            <c:strRef>
              <c:f>'1.3.4_VAB-MyNM'!$B$22</c:f>
              <c:strCache>
                <c:ptCount val="1"/>
                <c:pt idx="0">
                  <c:v>Enseñanza Pública</c:v>
                </c:pt>
              </c:strCache>
            </c:strRef>
          </c:tx>
          <c:spPr>
            <a:solidFill>
              <a:schemeClr val="accent1">
                <a:lumMod val="60000"/>
                <a:lumOff val="40000"/>
              </a:schemeClr>
            </a:solidFill>
          </c:spPr>
          <c:invertIfNegative val="0"/>
          <c:dLbls>
            <c:spPr>
              <a:noFill/>
              <a:ln>
                <a:noFill/>
              </a:ln>
              <a:effectLst/>
            </c:spPr>
            <c:txPr>
              <a:bodyPr/>
              <a:lstStyle/>
              <a:p>
                <a:pPr>
                  <a:defRPr sz="110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'1.3.4_VAB-MyNM'!$C$20:$M$20</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'1.3.4_VAB-MyNM'!$C$22:$M$22</c:f>
              <c:numCache>
                <c:formatCode>0.0%</c:formatCode>
                <c:ptCount val="11"/>
                <c:pt idx="0">
                  <c:v>0.70708980257567033</c:v>
                </c:pt>
                <c:pt idx="1">
                  <c:v>0.71675436106805235</c:v>
                </c:pt>
                <c:pt idx="2">
                  <c:v>0.73388895881032978</c:v>
                </c:pt>
                <c:pt idx="3">
                  <c:v>0.70678830316956542</c:v>
                </c:pt>
                <c:pt idx="4">
                  <c:v>0.71804722933720111</c:v>
                </c:pt>
                <c:pt idx="5">
                  <c:v>0.71645263845539664</c:v>
                </c:pt>
                <c:pt idx="6">
                  <c:v>0.72265461903587358</c:v>
                </c:pt>
                <c:pt idx="7">
                  <c:v>0.72979090474663488</c:v>
                </c:pt>
                <c:pt idx="8">
                  <c:v>0.74593330200286911</c:v>
                </c:pt>
                <c:pt idx="9">
                  <c:v>0.74422734180372796</c:v>
                </c:pt>
                <c:pt idx="10">
                  <c:v>0.7283723718991405</c:v>
                </c:pt>
              </c:numCache>
            </c:numRef>
          </c:val>
        </c:ser>
        <c:dLbls>
          <c:showLegendKey val="0"/>
          <c:showVal val="0"/>
          <c:showCatName val="0"/>
          <c:showSerName val="0"/>
          <c:showPercent val="0"/>
          <c:showBubbleSize val="0"/>
        </c:dLbls>
        <c:gapWidth val="150"/>
        <c:overlap val="100"/>
        <c:axId val="149468672"/>
        <c:axId val="149470208"/>
      </c:barChart>
      <c:catAx>
        <c:axId val="149468672"/>
        <c:scaling>
          <c:orientation val="minMax"/>
        </c:scaling>
        <c:delete val="0"/>
        <c:axPos val="b"/>
        <c:numFmt formatCode="General" sourceLinked="1"/>
        <c:majorTickMark val="out"/>
        <c:minorTickMark val="none"/>
        <c:tickLblPos val="nextTo"/>
        <c:txPr>
          <a:bodyPr/>
          <a:lstStyle/>
          <a:p>
            <a:pPr>
              <a:defRPr sz="1100">
                <a:solidFill>
                  <a:srgbClr val="595959"/>
                </a:solidFill>
                <a:latin typeface="Century Gothic" panose="020B0502020202020204" pitchFamily="34" charset="0"/>
              </a:defRPr>
            </a:pPr>
            <a:endParaRPr lang="es-EC"/>
          </a:p>
        </c:txPr>
        <c:crossAx val="149470208"/>
        <c:crosses val="autoZero"/>
        <c:auto val="1"/>
        <c:lblAlgn val="ctr"/>
        <c:lblOffset val="100"/>
        <c:noMultiLvlLbl val="0"/>
      </c:catAx>
      <c:valAx>
        <c:axId val="149470208"/>
        <c:scaling>
          <c:orientation val="minMax"/>
        </c:scaling>
        <c:delete val="1"/>
        <c:axPos val="l"/>
        <c:numFmt formatCode="0.0%" sourceLinked="1"/>
        <c:majorTickMark val="out"/>
        <c:minorTickMark val="none"/>
        <c:tickLblPos val="none"/>
        <c:crossAx val="149468672"/>
        <c:crosses val="autoZero"/>
        <c:crossBetween val="between"/>
      </c:valAx>
    </c:plotArea>
    <c:legend>
      <c:legendPos val="r"/>
      <c:layout>
        <c:manualLayout>
          <c:xMode val="edge"/>
          <c:yMode val="edge"/>
          <c:x val="0.18503861068545865"/>
          <c:y val="0.8860086488339346"/>
          <c:w val="0.64727330477803957"/>
          <c:h val="0.11399135116606542"/>
        </c:manualLayout>
      </c:layout>
      <c:overlay val="0"/>
      <c:txPr>
        <a:bodyPr/>
        <a:lstStyle/>
        <a:p>
          <a:pPr>
            <a:defRPr sz="1100">
              <a:solidFill>
                <a:srgbClr val="595959"/>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5238095238095247E-3"/>
          <c:y val="5.0925925925925923E-2"/>
          <c:w val="0.98436765858813102"/>
          <c:h val="0.69420530766987465"/>
        </c:manualLayout>
      </c:layout>
      <c:lineChart>
        <c:grouping val="standard"/>
        <c:varyColors val="0"/>
        <c:ser>
          <c:idx val="1"/>
          <c:order val="0"/>
          <c:tx>
            <c:strRef>
              <c:f>'1.3.4_VAB-MyNM'!$B$10</c:f>
              <c:strCache>
                <c:ptCount val="1"/>
                <c:pt idx="0">
                  <c:v>Enseñanza Pública</c:v>
                </c:pt>
              </c:strCache>
            </c:strRef>
          </c:tx>
          <c:spPr>
            <a:ln w="38100">
              <a:solidFill>
                <a:srgbClr val="95B3D7"/>
              </a:solidFill>
            </a:ln>
          </c:spPr>
          <c:marker>
            <c:symbol val="circle"/>
            <c:size val="7"/>
            <c:spPr>
              <a:solidFill>
                <a:srgbClr val="95B3D7"/>
              </a:solidFill>
              <a:ln>
                <a:solidFill>
                  <a:srgbClr val="95B3D7"/>
                </a:solidFill>
              </a:ln>
            </c:spPr>
          </c:marker>
          <c:dLbls>
            <c:spPr>
              <a:noFill/>
              <a:ln>
                <a:noFill/>
              </a:ln>
              <a:effectLst/>
            </c:spPr>
            <c:txPr>
              <a:bodyPr/>
              <a:lstStyle/>
              <a:p>
                <a:pPr>
                  <a:defRPr sz="1100">
                    <a:solidFill>
                      <a:srgbClr val="595959"/>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'1.3.4_VAB-MyNM'!$C$8:$M$8</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'1.3.4_VAB-MyNM'!$C$10:$M$10</c:f>
              <c:numCache>
                <c:formatCode>#,##0</c:formatCode>
                <c:ptCount val="11"/>
                <c:pt idx="0">
                  <c:v>1897088</c:v>
                </c:pt>
                <c:pt idx="1">
                  <c:v>2035429</c:v>
                </c:pt>
                <c:pt idx="2">
                  <c:v>2250789</c:v>
                </c:pt>
                <c:pt idx="3">
                  <c:v>2318918</c:v>
                </c:pt>
                <c:pt idx="4">
                  <c:v>2485728</c:v>
                </c:pt>
                <c:pt idx="5">
                  <c:v>2467642</c:v>
                </c:pt>
                <c:pt idx="6">
                  <c:v>2546004</c:v>
                </c:pt>
                <c:pt idx="7">
                  <c:v>2562598</c:v>
                </c:pt>
                <c:pt idx="8">
                  <c:v>2660210</c:v>
                </c:pt>
                <c:pt idx="9">
                  <c:v>2720916</c:v>
                </c:pt>
                <c:pt idx="10">
                  <c:v>2699281</c:v>
                </c:pt>
              </c:numCache>
            </c:numRef>
          </c:val>
          <c:smooth val="0"/>
        </c:ser>
        <c:ser>
          <c:idx val="0"/>
          <c:order val="1"/>
          <c:tx>
            <c:strRef>
              <c:f>'1.3.4_VAB-MyNM'!$B$9</c:f>
              <c:strCache>
                <c:ptCount val="1"/>
                <c:pt idx="0">
                  <c:v>Enseñanza Privada</c:v>
                </c:pt>
              </c:strCache>
            </c:strRef>
          </c:tx>
          <c:spPr>
            <a:ln w="38100">
              <a:solidFill>
                <a:srgbClr val="235D9B"/>
              </a:solidFill>
            </a:ln>
          </c:spPr>
          <c:marker>
            <c:symbol val="diamond"/>
            <c:size val="8"/>
          </c:marker>
          <c:dLbls>
            <c:spPr>
              <a:noFill/>
              <a:ln>
                <a:noFill/>
              </a:ln>
              <a:effectLst/>
            </c:spPr>
            <c:txPr>
              <a:bodyPr/>
              <a:lstStyle/>
              <a:p>
                <a:pPr>
                  <a:defRPr sz="1100">
                    <a:solidFill>
                      <a:srgbClr val="595959"/>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'1.3.4_VAB-MyNM'!$C$8:$M$8</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'1.3.4_VAB-MyNM'!$C$9:$M$9</c:f>
              <c:numCache>
                <c:formatCode>#,##0</c:formatCode>
                <c:ptCount val="11"/>
                <c:pt idx="0">
                  <c:v>785864</c:v>
                </c:pt>
                <c:pt idx="1">
                  <c:v>804357</c:v>
                </c:pt>
                <c:pt idx="2">
                  <c:v>816145</c:v>
                </c:pt>
                <c:pt idx="3">
                  <c:v>962005</c:v>
                </c:pt>
                <c:pt idx="4">
                  <c:v>976061</c:v>
                </c:pt>
                <c:pt idx="5">
                  <c:v>976608</c:v>
                </c:pt>
                <c:pt idx="6">
                  <c:v>977123</c:v>
                </c:pt>
                <c:pt idx="7">
                  <c:v>948816</c:v>
                </c:pt>
                <c:pt idx="8">
                  <c:v>906074</c:v>
                </c:pt>
                <c:pt idx="9">
                  <c:v>935112</c:v>
                </c:pt>
                <c:pt idx="10">
                  <c:v>1006627</c:v>
                </c:pt>
              </c:numCache>
            </c:numRef>
          </c:val>
          <c:smooth val="0"/>
        </c:ser>
        <c:dLbls>
          <c:showLegendKey val="0"/>
          <c:showVal val="0"/>
          <c:showCatName val="0"/>
          <c:showSerName val="0"/>
          <c:showPercent val="0"/>
          <c:showBubbleSize val="0"/>
        </c:dLbls>
        <c:marker val="1"/>
        <c:smooth val="0"/>
        <c:axId val="149057920"/>
        <c:axId val="149059456"/>
      </c:lineChart>
      <c:catAx>
        <c:axId val="149057920"/>
        <c:scaling>
          <c:orientation val="minMax"/>
        </c:scaling>
        <c:delete val="0"/>
        <c:axPos val="b"/>
        <c:numFmt formatCode="General" sourceLinked="0"/>
        <c:majorTickMark val="out"/>
        <c:minorTickMark val="none"/>
        <c:tickLblPos val="nextTo"/>
        <c:txPr>
          <a:bodyPr/>
          <a:lstStyle/>
          <a:p>
            <a:pPr>
              <a:defRPr sz="1100">
                <a:solidFill>
                  <a:srgbClr val="595959"/>
                </a:solidFill>
                <a:latin typeface="Century Gothic" panose="020B0502020202020204" pitchFamily="34" charset="0"/>
              </a:defRPr>
            </a:pPr>
            <a:endParaRPr lang="es-EC"/>
          </a:p>
        </c:txPr>
        <c:crossAx val="149059456"/>
        <c:crosses val="autoZero"/>
        <c:auto val="1"/>
        <c:lblAlgn val="ctr"/>
        <c:lblOffset val="100"/>
        <c:noMultiLvlLbl val="0"/>
      </c:catAx>
      <c:valAx>
        <c:axId val="149059456"/>
        <c:scaling>
          <c:orientation val="minMax"/>
        </c:scaling>
        <c:delete val="1"/>
        <c:axPos val="l"/>
        <c:numFmt formatCode="#,##0" sourceLinked="1"/>
        <c:majorTickMark val="out"/>
        <c:minorTickMark val="none"/>
        <c:tickLblPos val="nextTo"/>
        <c:crossAx val="149057920"/>
        <c:crosses val="autoZero"/>
        <c:crossBetween val="between"/>
      </c:valAx>
    </c:plotArea>
    <c:legend>
      <c:legendPos val="r"/>
      <c:layout>
        <c:manualLayout>
          <c:xMode val="edge"/>
          <c:yMode val="edge"/>
          <c:x val="0.22334882638255407"/>
          <c:y val="0.84683823058703023"/>
          <c:w val="0.5535995309630416"/>
          <c:h val="0.15316163604549432"/>
        </c:manualLayout>
      </c:layout>
      <c:overlay val="0"/>
      <c:txPr>
        <a:bodyPr/>
        <a:lstStyle/>
        <a:p>
          <a:pPr>
            <a:defRPr sz="1100">
              <a:solidFill>
                <a:srgbClr val="595959"/>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6554670722977831E-2"/>
          <c:y val="5.2774890587226495E-2"/>
          <c:w val="0.87615336435218338"/>
          <c:h val="0.69980196596778987"/>
        </c:manualLayout>
      </c:layout>
      <c:barChart>
        <c:barDir val="col"/>
        <c:grouping val="stacked"/>
        <c:varyColors val="0"/>
        <c:ser>
          <c:idx val="0"/>
          <c:order val="0"/>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'13GCF-PIB'!#REF!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'13GCF-PIB'!#REF!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'13GCF-PIB'!#REF!</c15:sqref>
                        </c15:formulaRef>
                      </c:ext>
                    </c:extLst>
                  </c:multiLvlStrRef>
                </c15:cat>
              </c15:filteredCategoryTitle>
            </c:ext>
          </c:extLst>
        </c:ser>
        <c:ser>
          <c:idx val="1"/>
          <c:order val="1"/>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'13GCF-PIB'!#REF!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'13GCF-PIB'!#REF!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'13GCF-PIB'!#REF!</c15:sqref>
                        </c15:formulaRef>
                      </c:ext>
                    </c:extLst>
                  </c:multiLvlStrRef>
                </c15:cat>
              </c15:filteredCategoryTitle>
            </c:ext>
          </c:extLst>
        </c:ser>
        <c:dLbls>
          <c:showLegendKey val="0"/>
          <c:showVal val="0"/>
          <c:showCatName val="0"/>
          <c:showSerName val="0"/>
          <c:showPercent val="0"/>
          <c:showBubbleSize val="0"/>
        </c:dLbls>
        <c:gapWidth val="150"/>
        <c:overlap val="100"/>
        <c:axId val="149151744"/>
        <c:axId val="149153280"/>
      </c:barChart>
      <c:catAx>
        <c:axId val="149151744"/>
        <c:scaling>
          <c:orientation val="minMax"/>
        </c:scaling>
        <c:delete val="0"/>
        <c:axPos val="b"/>
        <c:numFmt formatCode="General" sourceLinked="1"/>
        <c:majorTickMark val="out"/>
        <c:minorTickMark val="none"/>
        <c:tickLblPos val="nextTo"/>
        <c:crossAx val="149153280"/>
        <c:crosses val="autoZero"/>
        <c:auto val="1"/>
        <c:lblAlgn val="ctr"/>
        <c:lblOffset val="100"/>
        <c:noMultiLvlLbl val="0"/>
      </c:catAx>
      <c:valAx>
        <c:axId val="149153280"/>
        <c:scaling>
          <c:orientation val="minMax"/>
        </c:scaling>
        <c:delete val="0"/>
        <c:axPos val="l"/>
        <c:numFmt formatCode="General" sourceLinked="1"/>
        <c:majorTickMark val="out"/>
        <c:minorTickMark val="none"/>
        <c:tickLblPos val="nextTo"/>
        <c:crossAx val="149151744"/>
        <c:crosses val="autoZero"/>
        <c:crossBetween val="between"/>
      </c:valAx>
    </c:plotArea>
    <c:legend>
      <c:legendPos val="r"/>
      <c:layout>
        <c:manualLayout>
          <c:xMode val="edge"/>
          <c:yMode val="edge"/>
          <c:x val="7.4450459317585316E-2"/>
          <c:y val="0.82719730685838189"/>
          <c:w val="0.88388287401574794"/>
          <c:h val="0.15843927117805925"/>
        </c:manualLayout>
      </c:layout>
      <c:overlay val="0"/>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071505636854621"/>
          <c:y val="8.8188976377952755E-2"/>
          <c:w val="0.70912610536147391"/>
          <c:h val="0.87616867352277872"/>
        </c:manualLayout>
      </c:layout>
      <c:ofPieChart>
        <c:ofPieType val="bar"/>
        <c:varyColors val="1"/>
        <c:ser>
          <c:idx val="0"/>
          <c:order val="0"/>
          <c:spPr>
            <a:solidFill>
              <a:srgbClr val="235D9B"/>
            </a:solidFill>
          </c:spPr>
          <c:explosion val="2"/>
          <c:dPt>
            <c:idx val="0"/>
            <c:bubble3D val="0"/>
            <c:spPr>
              <a:solidFill>
                <a:srgbClr val="95B3D7"/>
              </a:solidFill>
            </c:spPr>
          </c:dPt>
          <c:dPt>
            <c:idx val="1"/>
            <c:bubble3D val="0"/>
          </c:dPt>
          <c:dPt>
            <c:idx val="2"/>
            <c:bubble3D val="0"/>
            <c:spPr>
              <a:solidFill>
                <a:schemeClr val="accent1">
                  <a:lumMod val="40000"/>
                  <a:lumOff val="60000"/>
                </a:schemeClr>
              </a:solidFill>
              <a:ln>
                <a:solidFill>
                  <a:schemeClr val="accent1"/>
                </a:solidFill>
              </a:ln>
            </c:spPr>
          </c:dPt>
          <c:dPt>
            <c:idx val="3"/>
            <c:bubble3D val="0"/>
            <c:spPr>
              <a:solidFill>
                <a:schemeClr val="accent5">
                  <a:lumMod val="60000"/>
                  <a:lumOff val="40000"/>
                </a:schemeClr>
              </a:solidFill>
              <a:ln>
                <a:solidFill>
                  <a:schemeClr val="accent1"/>
                </a:solidFill>
              </a:ln>
            </c:spPr>
          </c:dPt>
          <c:dLbls>
            <c:dLbl>
              <c:idx val="0"/>
              <c:layout>
                <c:manualLayout>
                  <c:x val="0.10784356988804844"/>
                  <c:y val="-5.7657624937149255E-3"/>
                </c:manualLayout>
              </c:layout>
              <c:tx>
                <c:rich>
                  <a:bodyPr/>
                  <a:lstStyle/>
                  <a:p>
                    <a:r>
                      <a:rPr lang="en-US"/>
                      <a:t>Gasto de consumo  </a:t>
                    </a:r>
                  </a:p>
                  <a:p>
                    <a:r>
                      <a:rPr lang="en-US"/>
                      <a:t>final de los hogares  </a:t>
                    </a:r>
                  </a:p>
                  <a:p>
                    <a:r>
                      <a:rPr lang="en-US"/>
                      <a:t>42,0%</a:t>
                    </a:r>
                  </a:p>
                </c:rich>
              </c:tx>
              <c:dLblPos val="bestFit"/>
              <c:showLegendKey val="0"/>
              <c:showVal val="1"/>
              <c:showCatName val="1"/>
              <c:showSerName val="0"/>
              <c:showPercent val="0"/>
              <c:showBubbleSize val="0"/>
              <c:extLst>
                <c:ext xmlns:c15="http://schemas.microsoft.com/office/drawing/2012/chart" uri="{CE6537A1-D6FC-4f65-9D91-7224C49458BB}">
                  <c15:layout/>
                </c:ext>
              </c:extLst>
            </c:dLbl>
            <c:dLbl>
              <c:idx val="1"/>
              <c:layout>
                <c:manualLayout>
                  <c:x val="-4.6850075443168583E-2"/>
                  <c:y val="5.7657624937149786E-2"/>
                </c:manualLayout>
              </c:layout>
              <c:tx>
                <c:rich>
                  <a:bodyPr/>
                  <a:lstStyle/>
                  <a:p>
                    <a:pPr>
                      <a:defRPr sz="1100" baseline="0">
                        <a:solidFill>
                          <a:srgbClr val="595959"/>
                        </a:solidFill>
                        <a:latin typeface="Century Gothic" panose="020B0502020202020204" pitchFamily="34" charset="0"/>
                      </a:defRPr>
                    </a:pPr>
                    <a:r>
                      <a:rPr lang="en-US">
                        <a:solidFill>
                          <a:srgbClr val="595959"/>
                        </a:solidFill>
                      </a:rPr>
                      <a:t>Gasto de consumo final de las Instituciones sin fines de lucro;</a:t>
                    </a:r>
                    <a:r>
                      <a:rPr lang="en-US" baseline="0">
                        <a:solidFill>
                          <a:srgbClr val="595959"/>
                        </a:solidFill>
                      </a:rPr>
                      <a:t> </a:t>
                    </a:r>
                  </a:p>
                  <a:p>
                    <a:pPr>
                      <a:defRPr sz="1100" baseline="0">
                        <a:solidFill>
                          <a:srgbClr val="595959"/>
                        </a:solidFill>
                        <a:latin typeface="Century Gothic" panose="020B0502020202020204" pitchFamily="34" charset="0"/>
                      </a:defRPr>
                    </a:pPr>
                    <a:r>
                      <a:rPr lang="en-US">
                        <a:solidFill>
                          <a:srgbClr val="595959"/>
                        </a:solidFill>
                      </a:rPr>
                      <a:t>0,1%</a:t>
                    </a:r>
                  </a:p>
                </c:rich>
              </c:tx>
              <c:spPr>
                <a:noFill/>
                <a:ln>
                  <a:noFill/>
                </a:ln>
                <a:effectLst/>
              </c:spPr>
              <c:dLblPos val="bestFit"/>
              <c:showLegendKey val="0"/>
              <c:showVal val="1"/>
              <c:showCatName val="1"/>
              <c:showSerName val="0"/>
              <c:showPercent val="0"/>
              <c:showBubbleSize val="0"/>
              <c:extLst>
                <c:ext xmlns:c15="http://schemas.microsoft.com/office/drawing/2012/chart" uri="{CE6537A1-D6FC-4f65-9D91-7224C49458BB}">
                  <c15:layout/>
                </c:ext>
              </c:extLst>
            </c:dLbl>
            <c:dLbl>
              <c:idx val="2"/>
              <c:tx>
                <c:rich>
                  <a:bodyPr/>
                  <a:lstStyle/>
                  <a:p>
                    <a:r>
                      <a:rPr lang="en-US"/>
                      <a:t>Gasto de consumo final individual del gobierno general;     </a:t>
                    </a:r>
                  </a:p>
                  <a:p>
                    <a:r>
                      <a:rPr lang="en-US"/>
                      <a:t>91,4%</a:t>
                    </a:r>
                  </a:p>
                </c:rich>
              </c:tx>
              <c:dLblPos val="outEnd"/>
              <c:showLegendKey val="0"/>
              <c:showVal val="1"/>
              <c:showCatName val="1"/>
              <c:showSerName val="0"/>
              <c:showPercent val="0"/>
              <c:showBubbleSize val="0"/>
              <c:extLst>
                <c:ext xmlns:c15="http://schemas.microsoft.com/office/drawing/2012/chart" uri="{CE6537A1-D6FC-4f65-9D91-7224C49458BB}">
                  <c15:layout/>
                </c:ext>
              </c:extLst>
            </c:dLbl>
            <c:dLbl>
              <c:idx val="3"/>
              <c:tx>
                <c:rich>
                  <a:bodyPr/>
                  <a:lstStyle/>
                  <a:p>
                    <a:r>
                      <a:rPr lang="en-US"/>
                      <a:t>Gasto de consumo final colectivo del gobierno general</a:t>
                    </a:r>
                  </a:p>
                  <a:p>
                    <a:r>
                      <a:rPr lang="en-US"/>
                      <a:t>8,6%</a:t>
                    </a:r>
                  </a:p>
                </c:rich>
              </c:tx>
              <c:dLblPos val="outEnd"/>
              <c:showLegendKey val="0"/>
              <c:showVal val="1"/>
              <c:showCatName val="1"/>
              <c:showSerName val="0"/>
              <c:showPercent val="0"/>
              <c:showBubbleSize val="0"/>
              <c:extLst>
                <c:ext xmlns:c15="http://schemas.microsoft.com/office/drawing/2012/chart" uri="{CE6537A1-D6FC-4f65-9D91-7224C49458BB}">
                  <c15:layout/>
                </c:ext>
              </c:extLst>
            </c:dLbl>
            <c:dLbl>
              <c:idx val="4"/>
              <c:layout>
                <c:manualLayout>
                  <c:x val="-0.12801102725177385"/>
                  <c:y val="-2.5945931221717351E-2"/>
                </c:manualLayout>
              </c:layout>
              <c:tx>
                <c:rich>
                  <a:bodyPr/>
                  <a:lstStyle/>
                  <a:p>
                    <a:pPr>
                      <a:defRPr sz="1100">
                        <a:solidFill>
                          <a:schemeClr val="bg1">
                            <a:lumMod val="65000"/>
                          </a:schemeClr>
                        </a:solidFill>
                        <a:latin typeface="Century Gothic" panose="020B0502020202020204" pitchFamily="34" charset="0"/>
                      </a:defRPr>
                    </a:pPr>
                    <a:r>
                      <a:rPr lang="en-US">
                        <a:solidFill>
                          <a:schemeClr val="bg1">
                            <a:lumMod val="65000"/>
                          </a:schemeClr>
                        </a:solidFill>
                      </a:rPr>
                      <a:t>Gasto</a:t>
                    </a:r>
                    <a:r>
                      <a:rPr lang="en-US" baseline="0">
                        <a:solidFill>
                          <a:schemeClr val="bg1">
                            <a:lumMod val="65000"/>
                          </a:schemeClr>
                        </a:solidFill>
                      </a:rPr>
                      <a:t> de consumo final  </a:t>
                    </a:r>
                  </a:p>
                  <a:p>
                    <a:pPr>
                      <a:defRPr sz="1100">
                        <a:solidFill>
                          <a:schemeClr val="bg1">
                            <a:lumMod val="65000"/>
                          </a:schemeClr>
                        </a:solidFill>
                        <a:latin typeface="Century Gothic" panose="020B0502020202020204" pitchFamily="34" charset="0"/>
                      </a:defRPr>
                    </a:pPr>
                    <a:r>
                      <a:rPr lang="en-US" baseline="0">
                        <a:solidFill>
                          <a:schemeClr val="bg1">
                            <a:lumMod val="65000"/>
                          </a:schemeClr>
                        </a:solidFill>
                      </a:rPr>
                      <a:t>del gobierno</a:t>
                    </a:r>
                    <a:r>
                      <a:rPr lang="en-US">
                        <a:solidFill>
                          <a:schemeClr val="bg1">
                            <a:lumMod val="65000"/>
                          </a:schemeClr>
                        </a:solidFill>
                      </a:rPr>
                      <a:t>  </a:t>
                    </a:r>
                  </a:p>
                  <a:p>
                    <a:pPr>
                      <a:defRPr sz="1100">
                        <a:solidFill>
                          <a:schemeClr val="bg1">
                            <a:lumMod val="65000"/>
                          </a:schemeClr>
                        </a:solidFill>
                        <a:latin typeface="Century Gothic" panose="020B0502020202020204" pitchFamily="34" charset="0"/>
                      </a:defRPr>
                    </a:pPr>
                    <a:r>
                      <a:rPr lang="en-US">
                        <a:solidFill>
                          <a:schemeClr val="bg1">
                            <a:lumMod val="65000"/>
                          </a:schemeClr>
                        </a:solidFill>
                      </a:rPr>
                      <a:t>57,9%</a:t>
                    </a:r>
                  </a:p>
                </c:rich>
              </c:tx>
              <c:spPr>
                <a:noFill/>
                <a:ln>
                  <a:noFill/>
                </a:ln>
                <a:effectLst/>
              </c:spPr>
              <c:dLblPos val="bestFit"/>
              <c:showLegendKey val="0"/>
              <c:showVal val="1"/>
              <c:showCatName val="1"/>
              <c:showSerName val="0"/>
              <c:showPercent val="0"/>
              <c:showBubbleSize val="0"/>
              <c:extLst>
                <c:ext xmlns:c15="http://schemas.microsoft.com/office/drawing/2012/chart" uri="{CE6537A1-D6FC-4f65-9D91-7224C49458BB}">
                  <c15:layout/>
                </c:ext>
              </c:extLst>
            </c:dLbl>
            <c:spPr>
              <a:noFill/>
              <a:ln>
                <a:noFill/>
              </a:ln>
              <a:effectLst/>
            </c:spPr>
            <c:txPr>
              <a:bodyPr/>
              <a:lstStyle/>
              <a:p>
                <a:pPr>
                  <a:defRPr sz="1100">
                    <a:solidFill>
                      <a:srgbClr val="595959"/>
                    </a:solidFill>
                    <a:latin typeface="Century Gothic" panose="020B0502020202020204" pitchFamily="34" charset="0"/>
                  </a:defRPr>
                </a:pPr>
                <a:endParaRPr lang="es-EC"/>
              </a:p>
            </c:txPr>
            <c:dLblPos val="outEnd"/>
            <c:showLegendKey val="0"/>
            <c:showVal val="1"/>
            <c:showCatName val="1"/>
            <c:showSerName val="0"/>
            <c:showPercent val="0"/>
            <c:showBubbleSize val="0"/>
            <c:showLeaderLines val="1"/>
            <c:extLst>
              <c:ext xmlns:c15="http://schemas.microsoft.com/office/drawing/2012/chart" uri="{CE6537A1-D6FC-4f65-9D91-7224C49458BB}"/>
            </c:extLst>
          </c:dLbls>
          <c:cat>
            <c:strRef>
              <c:f>'2.1.1_GCF-PIB'!$C$56:$C$59</c:f>
              <c:strCache>
                <c:ptCount val="4"/>
                <c:pt idx="0">
                  <c:v> Gasto de consumo final de los hogares   </c:v>
                </c:pt>
                <c:pt idx="1">
                  <c:v>Gasto de consumo final de las instituciones sin fines de lucro </c:v>
                </c:pt>
                <c:pt idx="2">
                  <c:v> Gasto de consumo final individual del gobierno general </c:v>
                </c:pt>
                <c:pt idx="3">
                  <c:v> Gasto de consumo final colectivo del gobierno general </c:v>
                </c:pt>
              </c:strCache>
            </c:strRef>
          </c:cat>
          <c:val>
            <c:numRef>
              <c:f>'2.1.1_GCF-PIB'!$E$56:$E$59</c:f>
              <c:numCache>
                <c:formatCode>0.0%</c:formatCode>
                <c:ptCount val="4"/>
                <c:pt idx="0">
                  <c:v>0.42</c:v>
                </c:pt>
                <c:pt idx="1">
                  <c:v>1.0000000000000425E-3</c:v>
                </c:pt>
                <c:pt idx="2">
                  <c:v>0.52900000000000003</c:v>
                </c:pt>
                <c:pt idx="3">
                  <c:v>0.05</c:v>
                </c:pt>
              </c:numCache>
            </c:numRef>
          </c:val>
        </c:ser>
        <c:dLbls>
          <c:showLegendKey val="0"/>
          <c:showVal val="0"/>
          <c:showCatName val="0"/>
          <c:showSerName val="0"/>
          <c:showPercent val="1"/>
          <c:showBubbleSize val="0"/>
          <c:showLeaderLines val="1"/>
        </c:dLbls>
        <c:gapWidth val="100"/>
        <c:secondPieSize val="75"/>
        <c:serLines/>
      </c:ofPieChart>
    </c:plotArea>
    <c:plotVisOnly val="1"/>
    <c:dispBlanksAs val="zero"/>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1173334929754219E-2"/>
          <c:y val="4.1153556849819202E-2"/>
          <c:w val="0.9164286233803457"/>
          <c:h val="0.76789246632061925"/>
        </c:manualLayout>
      </c:layout>
      <c:barChart>
        <c:barDir val="col"/>
        <c:grouping val="clustered"/>
        <c:varyColors val="0"/>
        <c:ser>
          <c:idx val="1"/>
          <c:order val="1"/>
          <c:tx>
            <c:v>Miles de dólares de 2007</c:v>
          </c:tx>
          <c:spPr>
            <a:solidFill>
              <a:srgbClr val="235D9B"/>
            </a:solidFill>
          </c:spPr>
          <c:invertIfNegative val="0"/>
          <c:dLbls>
            <c:spPr>
              <a:noFill/>
              <a:ln>
                <a:noFill/>
              </a:ln>
              <a:effectLst/>
            </c:spPr>
            <c:txPr>
              <a:bodyPr wrap="square" lIns="38100" tIns="19050" rIns="38100" bIns="19050" anchor="ctr">
                <a:spAutoFit/>
              </a:bodyPr>
              <a:lstStyle/>
              <a:p>
                <a:pPr>
                  <a:defRPr sz="110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layout/>
                <c15:showLeaderLines val="1"/>
              </c:ext>
            </c:extLst>
          </c:dLbls>
          <c:cat>
            <c:numRef>
              <c:f>'2.1.1_GCF-PIB'!$C$23:$M$23</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'2.1.1_GCF-PIB'!$C$24:$M$24</c:f>
              <c:numCache>
                <c:formatCode>#,##0</c:formatCode>
                <c:ptCount val="11"/>
                <c:pt idx="0">
                  <c:v>3796228</c:v>
                </c:pt>
                <c:pt idx="1">
                  <c:v>4035197</c:v>
                </c:pt>
                <c:pt idx="2">
                  <c:v>4317884</c:v>
                </c:pt>
                <c:pt idx="3">
                  <c:v>4578202</c:v>
                </c:pt>
                <c:pt idx="4">
                  <c:v>4820846</c:v>
                </c:pt>
                <c:pt idx="5">
                  <c:v>4835099</c:v>
                </c:pt>
                <c:pt idx="6">
                  <c:v>4991648</c:v>
                </c:pt>
                <c:pt idx="7">
                  <c:v>5073151</c:v>
                </c:pt>
                <c:pt idx="8">
                  <c:v>5138077</c:v>
                </c:pt>
                <c:pt idx="9">
                  <c:v>5173416</c:v>
                </c:pt>
                <c:pt idx="10">
                  <c:v>5256716</c:v>
                </c:pt>
              </c:numCache>
            </c:numRef>
          </c:val>
        </c:ser>
        <c:dLbls>
          <c:showLegendKey val="0"/>
          <c:showVal val="0"/>
          <c:showCatName val="0"/>
          <c:showSerName val="0"/>
          <c:showPercent val="0"/>
          <c:showBubbleSize val="0"/>
        </c:dLbls>
        <c:gapWidth val="150"/>
        <c:axId val="149906944"/>
        <c:axId val="149905408"/>
      </c:barChart>
      <c:lineChart>
        <c:grouping val="standard"/>
        <c:varyColors val="0"/>
        <c:ser>
          <c:idx val="0"/>
          <c:order val="0"/>
          <c:tx>
            <c:v>Participación porcentual</c:v>
          </c:tx>
          <c:spPr>
            <a:ln>
              <a:solidFill>
                <a:srgbClr val="95B3D7"/>
              </a:solidFill>
            </a:ln>
          </c:spPr>
          <c:marker>
            <c:symbol val="circle"/>
            <c:size val="5"/>
            <c:spPr>
              <a:solidFill>
                <a:srgbClr val="95B3D7"/>
              </a:solidFill>
              <a:ln>
                <a:solidFill>
                  <a:srgbClr val="95B3D7"/>
                </a:solidFill>
              </a:ln>
            </c:spPr>
          </c:marker>
          <c:dLbls>
            <c:dLbl>
              <c:idx val="0"/>
              <c:layout>
                <c:manualLayout>
                  <c:x val="-3.7055838754157237E-2"/>
                  <c:y val="-5.8196780469477308E-2"/>
                </c:manualLayout>
              </c:layout>
              <c:showLegendKey val="0"/>
              <c:showVal val="1"/>
              <c:showCatName val="0"/>
              <c:showSerName val="0"/>
              <c:showPercent val="0"/>
              <c:showBubbleSize val="0"/>
              <c:extLst>
                <c:ext xmlns:c15="http://schemas.microsoft.com/office/drawing/2012/chart" uri="{CE6537A1-D6FC-4f65-9D91-7224C49458BB}">
                  <c15:layout/>
                </c:ext>
              </c:extLst>
            </c:dLbl>
            <c:dLbl>
              <c:idx val="1"/>
              <c:layout>
                <c:manualLayout>
                  <c:x val="-2.9608273716976108E-2"/>
                  <c:y val="-6.3553719072864001E-2"/>
                </c:manualLayout>
              </c:layout>
              <c:showLegendKey val="0"/>
              <c:showVal val="1"/>
              <c:showCatName val="0"/>
              <c:showSerName val="0"/>
              <c:showPercent val="0"/>
              <c:showBubbleSize val="0"/>
              <c:extLst>
                <c:ext xmlns:c15="http://schemas.microsoft.com/office/drawing/2012/chart" uri="{CE6537A1-D6FC-4f65-9D91-7224C49458BB}">
                  <c15:layout/>
                </c:ext>
              </c:extLst>
            </c:dLbl>
            <c:dLbl>
              <c:idx val="2"/>
              <c:layout>
                <c:manualLayout>
                  <c:x val="-2.7024105480977823E-2"/>
                  <c:y val="-5.5555570030638247E-2"/>
                </c:manualLayout>
              </c:layout>
              <c:showLegendKey val="0"/>
              <c:showVal val="1"/>
              <c:showCatName val="0"/>
              <c:showSerName val="0"/>
              <c:showPercent val="0"/>
              <c:showBubbleSize val="0"/>
              <c:extLst>
                <c:ext xmlns:c15="http://schemas.microsoft.com/office/drawing/2012/chart" uri="{CE6537A1-D6FC-4f65-9D91-7224C49458BB}">
                  <c15:layout/>
                </c:ext>
              </c:extLst>
            </c:dLbl>
            <c:dLbl>
              <c:idx val="3"/>
              <c:layout>
                <c:manualLayout>
                  <c:x val="-2.6922458924039917E-2"/>
                  <c:y val="-5.2305971866171377E-2"/>
                </c:manualLayout>
              </c:layout>
              <c:showLegendKey val="0"/>
              <c:showVal val="1"/>
              <c:showCatName val="0"/>
              <c:showSerName val="0"/>
              <c:showPercent val="0"/>
              <c:showBubbleSize val="0"/>
              <c:extLst>
                <c:ext xmlns:c15="http://schemas.microsoft.com/office/drawing/2012/chart" uri="{CE6537A1-D6FC-4f65-9D91-7224C49458BB}">
                  <c15:layout/>
                </c:ext>
              </c:extLst>
            </c:dLbl>
            <c:dLbl>
              <c:idx val="4"/>
              <c:layout>
                <c:manualLayout>
                  <c:x val="-2.7024105480977823E-2"/>
                  <c:y val="-5.95323673994851E-2"/>
                </c:manualLayout>
              </c:layout>
              <c:showLegendKey val="0"/>
              <c:showVal val="1"/>
              <c:showCatName val="0"/>
              <c:showSerName val="0"/>
              <c:showPercent val="0"/>
              <c:showBubbleSize val="0"/>
              <c:extLst>
                <c:ext xmlns:c15="http://schemas.microsoft.com/office/drawing/2012/chart" uri="{CE6537A1-D6FC-4f65-9D91-7224C49458BB}">
                  <c15:layout/>
                </c:ext>
              </c:extLst>
            </c:dLbl>
            <c:dLbl>
              <c:idx val="5"/>
              <c:layout>
                <c:manualLayout>
                  <c:x val="-2.5579551527571825E-2"/>
                  <c:y val="-4.8996967962328421E-2"/>
                </c:manualLayout>
              </c:layout>
              <c:showLegendKey val="0"/>
              <c:showVal val="1"/>
              <c:showCatName val="0"/>
              <c:showSerName val="0"/>
              <c:showPercent val="0"/>
              <c:showBubbleSize val="0"/>
              <c:extLst>
                <c:ext xmlns:c15="http://schemas.microsoft.com/office/drawing/2012/chart" uri="{CE6537A1-D6FC-4f65-9D91-7224C49458BB}">
                  <c15:layout/>
                </c:ext>
              </c:extLst>
            </c:dLbl>
            <c:dLbl>
              <c:idx val="6"/>
              <c:layout>
                <c:manualLayout>
                  <c:x val="-2.7350427350427434E-2"/>
                  <c:y val="-5.555555555555558E-2"/>
                </c:manualLayout>
              </c:layout>
              <c:showLegendKey val="0"/>
              <c:showVal val="1"/>
              <c:showCatName val="0"/>
              <c:showSerName val="0"/>
              <c:showPercent val="0"/>
              <c:showBubbleSize val="0"/>
              <c:extLst>
                <c:ext xmlns:c15="http://schemas.microsoft.com/office/drawing/2012/chart" uri="{CE6537A1-D6FC-4f65-9D91-7224C49458BB}">
                  <c15:layout/>
                </c:ext>
              </c:extLst>
            </c:dLbl>
            <c:dLbl>
              <c:idx val="7"/>
              <c:layout>
                <c:manualLayout>
                  <c:x val="-2.5905895617586886E-2"/>
                  <c:y val="-5.0985496922496092E-2"/>
                </c:manualLayout>
              </c:layout>
              <c:showLegendKey val="0"/>
              <c:showVal val="1"/>
              <c:showCatName val="0"/>
              <c:showSerName val="0"/>
              <c:showPercent val="0"/>
              <c:showBubbleSize val="0"/>
              <c:extLst>
                <c:ext xmlns:c15="http://schemas.microsoft.com/office/drawing/2012/chart" uri="{CE6537A1-D6FC-4f65-9D91-7224C49458BB}">
                  <c15:layout/>
                </c:ext>
              </c:extLst>
            </c:dLbl>
            <c:dLbl>
              <c:idx val="8"/>
              <c:layout>
                <c:manualLayout>
                  <c:x val="-2.9222994171351765E-2"/>
                  <c:y val="-5.8864573934481204E-2"/>
                </c:manualLayout>
              </c:layout>
              <c:showLegendKey val="0"/>
              <c:showVal val="1"/>
              <c:showCatName val="0"/>
              <c:showSerName val="0"/>
              <c:showPercent val="0"/>
              <c:showBubbleSize val="0"/>
              <c:extLst>
                <c:ext xmlns:c15="http://schemas.microsoft.com/office/drawing/2012/chart" uri="{CE6537A1-D6FC-4f65-9D91-7224C49458BB}">
                  <c15:layout/>
                </c:ext>
              </c:extLst>
            </c:dLbl>
            <c:dLbl>
              <c:idx val="9"/>
              <c:layout>
                <c:manualLayout>
                  <c:x val="-2.7147156457117076E-2"/>
                  <c:y val="-4.8996967962328421E-2"/>
                </c:manualLayout>
              </c:layout>
              <c:showLegendKey val="0"/>
              <c:showVal val="1"/>
              <c:showCatName val="0"/>
              <c:showSerName val="0"/>
              <c:showPercent val="0"/>
              <c:showBubbleSize val="0"/>
              <c:extLst>
                <c:ext xmlns:c15="http://schemas.microsoft.com/office/drawing/2012/chart" uri="{CE6537A1-D6FC-4f65-9D91-7224C49458BB}">
                  <c15:layout/>
                </c:ext>
              </c:extLst>
            </c:dLbl>
            <c:dLbl>
              <c:idx val="10"/>
              <c:layout>
                <c:manualLayout>
                  <c:x val="-2.706681658230654E-2"/>
                  <c:y val="-5.8211631904321326E-2"/>
                </c:manualLayout>
              </c:layout>
              <c:showLegendKey val="0"/>
              <c:showVal val="1"/>
              <c:showCatName val="0"/>
              <c:showSerName val="0"/>
              <c:showPercent val="0"/>
              <c:showBubbleSize val="0"/>
              <c:extLst>
                <c:ext xmlns:c15="http://schemas.microsoft.com/office/drawing/2012/chart" uri="{CE6537A1-D6FC-4f65-9D91-7224C49458BB}">
                  <c15:layout/>
                </c:ext>
              </c:extLst>
            </c:dLbl>
            <c:spPr>
              <a:noFill/>
              <a:ln>
                <a:noFill/>
              </a:ln>
              <a:effectLst/>
            </c:spPr>
            <c:txPr>
              <a:bodyPr wrap="square" lIns="38100" tIns="19050" rIns="38100" bIns="19050" anchor="ctr">
                <a:spAutoFit/>
              </a:bodyPr>
              <a:lstStyle/>
              <a:p>
                <a:pPr>
                  <a:defRPr sz="110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'2.1.1_GCF-PIB'!$C$23:$M$23</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'2.1.1_GCF-PIB'!$C$25:$M$25</c:f>
              <c:numCache>
                <c:formatCode>0.0%</c:formatCode>
                <c:ptCount val="11"/>
                <c:pt idx="0">
                  <c:v>7.4424494131551749E-2</c:v>
                </c:pt>
                <c:pt idx="1">
                  <c:v>7.4380952121134283E-2</c:v>
                </c:pt>
                <c:pt idx="2">
                  <c:v>7.9143392544250193E-2</c:v>
                </c:pt>
                <c:pt idx="3">
                  <c:v>8.1057303196620537E-2</c:v>
                </c:pt>
                <c:pt idx="4">
                  <c:v>7.912746714554128E-2</c:v>
                </c:pt>
                <c:pt idx="5">
                  <c:v>7.5122999156977177E-2</c:v>
                </c:pt>
                <c:pt idx="6">
                  <c:v>7.3899839232827683E-2</c:v>
                </c:pt>
                <c:pt idx="7">
                  <c:v>7.2364664488858921E-2</c:v>
                </c:pt>
                <c:pt idx="8">
                  <c:v>7.3218391870902372E-2</c:v>
                </c:pt>
                <c:pt idx="9">
                  <c:v>7.4637318203205683E-2</c:v>
                </c:pt>
                <c:pt idx="10">
                  <c:v>7.4084487458518297E-2</c:v>
                </c:pt>
              </c:numCache>
            </c:numRef>
          </c:val>
          <c:smooth val="0"/>
        </c:ser>
        <c:dLbls>
          <c:showLegendKey val="0"/>
          <c:showVal val="0"/>
          <c:showCatName val="0"/>
          <c:showSerName val="0"/>
          <c:showPercent val="0"/>
          <c:showBubbleSize val="0"/>
        </c:dLbls>
        <c:marker val="1"/>
        <c:smooth val="0"/>
        <c:axId val="149353216"/>
        <c:axId val="149354752"/>
      </c:lineChart>
      <c:catAx>
        <c:axId val="149353216"/>
        <c:scaling>
          <c:orientation val="minMax"/>
        </c:scaling>
        <c:delete val="0"/>
        <c:axPos val="b"/>
        <c:numFmt formatCode="General" sourceLinked="0"/>
        <c:majorTickMark val="out"/>
        <c:minorTickMark val="none"/>
        <c:tickLblPos val="nextTo"/>
        <c:txPr>
          <a:bodyPr/>
          <a:lstStyle/>
          <a:p>
            <a:pPr>
              <a:defRPr sz="1100">
                <a:solidFill>
                  <a:srgbClr val="595959"/>
                </a:solidFill>
                <a:latin typeface="Century Gothic" panose="020B0502020202020204" pitchFamily="34" charset="0"/>
              </a:defRPr>
            </a:pPr>
            <a:endParaRPr lang="es-EC"/>
          </a:p>
        </c:txPr>
        <c:crossAx val="149354752"/>
        <c:crosses val="autoZero"/>
        <c:auto val="1"/>
        <c:lblAlgn val="ctr"/>
        <c:lblOffset val="100"/>
        <c:noMultiLvlLbl val="0"/>
      </c:catAx>
      <c:valAx>
        <c:axId val="149354752"/>
        <c:scaling>
          <c:orientation val="minMax"/>
          <c:max val="0.11000000000000001"/>
          <c:min val="0"/>
        </c:scaling>
        <c:delete val="0"/>
        <c:axPos val="l"/>
        <c:numFmt formatCode="0.0%" sourceLinked="1"/>
        <c:majorTickMark val="out"/>
        <c:minorTickMark val="none"/>
        <c:tickLblPos val="nextTo"/>
        <c:spPr>
          <a:solidFill>
            <a:schemeClr val="bg1"/>
          </a:solidFill>
          <a:ln>
            <a:solidFill>
              <a:schemeClr val="bg1"/>
            </a:solidFill>
          </a:ln>
        </c:spPr>
        <c:txPr>
          <a:bodyPr/>
          <a:lstStyle/>
          <a:p>
            <a:pPr>
              <a:defRPr>
                <a:solidFill>
                  <a:schemeClr val="bg1"/>
                </a:solidFill>
              </a:defRPr>
            </a:pPr>
            <a:endParaRPr lang="es-EC"/>
          </a:p>
        </c:txPr>
        <c:crossAx val="149353216"/>
        <c:crosses val="autoZero"/>
        <c:crossBetween val="between"/>
        <c:minorUnit val="1.0000000000000002E-3"/>
      </c:valAx>
      <c:valAx>
        <c:axId val="149905408"/>
        <c:scaling>
          <c:orientation val="minMax"/>
          <c:max val="10000000"/>
        </c:scaling>
        <c:delete val="0"/>
        <c:axPos val="r"/>
        <c:numFmt formatCode="#,##0" sourceLinked="1"/>
        <c:majorTickMark val="out"/>
        <c:minorTickMark val="none"/>
        <c:tickLblPos val="nextTo"/>
        <c:spPr>
          <a:solidFill>
            <a:schemeClr val="bg1"/>
          </a:solidFill>
          <a:ln>
            <a:solidFill>
              <a:schemeClr val="bg1"/>
            </a:solidFill>
          </a:ln>
        </c:spPr>
        <c:txPr>
          <a:bodyPr/>
          <a:lstStyle/>
          <a:p>
            <a:pPr>
              <a:defRPr>
                <a:solidFill>
                  <a:schemeClr val="bg1"/>
                </a:solidFill>
              </a:defRPr>
            </a:pPr>
            <a:endParaRPr lang="es-EC"/>
          </a:p>
        </c:txPr>
        <c:crossAx val="149906944"/>
        <c:crosses val="max"/>
        <c:crossBetween val="between"/>
      </c:valAx>
      <c:catAx>
        <c:axId val="149906944"/>
        <c:scaling>
          <c:orientation val="minMax"/>
        </c:scaling>
        <c:delete val="1"/>
        <c:axPos val="b"/>
        <c:numFmt formatCode="General" sourceLinked="1"/>
        <c:majorTickMark val="out"/>
        <c:minorTickMark val="none"/>
        <c:tickLblPos val="nextTo"/>
        <c:crossAx val="149905408"/>
        <c:crosses val="autoZero"/>
        <c:auto val="1"/>
        <c:lblAlgn val="ctr"/>
        <c:lblOffset val="100"/>
        <c:noMultiLvlLbl val="0"/>
      </c:catAx>
    </c:plotArea>
    <c:legend>
      <c:legendPos val="r"/>
      <c:layout>
        <c:manualLayout>
          <c:xMode val="edge"/>
          <c:yMode val="edge"/>
          <c:x val="0.17749745925009236"/>
          <c:y val="0.89612286088491078"/>
          <c:w val="0.63704658679323112"/>
          <c:h val="8.3717191601049873E-2"/>
        </c:manualLayout>
      </c:layout>
      <c:overlay val="0"/>
      <c:txPr>
        <a:bodyPr/>
        <a:lstStyle/>
        <a:p>
          <a:pPr>
            <a:defRPr sz="1100">
              <a:solidFill>
                <a:srgbClr val="595959"/>
              </a:solidFill>
              <a:latin typeface="Century Gothic" panose="020B0502020202020204" pitchFamily="34" charset="0"/>
            </a:defRPr>
          </a:pPr>
          <a:endParaRPr lang="es-EC"/>
        </a:p>
      </c:txPr>
    </c:legend>
    <c:plotVisOnly val="1"/>
    <c:dispBlanksAs val="gap"/>
    <c:showDLblsOverMax val="0"/>
  </c:chart>
  <c:spPr>
    <a:ln>
      <a:noFill/>
    </a:ln>
  </c:spPr>
  <c:txPr>
    <a:bodyPr/>
    <a:lstStyle/>
    <a:p>
      <a:pPr>
        <a:defRPr sz="1200"/>
      </a:pPr>
      <a:endParaRPr lang="es-EC"/>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6554670722977831E-2"/>
          <c:y val="5.2774890587226495E-2"/>
          <c:w val="0.87615336435218338"/>
          <c:h val="0.69980196596778987"/>
        </c:manualLayout>
      </c:layout>
      <c:barChart>
        <c:barDir val="col"/>
        <c:grouping val="stacked"/>
        <c:varyColors val="0"/>
        <c:ser>
          <c:idx val="0"/>
          <c:order val="0"/>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'13GCF-PIB'!#REF!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'13GCF-PIB'!#REF!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'13GCF-PIB'!#REF!</c15:sqref>
                        </c15:formulaRef>
                      </c:ext>
                    </c:extLst>
                  </c:multiLvlStrRef>
                </c15:cat>
              </c15:filteredCategoryTitle>
            </c:ext>
          </c:extLst>
        </c:ser>
        <c:ser>
          <c:idx val="1"/>
          <c:order val="1"/>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'13GCF-PIB'!#REF!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'13GCF-PIB'!#REF!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'13GCF-PIB'!#REF!</c15:sqref>
                        </c15:formulaRef>
                      </c:ext>
                    </c:extLst>
                  </c:multiLvlStrRef>
                </c15:cat>
              </c15:filteredCategoryTitle>
            </c:ext>
          </c:extLst>
        </c:ser>
        <c:dLbls>
          <c:showLegendKey val="0"/>
          <c:showVal val="0"/>
          <c:showCatName val="0"/>
          <c:showSerName val="0"/>
          <c:showPercent val="0"/>
          <c:showBubbleSize val="0"/>
        </c:dLbls>
        <c:gapWidth val="150"/>
        <c:overlap val="100"/>
        <c:axId val="148594048"/>
        <c:axId val="148604032"/>
      </c:barChart>
      <c:catAx>
        <c:axId val="148594048"/>
        <c:scaling>
          <c:orientation val="minMax"/>
        </c:scaling>
        <c:delete val="0"/>
        <c:axPos val="b"/>
        <c:numFmt formatCode="General" sourceLinked="1"/>
        <c:majorTickMark val="out"/>
        <c:minorTickMark val="none"/>
        <c:tickLblPos val="nextTo"/>
        <c:crossAx val="148604032"/>
        <c:crosses val="autoZero"/>
        <c:auto val="1"/>
        <c:lblAlgn val="ctr"/>
        <c:lblOffset val="100"/>
        <c:noMultiLvlLbl val="0"/>
      </c:catAx>
      <c:valAx>
        <c:axId val="148604032"/>
        <c:scaling>
          <c:orientation val="minMax"/>
        </c:scaling>
        <c:delete val="0"/>
        <c:axPos val="l"/>
        <c:numFmt formatCode="General" sourceLinked="1"/>
        <c:majorTickMark val="out"/>
        <c:minorTickMark val="none"/>
        <c:tickLblPos val="nextTo"/>
        <c:crossAx val="148594048"/>
        <c:crosses val="autoZero"/>
        <c:crossBetween val="between"/>
      </c:valAx>
    </c:plotArea>
    <c:legend>
      <c:legendPos val="r"/>
      <c:layout>
        <c:manualLayout>
          <c:xMode val="edge"/>
          <c:yMode val="edge"/>
          <c:x val="7.4450459317585316E-2"/>
          <c:y val="0.82719730685838189"/>
          <c:w val="0.88388287401574794"/>
          <c:h val="0.15843927117805925"/>
        </c:manualLayout>
      </c:layout>
      <c:overlay val="0"/>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2317950166543091E-2"/>
          <c:y val="3.7511665208515607E-2"/>
          <c:w val="0.96368075227665695"/>
          <c:h val="0.7137569532203536"/>
        </c:manualLayout>
      </c:layout>
      <c:barChart>
        <c:barDir val="col"/>
        <c:grouping val="clustered"/>
        <c:varyColors val="0"/>
        <c:ser>
          <c:idx val="0"/>
          <c:order val="0"/>
          <c:tx>
            <c:strRef>
              <c:f>'2.1.2_GCFHE-GCFHT'!$B$21</c:f>
              <c:strCache>
                <c:ptCount val="1"/>
                <c:pt idx="0">
                  <c:v>GCFHE/GCFHT</c:v>
                </c:pt>
              </c:strCache>
            </c:strRef>
          </c:tx>
          <c:spPr>
            <a:solidFill>
              <a:srgbClr val="235D9B"/>
            </a:solidFill>
          </c:spPr>
          <c:invertIfNegative val="0"/>
          <c:dLbls>
            <c:spPr>
              <a:noFill/>
              <a:ln>
                <a:noFill/>
              </a:ln>
              <a:effectLst/>
            </c:spPr>
            <c:txPr>
              <a:bodyPr/>
              <a:lstStyle/>
              <a:p>
                <a:pPr>
                  <a:defRPr sz="110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'2.1.2_GCFHE-GCFHT'!$C$20:$M$20</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'2.1.2_GCFHE-GCFHT'!$C$21:$M$21</c:f>
              <c:numCache>
                <c:formatCode>0.0%</c:formatCode>
                <c:ptCount val="11"/>
                <c:pt idx="0">
                  <c:v>5.347272289944989E-2</c:v>
                </c:pt>
                <c:pt idx="1">
                  <c:v>5.2661767598100519E-2</c:v>
                </c:pt>
                <c:pt idx="2">
                  <c:v>5.450977005582594E-2</c:v>
                </c:pt>
                <c:pt idx="3">
                  <c:v>5.5149366445397682E-2</c:v>
                </c:pt>
                <c:pt idx="4">
                  <c:v>5.3766213828216468E-2</c:v>
                </c:pt>
                <c:pt idx="5">
                  <c:v>5.2389218555754291E-2</c:v>
                </c:pt>
                <c:pt idx="6">
                  <c:v>5.0850135660242213E-2</c:v>
                </c:pt>
                <c:pt idx="7">
                  <c:v>5.092173808373153E-2</c:v>
                </c:pt>
                <c:pt idx="8">
                  <c:v>4.9245408848364911E-2</c:v>
                </c:pt>
                <c:pt idx="9">
                  <c:v>5.1166394245003313E-2</c:v>
                </c:pt>
                <c:pt idx="10">
                  <c:v>5.1314514977584262E-2</c:v>
                </c:pt>
              </c:numCache>
            </c:numRef>
          </c:val>
        </c:ser>
        <c:dLbls>
          <c:showLegendKey val="0"/>
          <c:showVal val="0"/>
          <c:showCatName val="0"/>
          <c:showSerName val="0"/>
          <c:showPercent val="0"/>
          <c:showBubbleSize val="0"/>
        </c:dLbls>
        <c:gapWidth val="119"/>
        <c:axId val="148644992"/>
        <c:axId val="148646528"/>
      </c:barChart>
      <c:catAx>
        <c:axId val="148644992"/>
        <c:scaling>
          <c:orientation val="minMax"/>
        </c:scaling>
        <c:delete val="0"/>
        <c:axPos val="b"/>
        <c:numFmt formatCode="General" sourceLinked="1"/>
        <c:majorTickMark val="out"/>
        <c:minorTickMark val="none"/>
        <c:tickLblPos val="nextTo"/>
        <c:txPr>
          <a:bodyPr/>
          <a:lstStyle/>
          <a:p>
            <a:pPr>
              <a:defRPr sz="1100">
                <a:solidFill>
                  <a:srgbClr val="595959"/>
                </a:solidFill>
                <a:latin typeface="Century Gothic" panose="020B0502020202020204" pitchFamily="34" charset="0"/>
              </a:defRPr>
            </a:pPr>
            <a:endParaRPr lang="es-EC"/>
          </a:p>
        </c:txPr>
        <c:crossAx val="148646528"/>
        <c:crosses val="autoZero"/>
        <c:auto val="1"/>
        <c:lblAlgn val="ctr"/>
        <c:lblOffset val="100"/>
        <c:noMultiLvlLbl val="0"/>
      </c:catAx>
      <c:valAx>
        <c:axId val="148646528"/>
        <c:scaling>
          <c:orientation val="minMax"/>
          <c:min val="0"/>
        </c:scaling>
        <c:delete val="1"/>
        <c:axPos val="l"/>
        <c:numFmt formatCode="0.0%" sourceLinked="1"/>
        <c:majorTickMark val="out"/>
        <c:minorTickMark val="none"/>
        <c:tickLblPos val="nextTo"/>
        <c:crossAx val="148644992"/>
        <c:crosses val="autoZero"/>
        <c:crossBetween val="between"/>
      </c:valAx>
    </c:plotArea>
    <c:legend>
      <c:legendPos val="r"/>
      <c:layout>
        <c:manualLayout>
          <c:xMode val="edge"/>
          <c:yMode val="edge"/>
          <c:x val="0.4335443629891092"/>
          <c:y val="0.88531990878189404"/>
          <c:w val="0.23507608793239027"/>
          <c:h val="9.922034335871957E-2"/>
        </c:manualLayout>
      </c:layout>
      <c:overlay val="0"/>
      <c:txPr>
        <a:bodyPr/>
        <a:lstStyle/>
        <a:p>
          <a:pPr>
            <a:defRPr sz="1100">
              <a:solidFill>
                <a:srgbClr val="595959"/>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4454654076184998"/>
          <c:y val="8.8188960387134974E-2"/>
          <c:w val="0.27896072259567811"/>
          <c:h val="0.76413061453032638"/>
        </c:manualLayout>
      </c:layout>
      <c:pieChart>
        <c:varyColors val="1"/>
        <c:ser>
          <c:idx val="0"/>
          <c:order val="0"/>
          <c:dLbls>
            <c:numFmt formatCode="0.00%" sourceLinked="0"/>
            <c:spPr>
              <a:noFill/>
              <a:ln>
                <a:noFill/>
              </a:ln>
              <a:effectLst/>
            </c:spPr>
            <c:showLegendKey val="0"/>
            <c:showVal val="0"/>
            <c:showCatName val="0"/>
            <c:showSerName val="0"/>
            <c:showPercent val="1"/>
            <c:showBubbleSize val="0"/>
            <c:showLeaderLines val="1"/>
            <c:extLst>
              <c:ext xmlns:c15="http://schemas.microsoft.com/office/drawing/2012/chart" uri="{CE6537A1-D6FC-4f65-9D91-7224C49458BB}"/>
            </c:extLst>
          </c:dLbls>
          <c:val>
            <c:numRef>
              <c:f>'14GCFHE-GCFHT'!#REF!</c:f>
              <c:numCache>
                <c:formatCode>General</c:formatCode>
                <c:ptCount val="1"/>
                <c:pt idx="0">
                  <c:v>1</c:v>
                </c:pt>
              </c:numCache>
            </c:numRef>
          </c:val>
          <c:extLst>
            <c:ext xmlns:c15="http://schemas.microsoft.com/office/drawing/2012/chart" uri="{02D57815-91ED-43cb-92C2-25804820EDAC}">
              <c15:filteredCategoryTitle>
                <c15:cat>
                  <c:multiLvlStrRef>
                    <c:extLst>
                      <c:ext uri="{02D57815-91ED-43cb-92C2-25804820EDAC}">
                        <c15:formulaRef>
                          <c15:sqref>'14GCFHE-GCFHT'!#REF!</c15:sqref>
                        </c15:formulaRef>
                      </c:ext>
                    </c:extLst>
                  </c:multiLvlStrRef>
                </c15:cat>
              </c15:filteredCategoryTitle>
            </c:ext>
          </c:extLst>
        </c:ser>
        <c:dLbls>
          <c:showLegendKey val="0"/>
          <c:showVal val="0"/>
          <c:showCatName val="0"/>
          <c:showSerName val="0"/>
          <c:showPercent val="1"/>
          <c:showBubbleSize val="0"/>
          <c:showLeaderLines val="1"/>
        </c:dLbls>
        <c:firstSliceAng val="0"/>
      </c:pieChart>
    </c:plotArea>
    <c:legend>
      <c:legendPos val="t"/>
      <c:layout>
        <c:manualLayout>
          <c:xMode val="edge"/>
          <c:yMode val="edge"/>
          <c:x val="0.12157189052503367"/>
          <c:y val="0.86586052233046884"/>
          <c:w val="0.77535125259405646"/>
          <c:h val="8.3283408667598924E-2"/>
        </c:manualLayout>
      </c:layout>
      <c:overlay val="0"/>
    </c:legend>
    <c:plotVisOnly val="1"/>
    <c:dispBlanksAs val="zero"/>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6554670722977831E-2"/>
          <c:y val="5.2774890587226495E-2"/>
          <c:w val="0.87615336435218338"/>
          <c:h val="0.69980196596778987"/>
        </c:manualLayout>
      </c:layout>
      <c:barChart>
        <c:barDir val="col"/>
        <c:grouping val="stacked"/>
        <c:varyColors val="0"/>
        <c:ser>
          <c:idx val="0"/>
          <c:order val="0"/>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'13GCF-PIB'!#REF!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'13GCF-PIB'!#REF!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'13GCF-PIB'!#REF!</c15:sqref>
                        </c15:formulaRef>
                      </c:ext>
                    </c:extLst>
                  </c:multiLvlStrRef>
                </c15:cat>
              </c15:filteredCategoryTitle>
            </c:ext>
          </c:extLst>
        </c:ser>
        <c:ser>
          <c:idx val="1"/>
          <c:order val="1"/>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'13GCF-PIB'!#REF!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'13GCF-PIB'!#REF!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'13GCF-PIB'!#REF!</c15:sqref>
                        </c15:formulaRef>
                      </c:ext>
                    </c:extLst>
                  </c:multiLvlStrRef>
                </c15:cat>
              </c15:filteredCategoryTitle>
            </c:ext>
          </c:extLst>
        </c:ser>
        <c:dLbls>
          <c:showLegendKey val="0"/>
          <c:showVal val="0"/>
          <c:showCatName val="0"/>
          <c:showSerName val="0"/>
          <c:showPercent val="0"/>
          <c:showBubbleSize val="0"/>
        </c:dLbls>
        <c:gapWidth val="150"/>
        <c:overlap val="100"/>
        <c:axId val="148765696"/>
        <c:axId val="150217472"/>
      </c:barChart>
      <c:catAx>
        <c:axId val="148765696"/>
        <c:scaling>
          <c:orientation val="minMax"/>
        </c:scaling>
        <c:delete val="0"/>
        <c:axPos val="b"/>
        <c:numFmt formatCode="General" sourceLinked="1"/>
        <c:majorTickMark val="out"/>
        <c:minorTickMark val="none"/>
        <c:tickLblPos val="nextTo"/>
        <c:crossAx val="150217472"/>
        <c:crosses val="autoZero"/>
        <c:auto val="1"/>
        <c:lblAlgn val="ctr"/>
        <c:lblOffset val="100"/>
        <c:noMultiLvlLbl val="0"/>
      </c:catAx>
      <c:valAx>
        <c:axId val="150217472"/>
        <c:scaling>
          <c:orientation val="minMax"/>
        </c:scaling>
        <c:delete val="0"/>
        <c:axPos val="l"/>
        <c:numFmt formatCode="General" sourceLinked="1"/>
        <c:majorTickMark val="out"/>
        <c:minorTickMark val="none"/>
        <c:tickLblPos val="nextTo"/>
        <c:crossAx val="148765696"/>
        <c:crosses val="autoZero"/>
        <c:crossBetween val="between"/>
      </c:valAx>
    </c:plotArea>
    <c:legend>
      <c:legendPos val="r"/>
      <c:layout>
        <c:manualLayout>
          <c:xMode val="edge"/>
          <c:yMode val="edge"/>
          <c:x val="7.4450459317585316E-2"/>
          <c:y val="0.82719730685838189"/>
          <c:w val="0.88388287401574794"/>
          <c:h val="0.15843927117805925"/>
        </c:manualLayout>
      </c:layout>
      <c:overlay val="0"/>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4.4124158273437354E-3"/>
          <c:y val="3.7511665208515607E-2"/>
          <c:w val="0.99558758417265625"/>
          <c:h val="0.7137569532203536"/>
        </c:manualLayout>
      </c:layout>
      <c:barChart>
        <c:barDir val="col"/>
        <c:grouping val="clustered"/>
        <c:varyColors val="0"/>
        <c:ser>
          <c:idx val="0"/>
          <c:order val="0"/>
          <c:tx>
            <c:strRef>
              <c:f>'2.1.3_GCFGGE-GCFGGT'!$B$20</c:f>
              <c:strCache>
                <c:ptCount val="1"/>
                <c:pt idx="0">
                  <c:v>GCFGGE/GCFGGT</c:v>
                </c:pt>
              </c:strCache>
            </c:strRef>
          </c:tx>
          <c:spPr>
            <a:solidFill>
              <a:srgbClr val="235D9B"/>
            </a:solidFill>
          </c:spPr>
          <c:invertIfNegative val="0"/>
          <c:dLbls>
            <c:spPr>
              <a:noFill/>
              <a:ln>
                <a:noFill/>
              </a:ln>
              <a:effectLst/>
            </c:spPr>
            <c:txPr>
              <a:bodyPr/>
              <a:lstStyle/>
              <a:p>
                <a:pPr>
                  <a:defRPr sz="110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'2.1.3_GCFGGE-GCFGGT'!$C$19:$M$19</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'2.1.3_GCFGGE-GCFGGT'!$C$20:$M$20</c:f>
              <c:numCache>
                <c:formatCode>0.0%</c:formatCode>
                <c:ptCount val="11"/>
                <c:pt idx="0">
                  <c:v>0.36798117903365302</c:v>
                </c:pt>
                <c:pt idx="1">
                  <c:v>0.35906623242628261</c:v>
                </c:pt>
                <c:pt idx="2">
                  <c:v>0.35604508893594938</c:v>
                </c:pt>
                <c:pt idx="3">
                  <c:v>0.35334473324687515</c:v>
                </c:pt>
                <c:pt idx="4">
                  <c:v>0.34972481412167661</c:v>
                </c:pt>
                <c:pt idx="5">
                  <c:v>0.31548369783055552</c:v>
                </c:pt>
                <c:pt idx="6">
                  <c:v>0.3004445583101269</c:v>
                </c:pt>
                <c:pt idx="7">
                  <c:v>0.28352637738783687</c:v>
                </c:pt>
                <c:pt idx="8">
                  <c:v>0.29060857463146011</c:v>
                </c:pt>
                <c:pt idx="9">
                  <c:v>0.29146460884395553</c:v>
                </c:pt>
                <c:pt idx="10">
                  <c:v>0.28200769471233894</c:v>
                </c:pt>
              </c:numCache>
            </c:numRef>
          </c:val>
        </c:ser>
        <c:dLbls>
          <c:showLegendKey val="0"/>
          <c:showVal val="0"/>
          <c:showCatName val="0"/>
          <c:showSerName val="0"/>
          <c:showPercent val="0"/>
          <c:showBubbleSize val="0"/>
        </c:dLbls>
        <c:gapWidth val="150"/>
        <c:axId val="150242048"/>
        <c:axId val="150243584"/>
      </c:barChart>
      <c:catAx>
        <c:axId val="150242048"/>
        <c:scaling>
          <c:orientation val="minMax"/>
        </c:scaling>
        <c:delete val="0"/>
        <c:axPos val="b"/>
        <c:numFmt formatCode="General" sourceLinked="1"/>
        <c:majorTickMark val="out"/>
        <c:minorTickMark val="none"/>
        <c:tickLblPos val="nextTo"/>
        <c:txPr>
          <a:bodyPr/>
          <a:lstStyle/>
          <a:p>
            <a:pPr>
              <a:defRPr sz="1100">
                <a:solidFill>
                  <a:srgbClr val="595959"/>
                </a:solidFill>
                <a:latin typeface="Century Gothic" panose="020B0502020202020204" pitchFamily="34" charset="0"/>
              </a:defRPr>
            </a:pPr>
            <a:endParaRPr lang="es-EC"/>
          </a:p>
        </c:txPr>
        <c:crossAx val="150243584"/>
        <c:crosses val="autoZero"/>
        <c:auto val="1"/>
        <c:lblAlgn val="ctr"/>
        <c:lblOffset val="100"/>
        <c:noMultiLvlLbl val="0"/>
      </c:catAx>
      <c:valAx>
        <c:axId val="150243584"/>
        <c:scaling>
          <c:orientation val="minMax"/>
          <c:min val="0"/>
        </c:scaling>
        <c:delete val="1"/>
        <c:axPos val="l"/>
        <c:numFmt formatCode="0.0%" sourceLinked="1"/>
        <c:majorTickMark val="out"/>
        <c:minorTickMark val="none"/>
        <c:tickLblPos val="nextTo"/>
        <c:crossAx val="150242048"/>
        <c:crosses val="autoZero"/>
        <c:crossBetween val="between"/>
      </c:valAx>
    </c:plotArea>
    <c:legend>
      <c:legendPos val="r"/>
      <c:layout>
        <c:manualLayout>
          <c:xMode val="edge"/>
          <c:yMode val="edge"/>
          <c:x val="0.4335443629891092"/>
          <c:y val="0.88531990878189404"/>
          <c:w val="0.15266253356261503"/>
          <c:h val="9.922034335871957E-2"/>
        </c:manualLayout>
      </c:layout>
      <c:overlay val="0"/>
      <c:txPr>
        <a:bodyPr/>
        <a:lstStyle/>
        <a:p>
          <a:pPr>
            <a:defRPr sz="1100">
              <a:solidFill>
                <a:srgbClr val="595959"/>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4454654076184998"/>
          <c:y val="8.8188960387134974E-2"/>
          <c:w val="0.27896072259567811"/>
          <c:h val="0.76413061453032638"/>
        </c:manualLayout>
      </c:layout>
      <c:pieChart>
        <c:varyColors val="1"/>
        <c:ser>
          <c:idx val="0"/>
          <c:order val="0"/>
          <c:dLbls>
            <c:numFmt formatCode="0.00%" sourceLinked="0"/>
            <c:spPr>
              <a:noFill/>
              <a:ln>
                <a:noFill/>
              </a:ln>
              <a:effectLst/>
            </c:spPr>
            <c:showLegendKey val="0"/>
            <c:showVal val="0"/>
            <c:showCatName val="0"/>
            <c:showSerName val="0"/>
            <c:showPercent val="1"/>
            <c:showBubbleSize val="0"/>
            <c:showLeaderLines val="1"/>
            <c:extLst>
              <c:ext xmlns:c15="http://schemas.microsoft.com/office/drawing/2012/chart" uri="{CE6537A1-D6FC-4f65-9D91-7224C49458BB}"/>
            </c:extLst>
          </c:dLbls>
          <c:val>
            <c:numRef>
              <c:f>'14GCFHE-GCFHT'!#¡REF!</c:f>
              <c:numCache>
                <c:formatCode>General</c:formatCode>
                <c:ptCount val="1"/>
                <c:pt idx="0">
                  <c:v>1</c:v>
                </c:pt>
              </c:numCache>
            </c:numRef>
          </c:val>
          <c:extLst>
            <c:ext xmlns:c15="http://schemas.microsoft.com/office/drawing/2012/chart" uri="{02D57815-91ED-43cb-92C2-25804820EDAC}">
              <c15:filteredCategoryTitle>
                <c15:cat>
                  <c:multiLvlStrRef>
                    <c:extLst>
                      <c:ext uri="{02D57815-91ED-43cb-92C2-25804820EDAC}">
                        <c15:formulaRef>
                          <c15:sqref>'14GCFHE-GCFHT'!#¡REF!</c15:sqref>
                        </c15:formulaRef>
                      </c:ext>
                    </c:extLst>
                  </c:multiLvlStrRef>
                </c15:cat>
              </c15:filteredCategoryTitle>
            </c:ext>
          </c:extLst>
        </c:ser>
        <c:dLbls>
          <c:showLegendKey val="0"/>
          <c:showVal val="0"/>
          <c:showCatName val="0"/>
          <c:showSerName val="0"/>
          <c:showPercent val="1"/>
          <c:showBubbleSize val="0"/>
          <c:showLeaderLines val="1"/>
        </c:dLbls>
        <c:firstSliceAng val="0"/>
      </c:pieChart>
    </c:plotArea>
    <c:legend>
      <c:legendPos val="t"/>
      <c:layout>
        <c:manualLayout>
          <c:xMode val="edge"/>
          <c:yMode val="edge"/>
          <c:x val="0.12157189052503367"/>
          <c:y val="0.86586052233046884"/>
          <c:w val="0.77535125259405646"/>
          <c:h val="8.3283408667598924E-2"/>
        </c:manualLayout>
      </c:layout>
      <c:overlay val="0"/>
    </c:legend>
    <c:plotVisOnly val="1"/>
    <c:dispBlanksAs val="zero"/>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6554670722977831E-2"/>
          <c:y val="5.2774890587226495E-2"/>
          <c:w val="0.87615336435218338"/>
          <c:h val="0.69980196596778987"/>
        </c:manualLayout>
      </c:layout>
      <c:barChart>
        <c:barDir val="col"/>
        <c:grouping val="stacked"/>
        <c:varyColors val="0"/>
        <c:ser>
          <c:idx val="0"/>
          <c:order val="0"/>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'13GCF-PIB'!#REF!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'13GCF-PIB'!#REF!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'13GCF-PIB'!#REF!</c15:sqref>
                        </c15:formulaRef>
                      </c:ext>
                    </c:extLst>
                  </c:multiLvlStrRef>
                </c15:cat>
              </c15:filteredCategoryTitle>
            </c:ext>
          </c:extLst>
        </c:ser>
        <c:ser>
          <c:idx val="1"/>
          <c:order val="1"/>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'13GCF-PIB'!#REF!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'13GCF-PIB'!#REF!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'13GCF-PIB'!#REF!</c15:sqref>
                        </c15:formulaRef>
                      </c:ext>
                    </c:extLst>
                  </c:multiLvlStrRef>
                </c15:cat>
              </c15:filteredCategoryTitle>
            </c:ext>
          </c:extLst>
        </c:ser>
        <c:dLbls>
          <c:showLegendKey val="0"/>
          <c:showVal val="0"/>
          <c:showCatName val="0"/>
          <c:showSerName val="0"/>
          <c:showPercent val="0"/>
          <c:showBubbleSize val="0"/>
        </c:dLbls>
        <c:gapWidth val="150"/>
        <c:overlap val="100"/>
        <c:axId val="150334080"/>
        <c:axId val="149954944"/>
      </c:barChart>
      <c:catAx>
        <c:axId val="150334080"/>
        <c:scaling>
          <c:orientation val="minMax"/>
        </c:scaling>
        <c:delete val="0"/>
        <c:axPos val="b"/>
        <c:numFmt formatCode="General" sourceLinked="1"/>
        <c:majorTickMark val="out"/>
        <c:minorTickMark val="none"/>
        <c:tickLblPos val="nextTo"/>
        <c:crossAx val="149954944"/>
        <c:crosses val="autoZero"/>
        <c:auto val="1"/>
        <c:lblAlgn val="ctr"/>
        <c:lblOffset val="100"/>
        <c:noMultiLvlLbl val="0"/>
      </c:catAx>
      <c:valAx>
        <c:axId val="149954944"/>
        <c:scaling>
          <c:orientation val="minMax"/>
        </c:scaling>
        <c:delete val="0"/>
        <c:axPos val="l"/>
        <c:numFmt formatCode="General" sourceLinked="1"/>
        <c:majorTickMark val="out"/>
        <c:minorTickMark val="none"/>
        <c:tickLblPos val="nextTo"/>
        <c:crossAx val="150334080"/>
        <c:crosses val="autoZero"/>
        <c:crossBetween val="between"/>
      </c:valAx>
    </c:plotArea>
    <c:legend>
      <c:legendPos val="r"/>
      <c:layout>
        <c:manualLayout>
          <c:xMode val="edge"/>
          <c:yMode val="edge"/>
          <c:x val="7.4450459317585316E-2"/>
          <c:y val="0.82719730685838189"/>
          <c:w val="0.88388287401574794"/>
          <c:h val="0.15843927117805925"/>
        </c:manualLayout>
      </c:layout>
      <c:overlay val="0"/>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4454654076184998"/>
          <c:y val="8.8188960387134974E-2"/>
          <c:w val="0.27896072259567811"/>
          <c:h val="0.76413061453032638"/>
        </c:manualLayout>
      </c:layout>
      <c:pieChart>
        <c:varyColors val="1"/>
        <c:ser>
          <c:idx val="0"/>
          <c:order val="0"/>
          <c:dLbls>
            <c:numFmt formatCode="0.00%" sourceLinked="0"/>
            <c:spPr>
              <a:noFill/>
              <a:ln>
                <a:noFill/>
              </a:ln>
              <a:effectLst/>
            </c:spPr>
            <c:showLegendKey val="0"/>
            <c:showVal val="0"/>
            <c:showCatName val="0"/>
            <c:showSerName val="0"/>
            <c:showPercent val="1"/>
            <c:showBubbleSize val="0"/>
            <c:showLeaderLines val="1"/>
            <c:extLst>
              <c:ext xmlns:c15="http://schemas.microsoft.com/office/drawing/2012/chart" uri="{CE6537A1-D6FC-4f65-9D91-7224C49458BB}"/>
            </c:extLst>
          </c:dLbls>
          <c:val>
            <c:numRef>
              <c:f>'14GCFHE-GCFHT'!#¡REF!</c:f>
              <c:numCache>
                <c:formatCode>General</c:formatCode>
                <c:ptCount val="1"/>
                <c:pt idx="0">
                  <c:v>1</c:v>
                </c:pt>
              </c:numCache>
            </c:numRef>
          </c:val>
          <c:extLst>
            <c:ext xmlns:c15="http://schemas.microsoft.com/office/drawing/2012/chart" uri="{02D57815-91ED-43cb-92C2-25804820EDAC}">
              <c15:filteredCategoryTitle>
                <c15:cat>
                  <c:multiLvlStrRef>
                    <c:extLst>
                      <c:ext uri="{02D57815-91ED-43cb-92C2-25804820EDAC}">
                        <c15:formulaRef>
                          <c15:sqref>'14GCFHE-GCFHT'!#¡REF!</c15:sqref>
                        </c15:formulaRef>
                      </c:ext>
                    </c:extLst>
                  </c:multiLvlStrRef>
                </c15:cat>
              </c15:filteredCategoryTitle>
            </c:ext>
          </c:extLst>
        </c:ser>
        <c:dLbls>
          <c:showLegendKey val="0"/>
          <c:showVal val="0"/>
          <c:showCatName val="0"/>
          <c:showSerName val="0"/>
          <c:showPercent val="1"/>
          <c:showBubbleSize val="0"/>
          <c:showLeaderLines val="1"/>
        </c:dLbls>
        <c:firstSliceAng val="0"/>
      </c:pieChart>
    </c:plotArea>
    <c:legend>
      <c:legendPos val="t"/>
      <c:layout>
        <c:manualLayout>
          <c:xMode val="edge"/>
          <c:yMode val="edge"/>
          <c:x val="0.12157189052503367"/>
          <c:y val="0.86586052233046884"/>
          <c:w val="0.77535125259405646"/>
          <c:h val="8.3283408667598924E-2"/>
        </c:manualLayout>
      </c:layout>
      <c:overlay val="0"/>
    </c:legend>
    <c:plotVisOnly val="1"/>
    <c:dispBlanksAs val="zero"/>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9352698204949582E-2"/>
          <c:y val="6.8693258830480261E-2"/>
          <c:w val="0.95388022207679801"/>
          <c:h val="0.68968809892440863"/>
        </c:manualLayout>
      </c:layout>
      <c:barChart>
        <c:barDir val="col"/>
        <c:grouping val="stacked"/>
        <c:varyColors val="0"/>
        <c:ser>
          <c:idx val="0"/>
          <c:order val="0"/>
          <c:tx>
            <c:strRef>
              <c:f>'2.1.4_GT-TipoG'!$B$20</c:f>
              <c:strCache>
                <c:ptCount val="1"/>
                <c:pt idx="0">
                  <c:v>Gasto de consumo final privado</c:v>
                </c:pt>
              </c:strCache>
            </c:strRef>
          </c:tx>
          <c:spPr>
            <a:solidFill>
              <a:srgbClr val="235D9B"/>
            </a:solidFill>
          </c:spPr>
          <c:invertIfNegative val="0"/>
          <c:dLbls>
            <c:spPr>
              <a:noFill/>
              <a:ln>
                <a:noFill/>
              </a:ln>
              <a:effectLst/>
            </c:spPr>
            <c:txPr>
              <a:bodyPr/>
              <a:lstStyle/>
              <a:p>
                <a:pPr>
                  <a:defRPr sz="1100">
                    <a:solidFill>
                      <a:schemeClr val="bg1">
                        <a:lumMod val="75000"/>
                      </a:schemeClr>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'2.1.4_GT-TipoG'!$C$19:$M$19</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'2.1.4_GT-TipoG'!$C$20:$M$20</c:f>
              <c:numCache>
                <c:formatCode>0.0%</c:formatCode>
                <c:ptCount val="11"/>
                <c:pt idx="0">
                  <c:v>0.45967312816827649</c:v>
                </c:pt>
                <c:pt idx="1">
                  <c:v>0.44907175535667776</c:v>
                </c:pt>
                <c:pt idx="2">
                  <c:v>0.43019265918213645</c:v>
                </c:pt>
                <c:pt idx="3">
                  <c:v>0.44326309760906135</c:v>
                </c:pt>
                <c:pt idx="4">
                  <c:v>0.43118884112871475</c:v>
                </c:pt>
                <c:pt idx="5">
                  <c:v>0.4315477304601209</c:v>
                </c:pt>
                <c:pt idx="6">
                  <c:v>0.42159362999955124</c:v>
                </c:pt>
                <c:pt idx="7">
                  <c:v>0.42702198298453958</c:v>
                </c:pt>
                <c:pt idx="8">
                  <c:v>0.40771732303739316</c:v>
                </c:pt>
                <c:pt idx="9">
                  <c:v>0.41103885711104615</c:v>
                </c:pt>
                <c:pt idx="10">
                  <c:v>0.42114715727461782</c:v>
                </c:pt>
              </c:numCache>
            </c:numRef>
          </c:val>
        </c:ser>
        <c:ser>
          <c:idx val="1"/>
          <c:order val="1"/>
          <c:tx>
            <c:strRef>
              <c:f>'2.1.4_GT-TipoG'!$B$21</c:f>
              <c:strCache>
                <c:ptCount val="1"/>
                <c:pt idx="0">
                  <c:v>Gasto de consumo final público</c:v>
                </c:pt>
              </c:strCache>
            </c:strRef>
          </c:tx>
          <c:spPr>
            <a:solidFill>
              <a:srgbClr val="95B3D7"/>
            </a:solidFill>
          </c:spPr>
          <c:invertIfNegative val="0"/>
          <c:dLbls>
            <c:dLbl>
              <c:idx val="0"/>
              <c:layout>
                <c:manualLayout>
                  <c:x val="2.1125976774762252E-3"/>
                  <c:y val="-6.1301031149932923E-3"/>
                </c:manualLayout>
              </c:layout>
              <c:showLegendKey val="0"/>
              <c:showVal val="1"/>
              <c:showCatName val="0"/>
              <c:showSerName val="0"/>
              <c:showPercent val="0"/>
              <c:showBubbleSize val="0"/>
              <c:extLst>
                <c:ext xmlns:c15="http://schemas.microsoft.com/office/drawing/2012/chart" uri="{CE6537A1-D6FC-4f65-9D91-7224C49458BB}"/>
              </c:extLst>
            </c:dLbl>
            <c:dLbl>
              <c:idx val="1"/>
              <c:layout>
                <c:manualLayout>
                  <c:x val="1.8795228698304375E-3"/>
                  <c:y val="-6.1301031149932923E-3"/>
                </c:manualLayout>
              </c:layout>
              <c:showLegendKey val="0"/>
              <c:showVal val="1"/>
              <c:showCatName val="0"/>
              <c:showSerName val="0"/>
              <c:showPercent val="0"/>
              <c:showBubbleSize val="0"/>
              <c:extLst>
                <c:ext xmlns:c15="http://schemas.microsoft.com/office/drawing/2012/chart" uri="{CE6537A1-D6FC-4f65-9D91-7224C49458BB}"/>
              </c:extLst>
            </c:dLbl>
            <c:dLbl>
              <c:idx val="2"/>
              <c:layout>
                <c:manualLayout>
                  <c:x val="1.7833080650393029E-3"/>
                  <c:y val="0"/>
                </c:manualLayout>
              </c:layout>
              <c:showLegendKey val="0"/>
              <c:showVal val="1"/>
              <c:showCatName val="0"/>
              <c:showSerName val="0"/>
              <c:showPercent val="0"/>
              <c:showBubbleSize val="0"/>
              <c:extLst>
                <c:ext xmlns:c15="http://schemas.microsoft.com/office/drawing/2012/chart" uri="{CE6537A1-D6FC-4f65-9D91-7224C49458BB}"/>
              </c:extLst>
            </c:dLbl>
            <c:dLbl>
              <c:idx val="3"/>
              <c:layout>
                <c:manualLayout>
                  <c:x val="2.1275220861405634E-4"/>
                  <c:y val="0"/>
                </c:manualLayout>
              </c:layout>
              <c:showLegendKey val="0"/>
              <c:showVal val="1"/>
              <c:showCatName val="0"/>
              <c:showSerName val="0"/>
              <c:showPercent val="0"/>
              <c:showBubbleSize val="0"/>
              <c:extLst>
                <c:ext xmlns:c15="http://schemas.microsoft.com/office/drawing/2012/chart" uri="{CE6537A1-D6FC-4f65-9D91-7224C49458BB}"/>
              </c:extLst>
            </c:dLbl>
            <c:dLbl>
              <c:idx val="4"/>
              <c:layout>
                <c:manualLayout>
                  <c:x val="7.7511662869674826E-4"/>
                  <c:y val="0"/>
                </c:manualLayout>
              </c:layout>
              <c:showLegendKey val="0"/>
              <c:showVal val="1"/>
              <c:showCatName val="0"/>
              <c:showSerName val="0"/>
              <c:showPercent val="0"/>
              <c:showBubbleSize val="0"/>
              <c:extLst>
                <c:ext xmlns:c15="http://schemas.microsoft.com/office/drawing/2012/chart" uri="{CE6537A1-D6FC-4f65-9D91-7224C49458BB}"/>
              </c:extLst>
            </c:dLbl>
            <c:dLbl>
              <c:idx val="5"/>
              <c:layout>
                <c:manualLayout>
                  <c:x val="7.7511662869674826E-4"/>
                  <c:y val="0"/>
                </c:manualLayout>
              </c:layout>
              <c:showLegendKey val="0"/>
              <c:showVal val="1"/>
              <c:showCatName val="0"/>
              <c:showSerName val="0"/>
              <c:showPercent val="0"/>
              <c:showBubbleSize val="0"/>
              <c:extLst>
                <c:ext xmlns:c15="http://schemas.microsoft.com/office/drawing/2012/chart" uri="{CE6537A1-D6FC-4f65-9D91-7224C49458BB}"/>
              </c:extLst>
            </c:dLbl>
            <c:dLbl>
              <c:idx val="6"/>
              <c:layout>
                <c:manualLayout>
                  <c:x val="-3.4961221146870947E-4"/>
                  <c:y val="0"/>
                </c:manualLayout>
              </c:layout>
              <c:showLegendKey val="0"/>
              <c:showVal val="1"/>
              <c:showCatName val="0"/>
              <c:showSerName val="0"/>
              <c:showPercent val="0"/>
              <c:showBubbleSize val="0"/>
              <c:extLst>
                <c:ext xmlns:c15="http://schemas.microsoft.com/office/drawing/2012/chart" uri="{CE6537A1-D6FC-4f65-9D91-7224C49458BB}"/>
              </c:extLst>
            </c:dLbl>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'2.1.4_GT-TipoG'!$C$19:$M$19</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'2.1.4_GT-TipoG'!$C$21:$M$21</c:f>
              <c:numCache>
                <c:formatCode>0.0%</c:formatCode>
                <c:ptCount val="11"/>
                <c:pt idx="0">
                  <c:v>0.54032687183172345</c:v>
                </c:pt>
                <c:pt idx="1">
                  <c:v>0.55092824464332224</c:v>
                </c:pt>
                <c:pt idx="2">
                  <c:v>0.56980734081786355</c:v>
                </c:pt>
                <c:pt idx="3">
                  <c:v>0.55673690239093865</c:v>
                </c:pt>
                <c:pt idx="4">
                  <c:v>0.56881115887128519</c:v>
                </c:pt>
                <c:pt idx="5">
                  <c:v>0.56845226953987915</c:v>
                </c:pt>
                <c:pt idx="6">
                  <c:v>0.5784063700004487</c:v>
                </c:pt>
                <c:pt idx="7">
                  <c:v>0.57297801701546036</c:v>
                </c:pt>
                <c:pt idx="8">
                  <c:v>0.59228267696260684</c:v>
                </c:pt>
                <c:pt idx="9">
                  <c:v>0.58896114288895385</c:v>
                </c:pt>
                <c:pt idx="10">
                  <c:v>0.57885284272538218</c:v>
                </c:pt>
              </c:numCache>
            </c:numRef>
          </c:val>
        </c:ser>
        <c:dLbls>
          <c:showLegendKey val="0"/>
          <c:showVal val="0"/>
          <c:showCatName val="0"/>
          <c:showSerName val="0"/>
          <c:showPercent val="0"/>
          <c:showBubbleSize val="0"/>
        </c:dLbls>
        <c:gapWidth val="150"/>
        <c:overlap val="100"/>
        <c:axId val="150085632"/>
        <c:axId val="150087168"/>
      </c:barChart>
      <c:catAx>
        <c:axId val="150085632"/>
        <c:scaling>
          <c:orientation val="minMax"/>
        </c:scaling>
        <c:delete val="0"/>
        <c:axPos val="b"/>
        <c:numFmt formatCode="General" sourceLinked="1"/>
        <c:majorTickMark val="out"/>
        <c:minorTickMark val="none"/>
        <c:tickLblPos val="nextTo"/>
        <c:txPr>
          <a:bodyPr/>
          <a:lstStyle/>
          <a:p>
            <a:pPr>
              <a:defRPr sz="1100">
                <a:solidFill>
                  <a:srgbClr val="595959"/>
                </a:solidFill>
                <a:latin typeface="Century Gothic" panose="020B0502020202020204" pitchFamily="34" charset="0"/>
              </a:defRPr>
            </a:pPr>
            <a:endParaRPr lang="es-EC"/>
          </a:p>
        </c:txPr>
        <c:crossAx val="150087168"/>
        <c:crosses val="autoZero"/>
        <c:auto val="1"/>
        <c:lblAlgn val="ctr"/>
        <c:lblOffset val="100"/>
        <c:noMultiLvlLbl val="0"/>
      </c:catAx>
      <c:valAx>
        <c:axId val="150087168"/>
        <c:scaling>
          <c:orientation val="minMax"/>
        </c:scaling>
        <c:delete val="1"/>
        <c:axPos val="l"/>
        <c:numFmt formatCode="0.0%" sourceLinked="1"/>
        <c:majorTickMark val="out"/>
        <c:minorTickMark val="none"/>
        <c:tickLblPos val="nextTo"/>
        <c:crossAx val="150085632"/>
        <c:crosses val="autoZero"/>
        <c:crossBetween val="between"/>
      </c:valAx>
    </c:plotArea>
    <c:legend>
      <c:legendPos val="r"/>
      <c:layout>
        <c:manualLayout>
          <c:xMode val="edge"/>
          <c:yMode val="edge"/>
          <c:x val="0.21079068878354734"/>
          <c:y val="0.88303387280502732"/>
          <c:w val="0.58740829228724023"/>
          <c:h val="0.11696610364830774"/>
        </c:manualLayout>
      </c:layout>
      <c:overlay val="0"/>
      <c:txPr>
        <a:bodyPr/>
        <a:lstStyle/>
        <a:p>
          <a:pPr>
            <a:defRPr sz="1100">
              <a:solidFill>
                <a:srgbClr val="595959"/>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6554670722977831E-2"/>
          <c:y val="5.2774890587226495E-2"/>
          <c:w val="0.87615336435218338"/>
          <c:h val="0.69980196596778987"/>
        </c:manualLayout>
      </c:layout>
      <c:barChart>
        <c:barDir val="col"/>
        <c:grouping val="stacked"/>
        <c:varyColors val="0"/>
        <c:ser>
          <c:idx val="0"/>
          <c:order val="0"/>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'13GCF-PIB'!#REF!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'13GCF-PIB'!#REF!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'13GCF-PIB'!#REF!</c15:sqref>
                        </c15:formulaRef>
                      </c:ext>
                    </c:extLst>
                  </c:multiLvlStrRef>
                </c15:cat>
              </c15:filteredCategoryTitle>
            </c:ext>
          </c:extLst>
        </c:ser>
        <c:ser>
          <c:idx val="1"/>
          <c:order val="1"/>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'13GCF-PIB'!#REF!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'13GCF-PIB'!#REF!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'13GCF-PIB'!#REF!</c15:sqref>
                        </c15:formulaRef>
                      </c:ext>
                    </c:extLst>
                  </c:multiLvlStrRef>
                </c15:cat>
              </c15:filteredCategoryTitle>
            </c:ext>
          </c:extLst>
        </c:ser>
        <c:dLbls>
          <c:showLegendKey val="0"/>
          <c:showVal val="0"/>
          <c:showCatName val="0"/>
          <c:showSerName val="0"/>
          <c:showPercent val="0"/>
          <c:showBubbleSize val="0"/>
        </c:dLbls>
        <c:gapWidth val="150"/>
        <c:overlap val="100"/>
        <c:axId val="150150528"/>
        <c:axId val="150176896"/>
      </c:barChart>
      <c:catAx>
        <c:axId val="150150528"/>
        <c:scaling>
          <c:orientation val="minMax"/>
        </c:scaling>
        <c:delete val="0"/>
        <c:axPos val="b"/>
        <c:numFmt formatCode="General" sourceLinked="1"/>
        <c:majorTickMark val="out"/>
        <c:minorTickMark val="none"/>
        <c:tickLblPos val="nextTo"/>
        <c:crossAx val="150176896"/>
        <c:crosses val="autoZero"/>
        <c:auto val="1"/>
        <c:lblAlgn val="ctr"/>
        <c:lblOffset val="100"/>
        <c:noMultiLvlLbl val="0"/>
      </c:catAx>
      <c:valAx>
        <c:axId val="150176896"/>
        <c:scaling>
          <c:orientation val="minMax"/>
        </c:scaling>
        <c:delete val="0"/>
        <c:axPos val="l"/>
        <c:numFmt formatCode="General" sourceLinked="1"/>
        <c:majorTickMark val="out"/>
        <c:minorTickMark val="none"/>
        <c:tickLblPos val="nextTo"/>
        <c:crossAx val="150150528"/>
        <c:crosses val="autoZero"/>
        <c:crossBetween val="between"/>
      </c:valAx>
    </c:plotArea>
    <c:legend>
      <c:legendPos val="r"/>
      <c:layout>
        <c:manualLayout>
          <c:xMode val="edge"/>
          <c:yMode val="edge"/>
          <c:x val="7.4450459317585316E-2"/>
          <c:y val="0.82719730685838189"/>
          <c:w val="0.88388287401574794"/>
          <c:h val="0.15843927117805925"/>
        </c:manualLayout>
      </c:layout>
      <c:overlay val="0"/>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4454654076184998"/>
          <c:y val="8.8188960387134974E-2"/>
          <c:w val="0.27896072259567811"/>
          <c:h val="0.76413061453032638"/>
        </c:manualLayout>
      </c:layout>
      <c:pieChart>
        <c:varyColors val="1"/>
        <c:ser>
          <c:idx val="0"/>
          <c:order val="0"/>
          <c:dLbls>
            <c:numFmt formatCode="0.00%" sourceLinked="0"/>
            <c:spPr>
              <a:noFill/>
              <a:ln>
                <a:noFill/>
              </a:ln>
              <a:effectLst/>
            </c:spPr>
            <c:showLegendKey val="0"/>
            <c:showVal val="0"/>
            <c:showCatName val="0"/>
            <c:showSerName val="0"/>
            <c:showPercent val="1"/>
            <c:showBubbleSize val="0"/>
            <c:showLeaderLines val="1"/>
            <c:extLst>
              <c:ext xmlns:c15="http://schemas.microsoft.com/office/drawing/2012/chart" uri="{CE6537A1-D6FC-4f65-9D91-7224C49458BB}"/>
            </c:extLst>
          </c:dLbls>
          <c:val>
            <c:numRef>
              <c:f>'14GCFHE-GCFHT'!#¡REF!</c:f>
              <c:numCache>
                <c:formatCode>General</c:formatCode>
                <c:ptCount val="1"/>
                <c:pt idx="0">
                  <c:v>1</c:v>
                </c:pt>
              </c:numCache>
            </c:numRef>
          </c:val>
          <c:extLst>
            <c:ext xmlns:c15="http://schemas.microsoft.com/office/drawing/2012/chart" uri="{02D57815-91ED-43cb-92C2-25804820EDAC}">
              <c15:filteredCategoryTitle>
                <c15:cat>
                  <c:multiLvlStrRef>
                    <c:extLst>
                      <c:ext uri="{02D57815-91ED-43cb-92C2-25804820EDAC}">
                        <c15:formulaRef>
                          <c15:sqref>'14GCFHE-GCFHT'!#¡REF!</c15:sqref>
                        </c15:formulaRef>
                      </c:ext>
                    </c:extLst>
                  </c:multiLvlStrRef>
                </c15:cat>
              </c15:filteredCategoryTitle>
            </c:ext>
          </c:extLst>
        </c:ser>
        <c:dLbls>
          <c:showLegendKey val="0"/>
          <c:showVal val="0"/>
          <c:showCatName val="0"/>
          <c:showSerName val="0"/>
          <c:showPercent val="1"/>
          <c:showBubbleSize val="0"/>
          <c:showLeaderLines val="1"/>
        </c:dLbls>
        <c:firstSliceAng val="0"/>
      </c:pieChart>
    </c:plotArea>
    <c:legend>
      <c:legendPos val="t"/>
      <c:layout>
        <c:manualLayout>
          <c:xMode val="edge"/>
          <c:yMode val="edge"/>
          <c:x val="0.12157189052503367"/>
          <c:y val="0.86586052233046884"/>
          <c:w val="0.77535125259405646"/>
          <c:h val="8.3283408667598924E-2"/>
        </c:manualLayout>
      </c:layout>
      <c:overlay val="0"/>
    </c:legend>
    <c:plotVisOnly val="1"/>
    <c:dispBlanksAs val="zero"/>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4770055504536427E-2"/>
          <c:y val="1.2609759295561023E-2"/>
          <c:w val="0.98388721217686936"/>
          <c:h val="0.81606896205648527"/>
        </c:manualLayout>
      </c:layout>
      <c:barChart>
        <c:barDir val="col"/>
        <c:grouping val="clustered"/>
        <c:varyColors val="0"/>
        <c:ser>
          <c:idx val="0"/>
          <c:order val="0"/>
          <c:tx>
            <c:strRef>
              <c:f>'2.1.5_G PUB PIB'!$B$20</c:f>
              <c:strCache>
                <c:ptCount val="1"/>
                <c:pt idx="0">
                  <c:v>Gasto de consumo final público de la enseñanza/PIB</c:v>
                </c:pt>
              </c:strCache>
            </c:strRef>
          </c:tx>
          <c:spPr>
            <a:solidFill>
              <a:srgbClr val="235D9B"/>
            </a:solidFill>
          </c:spPr>
          <c:invertIfNegative val="0"/>
          <c:dLbls>
            <c:spPr>
              <a:noFill/>
              <a:ln>
                <a:noFill/>
              </a:ln>
              <a:effectLst/>
            </c:spPr>
            <c:txPr>
              <a:bodyPr/>
              <a:lstStyle/>
              <a:p>
                <a:pPr>
                  <a:defRPr sz="110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'2.1.5_G PUB PIB'!$C$19:$M$19</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'2.1.5_G PUB PIB'!$C$20:$M$20</c:f>
              <c:numCache>
                <c:formatCode>0.0%</c:formatCode>
                <c:ptCount val="11"/>
                <c:pt idx="0">
                  <c:v>4.0213554101759814E-2</c:v>
                </c:pt>
                <c:pt idx="1">
                  <c:v>4.0978567386995506E-2</c:v>
                </c:pt>
                <c:pt idx="2">
                  <c:v>4.5096486048943528E-2</c:v>
                </c:pt>
                <c:pt idx="3">
                  <c:v>4.5127591897849643E-2</c:v>
                </c:pt>
                <c:pt idx="4">
                  <c:v>4.5008586285604883E-2</c:v>
                </c:pt>
                <c:pt idx="5">
                  <c:v>4.2703839365426099E-2</c:v>
                </c:pt>
                <c:pt idx="6">
                  <c:v>4.2744137754276601E-2</c:v>
                </c:pt>
                <c:pt idx="7">
                  <c:v>4.1463361960815494E-2</c:v>
                </c:pt>
                <c:pt idx="8">
                  <c:v>4.3365985140195233E-2</c:v>
                </c:pt>
                <c:pt idx="9">
                  <c:v>4.3958480231126536E-2</c:v>
                </c:pt>
                <c:pt idx="10">
                  <c:v>4.2884016167216245E-2</c:v>
                </c:pt>
              </c:numCache>
            </c:numRef>
          </c:val>
        </c:ser>
        <c:dLbls>
          <c:showLegendKey val="0"/>
          <c:showVal val="0"/>
          <c:showCatName val="0"/>
          <c:showSerName val="0"/>
          <c:showPercent val="0"/>
          <c:showBubbleSize val="0"/>
        </c:dLbls>
        <c:gapWidth val="150"/>
        <c:axId val="150621568"/>
        <c:axId val="150631552"/>
      </c:barChart>
      <c:catAx>
        <c:axId val="150621568"/>
        <c:scaling>
          <c:orientation val="minMax"/>
        </c:scaling>
        <c:delete val="0"/>
        <c:axPos val="b"/>
        <c:numFmt formatCode="General" sourceLinked="1"/>
        <c:majorTickMark val="out"/>
        <c:minorTickMark val="none"/>
        <c:tickLblPos val="nextTo"/>
        <c:txPr>
          <a:bodyPr/>
          <a:lstStyle/>
          <a:p>
            <a:pPr>
              <a:defRPr sz="1100">
                <a:solidFill>
                  <a:srgbClr val="595959"/>
                </a:solidFill>
                <a:latin typeface="Century Gothic" panose="020B0502020202020204" pitchFamily="34" charset="0"/>
              </a:defRPr>
            </a:pPr>
            <a:endParaRPr lang="es-EC"/>
          </a:p>
        </c:txPr>
        <c:crossAx val="150631552"/>
        <c:crosses val="autoZero"/>
        <c:auto val="1"/>
        <c:lblAlgn val="ctr"/>
        <c:lblOffset val="100"/>
        <c:noMultiLvlLbl val="0"/>
      </c:catAx>
      <c:valAx>
        <c:axId val="150631552"/>
        <c:scaling>
          <c:orientation val="minMax"/>
          <c:max val="5.000000000000001E-2"/>
          <c:min val="1.0000000000000002E-2"/>
        </c:scaling>
        <c:delete val="1"/>
        <c:axPos val="l"/>
        <c:numFmt formatCode="0.0%" sourceLinked="1"/>
        <c:majorTickMark val="out"/>
        <c:minorTickMark val="none"/>
        <c:tickLblPos val="nextTo"/>
        <c:crossAx val="150621568"/>
        <c:crosses val="autoZero"/>
        <c:crossBetween val="between"/>
      </c:valAx>
    </c:plotArea>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userShapes r:id="rId1"/>
</c:chartSpace>
</file>

<file path=xl/charts/chart4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6554670722977831E-2"/>
          <c:y val="5.2774890587226495E-2"/>
          <c:w val="0.87615336435218338"/>
          <c:h val="0.69980196596778987"/>
        </c:manualLayout>
      </c:layout>
      <c:barChart>
        <c:barDir val="col"/>
        <c:grouping val="stacked"/>
        <c:varyColors val="0"/>
        <c:ser>
          <c:idx val="0"/>
          <c:order val="0"/>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'13GCF-PIB'!#REF!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'13GCF-PIB'!#REF!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'13GCF-PIB'!#REF!</c15:sqref>
                        </c15:formulaRef>
                      </c:ext>
                    </c:extLst>
                  </c:multiLvlStrRef>
                </c15:cat>
              </c15:filteredCategoryTitle>
            </c:ext>
          </c:extLst>
        </c:ser>
        <c:ser>
          <c:idx val="1"/>
          <c:order val="1"/>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'13GCF-PIB'!#REF!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'13GCF-PIB'!#REF!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'13GCF-PIB'!#REF!</c15:sqref>
                        </c15:formulaRef>
                      </c:ext>
                    </c:extLst>
                  </c:multiLvlStrRef>
                </c15:cat>
              </c15:filteredCategoryTitle>
            </c:ext>
          </c:extLst>
        </c:ser>
        <c:dLbls>
          <c:showLegendKey val="0"/>
          <c:showVal val="0"/>
          <c:showCatName val="0"/>
          <c:showSerName val="0"/>
          <c:showPercent val="0"/>
          <c:showBubbleSize val="0"/>
        </c:dLbls>
        <c:gapWidth val="150"/>
        <c:overlap val="100"/>
        <c:axId val="147926400"/>
        <c:axId val="147928192"/>
      </c:barChart>
      <c:catAx>
        <c:axId val="147926400"/>
        <c:scaling>
          <c:orientation val="minMax"/>
        </c:scaling>
        <c:delete val="0"/>
        <c:axPos val="b"/>
        <c:numFmt formatCode="General" sourceLinked="1"/>
        <c:majorTickMark val="out"/>
        <c:minorTickMark val="none"/>
        <c:tickLblPos val="nextTo"/>
        <c:crossAx val="147928192"/>
        <c:crosses val="autoZero"/>
        <c:auto val="1"/>
        <c:lblAlgn val="ctr"/>
        <c:lblOffset val="100"/>
        <c:noMultiLvlLbl val="0"/>
      </c:catAx>
      <c:valAx>
        <c:axId val="147928192"/>
        <c:scaling>
          <c:orientation val="minMax"/>
        </c:scaling>
        <c:delete val="0"/>
        <c:axPos val="l"/>
        <c:numFmt formatCode="General" sourceLinked="1"/>
        <c:majorTickMark val="out"/>
        <c:minorTickMark val="none"/>
        <c:tickLblPos val="nextTo"/>
        <c:crossAx val="147926400"/>
        <c:crosses val="autoZero"/>
        <c:crossBetween val="between"/>
      </c:valAx>
    </c:plotArea>
    <c:legend>
      <c:legendPos val="r"/>
      <c:layout>
        <c:manualLayout>
          <c:xMode val="edge"/>
          <c:yMode val="edge"/>
          <c:x val="7.4450459317585316E-2"/>
          <c:y val="0.82719730685838189"/>
          <c:w val="0.88388287401574794"/>
          <c:h val="0.15843927117805925"/>
        </c:manualLayout>
      </c:layout>
      <c:overlay val="0"/>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4454654076184998"/>
          <c:y val="8.8188960387134974E-2"/>
          <c:w val="0.27896072259567811"/>
          <c:h val="0.76413061453032638"/>
        </c:manualLayout>
      </c:layout>
      <c:pieChart>
        <c:varyColors val="1"/>
        <c:ser>
          <c:idx val="0"/>
          <c:order val="0"/>
          <c:dLbls>
            <c:numFmt formatCode="0.00%" sourceLinked="0"/>
            <c:spPr>
              <a:noFill/>
              <a:ln>
                <a:noFill/>
              </a:ln>
              <a:effectLst/>
            </c:spPr>
            <c:showLegendKey val="0"/>
            <c:showVal val="0"/>
            <c:showCatName val="0"/>
            <c:showSerName val="0"/>
            <c:showPercent val="1"/>
            <c:showBubbleSize val="0"/>
            <c:showLeaderLines val="1"/>
            <c:extLst>
              <c:ext xmlns:c15="http://schemas.microsoft.com/office/drawing/2012/chart" uri="{CE6537A1-D6FC-4f65-9D91-7224C49458BB}"/>
            </c:extLst>
          </c:dLbls>
          <c:val>
            <c:numRef>
              <c:f>'14GCFHE-GCFHT'!#¡REF!</c:f>
              <c:numCache>
                <c:formatCode>General</c:formatCode>
                <c:ptCount val="1"/>
                <c:pt idx="0">
                  <c:v>1</c:v>
                </c:pt>
              </c:numCache>
            </c:numRef>
          </c:val>
          <c:extLst>
            <c:ext xmlns:c15="http://schemas.microsoft.com/office/drawing/2012/chart" uri="{02D57815-91ED-43cb-92C2-25804820EDAC}">
              <c15:filteredCategoryTitle>
                <c15:cat>
                  <c:multiLvlStrRef>
                    <c:extLst>
                      <c:ext uri="{02D57815-91ED-43cb-92C2-25804820EDAC}">
                        <c15:formulaRef>
                          <c15:sqref>'14GCFHE-GCFHT'!#¡REF!</c15:sqref>
                        </c15:formulaRef>
                      </c:ext>
                    </c:extLst>
                  </c:multiLvlStrRef>
                </c15:cat>
              </c15:filteredCategoryTitle>
            </c:ext>
          </c:extLst>
        </c:ser>
        <c:dLbls>
          <c:showLegendKey val="0"/>
          <c:showVal val="0"/>
          <c:showCatName val="0"/>
          <c:showSerName val="0"/>
          <c:showPercent val="1"/>
          <c:showBubbleSize val="0"/>
          <c:showLeaderLines val="1"/>
        </c:dLbls>
        <c:firstSliceAng val="0"/>
      </c:pieChart>
    </c:plotArea>
    <c:legend>
      <c:legendPos val="t"/>
      <c:layout>
        <c:manualLayout>
          <c:xMode val="edge"/>
          <c:yMode val="edge"/>
          <c:x val="0.12157189052503367"/>
          <c:y val="0.86586052233046884"/>
          <c:w val="0.77535125259405646"/>
          <c:h val="8.3283408667598924E-2"/>
        </c:manualLayout>
      </c:layout>
      <c:overlay val="0"/>
    </c:legend>
    <c:plotVisOnly val="1"/>
    <c:dispBlanksAs val="zero"/>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7921158270606797E-2"/>
          <c:y val="3.4059436296692627E-2"/>
          <c:w val="0.97371565360768642"/>
          <c:h val="0.79942615503651071"/>
        </c:manualLayout>
      </c:layout>
      <c:barChart>
        <c:barDir val="col"/>
        <c:grouping val="clustered"/>
        <c:varyColors val="0"/>
        <c:ser>
          <c:idx val="0"/>
          <c:order val="0"/>
          <c:tx>
            <c:strRef>
              <c:f>'2.1.6_G PRIV PIB'!$B$22</c:f>
              <c:strCache>
                <c:ptCount val="1"/>
                <c:pt idx="0">
                  <c:v>Gasto de consumo final privado en enseñanza/PIB</c:v>
                </c:pt>
              </c:strCache>
            </c:strRef>
          </c:tx>
          <c:spPr>
            <a:solidFill>
              <a:srgbClr val="235D9B"/>
            </a:solidFill>
          </c:spPr>
          <c:invertIfNegative val="0"/>
          <c:dLbls>
            <c:spPr>
              <a:noFill/>
              <a:ln>
                <a:noFill/>
              </a:ln>
              <a:effectLst/>
            </c:spPr>
            <c:txPr>
              <a:bodyPr/>
              <a:lstStyle/>
              <a:p>
                <a:pPr>
                  <a:defRPr sz="110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'2.1.6_G PRIV PIB'!$C$21:$M$21</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'2.1.6_G PRIV PIB'!$C$22:$M$22</c:f>
              <c:numCache>
                <c:formatCode>0.0%</c:formatCode>
                <c:ptCount val="11"/>
                <c:pt idx="0">
                  <c:v>3.4210940029791928E-2</c:v>
                </c:pt>
                <c:pt idx="1">
                  <c:v>3.3402384734138771E-2</c:v>
                </c:pt>
                <c:pt idx="2">
                  <c:v>3.4046906495306659E-2</c:v>
                </c:pt>
                <c:pt idx="3">
                  <c:v>3.5929711298770886E-2</c:v>
                </c:pt>
                <c:pt idx="4">
                  <c:v>3.4118880859936397E-2</c:v>
                </c:pt>
                <c:pt idx="5">
                  <c:v>3.2419159791551078E-2</c:v>
                </c:pt>
                <c:pt idx="6">
                  <c:v>3.1155701478551071E-2</c:v>
                </c:pt>
                <c:pt idx="7">
                  <c:v>3.0901302528043434E-2</c:v>
                </c:pt>
                <c:pt idx="8">
                  <c:v>2.9852406730707146E-2</c:v>
                </c:pt>
                <c:pt idx="9">
                  <c:v>3.0678837972079143E-2</c:v>
                </c:pt>
                <c:pt idx="10">
                  <c:v>3.1200471291302059E-2</c:v>
                </c:pt>
              </c:numCache>
            </c:numRef>
          </c:val>
        </c:ser>
        <c:dLbls>
          <c:showLegendKey val="0"/>
          <c:showVal val="0"/>
          <c:showCatName val="0"/>
          <c:showSerName val="0"/>
          <c:showPercent val="0"/>
          <c:showBubbleSize val="0"/>
        </c:dLbls>
        <c:gapWidth val="150"/>
        <c:axId val="150142336"/>
        <c:axId val="149574784"/>
      </c:barChart>
      <c:catAx>
        <c:axId val="150142336"/>
        <c:scaling>
          <c:orientation val="minMax"/>
        </c:scaling>
        <c:delete val="0"/>
        <c:axPos val="b"/>
        <c:numFmt formatCode="General" sourceLinked="1"/>
        <c:majorTickMark val="out"/>
        <c:minorTickMark val="none"/>
        <c:tickLblPos val="nextTo"/>
        <c:txPr>
          <a:bodyPr/>
          <a:lstStyle/>
          <a:p>
            <a:pPr>
              <a:defRPr sz="1100">
                <a:solidFill>
                  <a:srgbClr val="595959"/>
                </a:solidFill>
                <a:latin typeface="Century Gothic" panose="020B0502020202020204" pitchFamily="34" charset="0"/>
              </a:defRPr>
            </a:pPr>
            <a:endParaRPr lang="es-EC"/>
          </a:p>
        </c:txPr>
        <c:crossAx val="149574784"/>
        <c:crosses val="autoZero"/>
        <c:auto val="1"/>
        <c:lblAlgn val="ctr"/>
        <c:lblOffset val="100"/>
        <c:noMultiLvlLbl val="0"/>
      </c:catAx>
      <c:valAx>
        <c:axId val="149574784"/>
        <c:scaling>
          <c:orientation val="minMax"/>
        </c:scaling>
        <c:delete val="1"/>
        <c:axPos val="l"/>
        <c:numFmt formatCode="0.0%" sourceLinked="1"/>
        <c:majorTickMark val="out"/>
        <c:minorTickMark val="none"/>
        <c:tickLblPos val="nextTo"/>
        <c:crossAx val="150142336"/>
        <c:crosses val="autoZero"/>
        <c:crossBetween val="between"/>
      </c:valAx>
    </c:plotArea>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630129106644285"/>
          <c:y val="9.5584049264249831E-3"/>
          <c:w val="0.69335204888730706"/>
          <c:h val="0.97317264066200138"/>
        </c:manualLayout>
      </c:layout>
      <c:barChart>
        <c:barDir val="bar"/>
        <c:grouping val="clustered"/>
        <c:varyColors val="0"/>
        <c:ser>
          <c:idx val="1"/>
          <c:order val="0"/>
          <c:tx>
            <c:strRef>
              <c:f>'2.1.7_GCFT SEG PRODUCT'!$G$25</c:f>
              <c:strCache>
                <c:ptCount val="1"/>
                <c:pt idx="0">
                  <c:v>2017</c:v>
                </c:pt>
              </c:strCache>
            </c:strRef>
          </c:tx>
          <c:spPr>
            <a:solidFill>
              <a:srgbClr val="95B3D7"/>
            </a:solidFill>
          </c:spPr>
          <c:invertIfNegative val="0"/>
          <c:dLbls>
            <c:spPr>
              <a:noFill/>
              <a:ln>
                <a:noFill/>
              </a:ln>
              <a:effectLst/>
            </c:spPr>
            <c:txPr>
              <a:bodyPr wrap="square" lIns="38100" tIns="19050" rIns="38100" bIns="19050" anchor="ctr">
                <a:spAutoFit/>
              </a:bodyPr>
              <a:lstStyle/>
              <a:p>
                <a:pPr>
                  <a:defRPr sz="1100">
                    <a:solidFill>
                      <a:srgbClr val="595959"/>
                    </a:solidFill>
                    <a:latin typeface="Century Gothic" panose="020B0502020202020204" pitchFamily="34" charset="0"/>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'2.1.7_GCFT SEG PRODUCT'!$C$26:$C$34</c:f>
              <c:strCache>
                <c:ptCount val="9"/>
                <c:pt idx="0">
                  <c:v>Regulación y administración</c:v>
                </c:pt>
                <c:pt idx="1">
                  <c:v>Enseñanza de desarrollo infantil</c:v>
                </c:pt>
                <c:pt idx="2">
                  <c:v>Enseñanza preprimaria </c:v>
                </c:pt>
                <c:pt idx="3">
                  <c:v>Enseñanza primaria</c:v>
                </c:pt>
                <c:pt idx="4">
                  <c:v>Enseñanza secundaria baja</c:v>
                </c:pt>
                <c:pt idx="5">
                  <c:v>Enseñanza secundaria alta</c:v>
                </c:pt>
                <c:pt idx="6">
                  <c:v>Enseñanza superior de ciclo corto</c:v>
                </c:pt>
                <c:pt idx="7">
                  <c:v>Enseñanza superior</c:v>
                </c:pt>
                <c:pt idx="8">
                  <c:v>Otros tipos de enseñanza</c:v>
                </c:pt>
              </c:strCache>
            </c:strRef>
          </c:cat>
          <c:val>
            <c:numRef>
              <c:f>'2.1.7_GCFT SEG PRODUCT'!$G$26:$G$34</c:f>
              <c:numCache>
                <c:formatCode>0.0%</c:formatCode>
                <c:ptCount val="9"/>
                <c:pt idx="0">
                  <c:v>5.7693070424597814E-2</c:v>
                </c:pt>
                <c:pt idx="1">
                  <c:v>4.6365624222285469E-2</c:v>
                </c:pt>
                <c:pt idx="2">
                  <c:v>6.6734063144644987E-2</c:v>
                </c:pt>
                <c:pt idx="3">
                  <c:v>0.22451242883162925</c:v>
                </c:pt>
                <c:pt idx="4">
                  <c:v>0.11508518847986583</c:v>
                </c:pt>
                <c:pt idx="5">
                  <c:v>0.15469126122360566</c:v>
                </c:pt>
                <c:pt idx="6">
                  <c:v>2.0868791304677555E-2</c:v>
                </c:pt>
                <c:pt idx="7">
                  <c:v>0.27327172490381946</c:v>
                </c:pt>
                <c:pt idx="8">
                  <c:v>4.0777847464873999E-2</c:v>
                </c:pt>
              </c:numCache>
            </c:numRef>
          </c:val>
        </c:ser>
        <c:ser>
          <c:idx val="0"/>
          <c:order val="1"/>
          <c:tx>
            <c:strRef>
              <c:f>'2.1.7_GCFT SEG PRODUCT'!$E$25</c:f>
              <c:strCache>
                <c:ptCount val="1"/>
                <c:pt idx="0">
                  <c:v>2007</c:v>
                </c:pt>
              </c:strCache>
            </c:strRef>
          </c:tx>
          <c:spPr>
            <a:solidFill>
              <a:srgbClr val="235D9B"/>
            </a:solidFill>
          </c:spPr>
          <c:invertIfNegative val="0"/>
          <c:dLbls>
            <c:spPr>
              <a:noFill/>
              <a:ln>
                <a:noFill/>
              </a:ln>
              <a:effectLst/>
            </c:spPr>
            <c:txPr>
              <a:bodyPr wrap="square" lIns="38100" tIns="19050" rIns="38100" bIns="19050" anchor="ctr">
                <a:spAutoFit/>
              </a:bodyPr>
              <a:lstStyle/>
              <a:p>
                <a:pPr>
                  <a:defRPr sz="1100">
                    <a:solidFill>
                      <a:srgbClr val="595959"/>
                    </a:solidFill>
                    <a:latin typeface="Century Gothic" panose="020B0502020202020204" pitchFamily="34" charset="0"/>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'2.1.7_GCFT SEG PRODUCT'!$C$26:$C$34</c:f>
              <c:strCache>
                <c:ptCount val="9"/>
                <c:pt idx="0">
                  <c:v>Regulación y administración</c:v>
                </c:pt>
                <c:pt idx="1">
                  <c:v>Enseñanza de desarrollo infantil</c:v>
                </c:pt>
                <c:pt idx="2">
                  <c:v>Enseñanza preprimaria </c:v>
                </c:pt>
                <c:pt idx="3">
                  <c:v>Enseñanza primaria</c:v>
                </c:pt>
                <c:pt idx="4">
                  <c:v>Enseñanza secundaria baja</c:v>
                </c:pt>
                <c:pt idx="5">
                  <c:v>Enseñanza secundaria alta</c:v>
                </c:pt>
                <c:pt idx="6">
                  <c:v>Enseñanza superior de ciclo corto</c:v>
                </c:pt>
                <c:pt idx="7">
                  <c:v>Enseñanza superior</c:v>
                </c:pt>
                <c:pt idx="8">
                  <c:v>Otros tipos de enseñanza</c:v>
                </c:pt>
              </c:strCache>
            </c:strRef>
          </c:cat>
          <c:val>
            <c:numRef>
              <c:f>'2.1.7_GCFT SEG PRODUCT'!$E$26:$E$34</c:f>
              <c:numCache>
                <c:formatCode>0.0%</c:formatCode>
                <c:ptCount val="9"/>
                <c:pt idx="0">
                  <c:v>5.400232247643464E-2</c:v>
                </c:pt>
                <c:pt idx="1">
                  <c:v>4.3530360118554677E-2</c:v>
                </c:pt>
                <c:pt idx="2">
                  <c:v>5.3806384575278574E-2</c:v>
                </c:pt>
                <c:pt idx="3">
                  <c:v>0.30112593877981508</c:v>
                </c:pt>
                <c:pt idx="4">
                  <c:v>0.11533823320957609</c:v>
                </c:pt>
                <c:pt idx="5">
                  <c:v>0.11568418606630478</c:v>
                </c:pt>
                <c:pt idx="6">
                  <c:v>9.2452074048606676E-3</c:v>
                </c:pt>
                <c:pt idx="7">
                  <c:v>0.25971813720612758</c:v>
                </c:pt>
                <c:pt idx="8">
                  <c:v>4.7549230163047886E-2</c:v>
                </c:pt>
              </c:numCache>
            </c:numRef>
          </c:val>
        </c:ser>
        <c:dLbls>
          <c:showLegendKey val="0"/>
          <c:showVal val="0"/>
          <c:showCatName val="0"/>
          <c:showSerName val="0"/>
          <c:showPercent val="0"/>
          <c:showBubbleSize val="0"/>
        </c:dLbls>
        <c:gapWidth val="25"/>
        <c:axId val="149793792"/>
        <c:axId val="149803776"/>
      </c:barChart>
      <c:catAx>
        <c:axId val="149793792"/>
        <c:scaling>
          <c:orientation val="maxMin"/>
        </c:scaling>
        <c:delete val="0"/>
        <c:axPos val="l"/>
        <c:numFmt formatCode="General" sourceLinked="1"/>
        <c:majorTickMark val="out"/>
        <c:minorTickMark val="none"/>
        <c:tickLblPos val="nextTo"/>
        <c:txPr>
          <a:bodyPr/>
          <a:lstStyle/>
          <a:p>
            <a:pPr>
              <a:defRPr sz="1100">
                <a:solidFill>
                  <a:srgbClr val="595959"/>
                </a:solidFill>
                <a:latin typeface="Century Gothic" panose="020B0502020202020204" pitchFamily="34" charset="0"/>
              </a:defRPr>
            </a:pPr>
            <a:endParaRPr lang="es-EC"/>
          </a:p>
        </c:txPr>
        <c:crossAx val="149803776"/>
        <c:crosses val="autoZero"/>
        <c:auto val="1"/>
        <c:lblAlgn val="ctr"/>
        <c:lblOffset val="100"/>
        <c:noMultiLvlLbl val="0"/>
      </c:catAx>
      <c:valAx>
        <c:axId val="149803776"/>
        <c:scaling>
          <c:orientation val="minMax"/>
        </c:scaling>
        <c:delete val="1"/>
        <c:axPos val="t"/>
        <c:numFmt formatCode="0.0%" sourceLinked="1"/>
        <c:majorTickMark val="out"/>
        <c:minorTickMark val="none"/>
        <c:tickLblPos val="nextTo"/>
        <c:crossAx val="149793792"/>
        <c:crosses val="autoZero"/>
        <c:crossBetween val="between"/>
      </c:valAx>
      <c:spPr>
        <a:ln>
          <a:noFill/>
        </a:ln>
      </c:spPr>
    </c:plotArea>
    <c:legend>
      <c:legendPos val="r"/>
      <c:layout>
        <c:manualLayout>
          <c:xMode val="edge"/>
          <c:yMode val="edge"/>
          <c:x val="0.94168918053313477"/>
          <c:y val="0.39384040751699118"/>
          <c:w val="5.289953792484596E-2"/>
          <c:h val="0.17219105806730528"/>
        </c:manualLayout>
      </c:layout>
      <c:overlay val="0"/>
      <c:txPr>
        <a:bodyPr/>
        <a:lstStyle/>
        <a:p>
          <a:pPr>
            <a:defRPr sz="1100">
              <a:solidFill>
                <a:srgbClr val="595959"/>
              </a:solidFill>
              <a:latin typeface="Century Gothic" panose="020B0502020202020204" pitchFamily="34" charset="0"/>
            </a:defRPr>
          </a:pPr>
          <a:endParaRPr lang="es-EC"/>
        </a:p>
      </c:txPr>
    </c:legend>
    <c:plotVisOnly val="1"/>
    <c:dispBlanksAs val="gap"/>
    <c:showDLblsOverMax val="0"/>
  </c:chart>
  <c:spPr>
    <a:ln>
      <a:noFill/>
    </a:ln>
  </c:spPr>
  <c:txPr>
    <a:bodyPr/>
    <a:lstStyle/>
    <a:p>
      <a:pPr>
        <a:defRPr sz="1200"/>
      </a:pPr>
      <a:endParaRPr lang="es-EC"/>
    </a:p>
  </c:txPr>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2868120458404009"/>
          <c:y val="1.6671405477891532E-2"/>
          <c:w val="0.70076013446479246"/>
          <c:h val="0.96647946028705056"/>
        </c:manualLayout>
      </c:layout>
      <c:barChart>
        <c:barDir val="bar"/>
        <c:grouping val="clustered"/>
        <c:varyColors val="0"/>
        <c:ser>
          <c:idx val="1"/>
          <c:order val="0"/>
          <c:tx>
            <c:strRef>
              <c:f>'2.1.8_GCFT GOB SEG PRODUCT'!$G$25</c:f>
              <c:strCache>
                <c:ptCount val="1"/>
                <c:pt idx="0">
                  <c:v>2017</c:v>
                </c:pt>
              </c:strCache>
            </c:strRef>
          </c:tx>
          <c:spPr>
            <a:solidFill>
              <a:srgbClr val="95B3D7"/>
            </a:solidFill>
          </c:spPr>
          <c:invertIfNegative val="0"/>
          <c:dLbls>
            <c:spPr>
              <a:noFill/>
              <a:ln>
                <a:noFill/>
              </a:ln>
              <a:effectLst/>
            </c:spPr>
            <c:txPr>
              <a:bodyPr/>
              <a:lstStyle/>
              <a:p>
                <a:pPr>
                  <a:defRPr b="0">
                    <a:solidFill>
                      <a:srgbClr val="595959"/>
                    </a:solidFill>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'2.1.8_GCFT GOB SEG PRODUCT'!$C$26:$C$34</c:f>
              <c:strCache>
                <c:ptCount val="9"/>
                <c:pt idx="0">
                  <c:v>Regulación y administración</c:v>
                </c:pt>
                <c:pt idx="1">
                  <c:v>Enseñanza de desarrollo infantil</c:v>
                </c:pt>
                <c:pt idx="2">
                  <c:v>Enseñanza preprimaria </c:v>
                </c:pt>
                <c:pt idx="3">
                  <c:v>Enseñanza primaria</c:v>
                </c:pt>
                <c:pt idx="4">
                  <c:v>Enseñanza secundaria baja</c:v>
                </c:pt>
                <c:pt idx="5">
                  <c:v>Enseñanza secundaria alta</c:v>
                </c:pt>
                <c:pt idx="6">
                  <c:v>Enseñanza superior de ciclo corto</c:v>
                </c:pt>
                <c:pt idx="7">
                  <c:v>Enseñanza superior</c:v>
                </c:pt>
                <c:pt idx="8">
                  <c:v>Otros tipos de enseñanza</c:v>
                </c:pt>
              </c:strCache>
            </c:strRef>
          </c:cat>
          <c:val>
            <c:numRef>
              <c:f>'2.1.8_GCFT GOB SEG PRODUCT'!$G$26:$G$34</c:f>
              <c:numCache>
                <c:formatCode>0.0%</c:formatCode>
                <c:ptCount val="9"/>
                <c:pt idx="0">
                  <c:v>8.6983155677297544E-2</c:v>
                </c:pt>
                <c:pt idx="1">
                  <c:v>6.257293701823774E-2</c:v>
                </c:pt>
                <c:pt idx="2">
                  <c:v>6.6416025686318644E-2</c:v>
                </c:pt>
                <c:pt idx="3">
                  <c:v>0.23576267760810946</c:v>
                </c:pt>
                <c:pt idx="4">
                  <c:v>0.1308020566144078</c:v>
                </c:pt>
                <c:pt idx="5">
                  <c:v>0.18574665652271791</c:v>
                </c:pt>
                <c:pt idx="6">
                  <c:v>1.1034666342410853E-2</c:v>
                </c:pt>
                <c:pt idx="7">
                  <c:v>0.20245689506435546</c:v>
                </c:pt>
                <c:pt idx="8">
                  <c:v>1.8224929466144572E-2</c:v>
                </c:pt>
              </c:numCache>
            </c:numRef>
          </c:val>
        </c:ser>
        <c:ser>
          <c:idx val="0"/>
          <c:order val="1"/>
          <c:tx>
            <c:strRef>
              <c:f>'2.1.8_GCFT GOB SEG PRODUCT'!$E$25</c:f>
              <c:strCache>
                <c:ptCount val="1"/>
                <c:pt idx="0">
                  <c:v>2007</c:v>
                </c:pt>
              </c:strCache>
            </c:strRef>
          </c:tx>
          <c:spPr>
            <a:solidFill>
              <a:srgbClr val="235D9B"/>
            </a:solidFill>
          </c:spPr>
          <c:invertIfNegative val="0"/>
          <c:dLbls>
            <c:spPr>
              <a:noFill/>
              <a:ln>
                <a:noFill/>
              </a:ln>
              <a:effectLst/>
            </c:spPr>
            <c:txPr>
              <a:bodyPr/>
              <a:lstStyle/>
              <a:p>
                <a:pPr>
                  <a:defRPr b="0">
                    <a:solidFill>
                      <a:srgbClr val="595959"/>
                    </a:solidFill>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'2.1.8_GCFT GOB SEG PRODUCT'!$C$26:$C$34</c:f>
              <c:strCache>
                <c:ptCount val="9"/>
                <c:pt idx="0">
                  <c:v>Regulación y administración</c:v>
                </c:pt>
                <c:pt idx="1">
                  <c:v>Enseñanza de desarrollo infantil</c:v>
                </c:pt>
                <c:pt idx="2">
                  <c:v>Enseñanza preprimaria </c:v>
                </c:pt>
                <c:pt idx="3">
                  <c:v>Enseñanza primaria</c:v>
                </c:pt>
                <c:pt idx="4">
                  <c:v>Enseñanza secundaria baja</c:v>
                </c:pt>
                <c:pt idx="5">
                  <c:v>Enseñanza secundaria alta</c:v>
                </c:pt>
                <c:pt idx="6">
                  <c:v>Enseñanza superior de ciclo corto</c:v>
                </c:pt>
                <c:pt idx="7">
                  <c:v>Enseñanza superior</c:v>
                </c:pt>
                <c:pt idx="8">
                  <c:v>Otros tipos de enseñanza</c:v>
                </c:pt>
              </c:strCache>
            </c:strRef>
          </c:cat>
          <c:val>
            <c:numRef>
              <c:f>'2.1.8_GCFT GOB SEG PRODUCT'!$E$26:$E$34</c:f>
              <c:numCache>
                <c:formatCode>0.0%</c:formatCode>
                <c:ptCount val="9"/>
                <c:pt idx="0">
                  <c:v>8.4378735610889988E-2</c:v>
                </c:pt>
                <c:pt idx="1">
                  <c:v>5.9196939943564855E-2</c:v>
                </c:pt>
                <c:pt idx="2">
                  <c:v>5.2805084233455084E-2</c:v>
                </c:pt>
                <c:pt idx="3">
                  <c:v>0.32227755016078363</c:v>
                </c:pt>
                <c:pt idx="4">
                  <c:v>0.12668462034980432</c:v>
                </c:pt>
                <c:pt idx="5">
                  <c:v>0.13208973851455047</c:v>
                </c:pt>
                <c:pt idx="6">
                  <c:v>4.8391091281023242E-3</c:v>
                </c:pt>
                <c:pt idx="7">
                  <c:v>0.20510100409320575</c:v>
                </c:pt>
                <c:pt idx="8">
                  <c:v>1.2627217965643592E-2</c:v>
                </c:pt>
              </c:numCache>
            </c:numRef>
          </c:val>
        </c:ser>
        <c:dLbls>
          <c:showLegendKey val="0"/>
          <c:showVal val="0"/>
          <c:showCatName val="0"/>
          <c:showSerName val="0"/>
          <c:showPercent val="0"/>
          <c:showBubbleSize val="0"/>
        </c:dLbls>
        <c:gapWidth val="25"/>
        <c:axId val="149850752"/>
        <c:axId val="149856640"/>
      </c:barChart>
      <c:catAx>
        <c:axId val="149850752"/>
        <c:scaling>
          <c:orientation val="maxMin"/>
        </c:scaling>
        <c:delete val="0"/>
        <c:axPos val="l"/>
        <c:numFmt formatCode="General" sourceLinked="1"/>
        <c:majorTickMark val="out"/>
        <c:minorTickMark val="none"/>
        <c:tickLblPos val="nextTo"/>
        <c:txPr>
          <a:bodyPr/>
          <a:lstStyle/>
          <a:p>
            <a:pPr>
              <a:defRPr sz="1100" b="0">
                <a:solidFill>
                  <a:srgbClr val="595959"/>
                </a:solidFill>
              </a:defRPr>
            </a:pPr>
            <a:endParaRPr lang="es-EC"/>
          </a:p>
        </c:txPr>
        <c:crossAx val="149856640"/>
        <c:crosses val="autoZero"/>
        <c:auto val="1"/>
        <c:lblAlgn val="ctr"/>
        <c:lblOffset val="100"/>
        <c:noMultiLvlLbl val="0"/>
      </c:catAx>
      <c:valAx>
        <c:axId val="149856640"/>
        <c:scaling>
          <c:orientation val="minMax"/>
        </c:scaling>
        <c:delete val="1"/>
        <c:axPos val="t"/>
        <c:numFmt formatCode="0.0%" sourceLinked="1"/>
        <c:majorTickMark val="out"/>
        <c:minorTickMark val="none"/>
        <c:tickLblPos val="nextTo"/>
        <c:crossAx val="149850752"/>
        <c:crosses val="autoZero"/>
        <c:crossBetween val="between"/>
      </c:valAx>
      <c:spPr>
        <a:ln>
          <a:noFill/>
        </a:ln>
      </c:spPr>
    </c:plotArea>
    <c:legend>
      <c:legendPos val="r"/>
      <c:layout>
        <c:manualLayout>
          <c:xMode val="edge"/>
          <c:yMode val="edge"/>
          <c:x val="0.9304619467379156"/>
          <c:y val="0.35275650865916525"/>
          <c:w val="5.3853782658635919E-2"/>
          <c:h val="0.18759331729269429"/>
        </c:manualLayout>
      </c:layout>
      <c:overlay val="0"/>
      <c:txPr>
        <a:bodyPr/>
        <a:lstStyle/>
        <a:p>
          <a:pPr>
            <a:defRPr>
              <a:solidFill>
                <a:srgbClr val="595959"/>
              </a:solidFill>
            </a:defRPr>
          </a:pPr>
          <a:endParaRPr lang="es-EC"/>
        </a:p>
      </c:txPr>
    </c:legend>
    <c:plotVisOnly val="1"/>
    <c:dispBlanksAs val="gap"/>
    <c:showDLblsOverMax val="0"/>
  </c:chart>
  <c:spPr>
    <a:ln>
      <a:noFill/>
    </a:ln>
  </c:spPr>
  <c:txPr>
    <a:bodyPr/>
    <a:lstStyle/>
    <a:p>
      <a:pPr>
        <a:defRPr sz="1100" b="0">
          <a:latin typeface="Century Gothic" panose="020B0502020202020204" pitchFamily="34" charset="0"/>
        </a:defRPr>
      </a:pPr>
      <a:endParaRPr lang="es-EC"/>
    </a:p>
  </c:txPr>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7633479736990119"/>
          <c:y val="6.8469123988490338E-3"/>
          <c:w val="0.64484652729477299"/>
          <c:h val="0.9845033335703246"/>
        </c:manualLayout>
      </c:layout>
      <c:barChart>
        <c:barDir val="bar"/>
        <c:grouping val="clustered"/>
        <c:varyColors val="0"/>
        <c:ser>
          <c:idx val="1"/>
          <c:order val="0"/>
          <c:tx>
            <c:strRef>
              <c:f>'2.1.9_GCFT HOG SEG PRODUCT'!$G$25</c:f>
              <c:strCache>
                <c:ptCount val="1"/>
                <c:pt idx="0">
                  <c:v>2017</c:v>
                </c:pt>
              </c:strCache>
            </c:strRef>
          </c:tx>
          <c:spPr>
            <a:solidFill>
              <a:srgbClr val="95B3D7"/>
            </a:solidFill>
          </c:spPr>
          <c:invertIfNegative val="0"/>
          <c:dLbls>
            <c:spPr>
              <a:noFill/>
              <a:ln>
                <a:noFill/>
              </a:ln>
              <a:effectLst/>
            </c:spPr>
            <c:txPr>
              <a:bodyPr wrap="square" lIns="38100" tIns="19050" rIns="38100" bIns="19050" anchor="ctr">
                <a:spAutoFit/>
              </a:bodyPr>
              <a:lstStyle/>
              <a:p>
                <a:pPr>
                  <a:defRPr sz="1100">
                    <a:solidFill>
                      <a:srgbClr val="595959"/>
                    </a:solidFill>
                    <a:latin typeface="Century Gothic" panose="020B0502020202020204" pitchFamily="34" charset="0"/>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'2.1.9_GCFT HOG SEG PRODUCT'!$C$26:$C$34</c:f>
              <c:strCache>
                <c:ptCount val="9"/>
                <c:pt idx="0">
                  <c:v>Regulación y administración</c:v>
                </c:pt>
                <c:pt idx="1">
                  <c:v>Enseñanza de desarrollo infantil</c:v>
                </c:pt>
                <c:pt idx="2">
                  <c:v>Enseñanza preprimaria </c:v>
                </c:pt>
                <c:pt idx="3">
                  <c:v>Enseñanza primaria</c:v>
                </c:pt>
                <c:pt idx="4">
                  <c:v>Enseñanza secundaria baja</c:v>
                </c:pt>
                <c:pt idx="5">
                  <c:v>Enseñanza secundaria alta</c:v>
                </c:pt>
                <c:pt idx="6">
                  <c:v>Enseñanza superior de ciclo corto</c:v>
                </c:pt>
                <c:pt idx="7">
                  <c:v>Enseñanza superior</c:v>
                </c:pt>
                <c:pt idx="8">
                  <c:v>Otros tipos de enseñanza</c:v>
                </c:pt>
              </c:strCache>
            </c:strRef>
          </c:cat>
          <c:val>
            <c:numRef>
              <c:f>'2.1.9_GCFT HOG SEG PRODUCT'!$G$26:$G$34</c:f>
              <c:numCache>
                <c:formatCode>0.0%</c:formatCode>
                <c:ptCount val="9"/>
                <c:pt idx="0">
                  <c:v>4.0301952629604906E-5</c:v>
                </c:pt>
                <c:pt idx="1">
                  <c:v>1.4502852663211533E-2</c:v>
                </c:pt>
                <c:pt idx="2">
                  <c:v>6.762667651247703E-2</c:v>
                </c:pt>
                <c:pt idx="3">
                  <c:v>0.20257841492420309</c:v>
                </c:pt>
                <c:pt idx="4">
                  <c:v>8.4169328003941793E-2</c:v>
                </c:pt>
                <c:pt idx="5">
                  <c:v>9.3594784667317132E-2</c:v>
                </c:pt>
                <c:pt idx="6">
                  <c:v>4.0396857227732681E-2</c:v>
                </c:pt>
                <c:pt idx="7">
                  <c:v>0.41467524101542719</c:v>
                </c:pt>
                <c:pt idx="8">
                  <c:v>8.2415543033059951E-2</c:v>
                </c:pt>
              </c:numCache>
            </c:numRef>
          </c:val>
        </c:ser>
        <c:ser>
          <c:idx val="0"/>
          <c:order val="1"/>
          <c:tx>
            <c:strRef>
              <c:f>'2.1.9_GCFT HOG SEG PRODUCT'!$E$25</c:f>
              <c:strCache>
                <c:ptCount val="1"/>
                <c:pt idx="0">
                  <c:v>2007</c:v>
                </c:pt>
              </c:strCache>
            </c:strRef>
          </c:tx>
          <c:spPr>
            <a:solidFill>
              <a:srgbClr val="235D9B"/>
            </a:solidFill>
          </c:spPr>
          <c:invertIfNegative val="0"/>
          <c:dLbls>
            <c:spPr>
              <a:noFill/>
              <a:ln>
                <a:noFill/>
              </a:ln>
              <a:effectLst/>
            </c:spPr>
            <c:txPr>
              <a:bodyPr wrap="square" lIns="38100" tIns="19050" rIns="38100" bIns="19050" anchor="ctr">
                <a:spAutoFit/>
              </a:bodyPr>
              <a:lstStyle/>
              <a:p>
                <a:pPr>
                  <a:defRPr sz="1100">
                    <a:solidFill>
                      <a:srgbClr val="595959"/>
                    </a:solidFill>
                    <a:latin typeface="Century Gothic" panose="020B0502020202020204" pitchFamily="34" charset="0"/>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'2.1.9_GCFT HOG SEG PRODUCT'!$C$26:$C$34</c:f>
              <c:strCache>
                <c:ptCount val="9"/>
                <c:pt idx="0">
                  <c:v>Regulación y administración</c:v>
                </c:pt>
                <c:pt idx="1">
                  <c:v>Enseñanza de desarrollo infantil</c:v>
                </c:pt>
                <c:pt idx="2">
                  <c:v>Enseñanza preprimaria </c:v>
                </c:pt>
                <c:pt idx="3">
                  <c:v>Enseñanza primaria</c:v>
                </c:pt>
                <c:pt idx="4">
                  <c:v>Enseñanza secundaria baja</c:v>
                </c:pt>
                <c:pt idx="5">
                  <c:v>Enseñanza secundaria alta</c:v>
                </c:pt>
                <c:pt idx="6">
                  <c:v>Enseñanza superior de ciclo corto</c:v>
                </c:pt>
                <c:pt idx="7">
                  <c:v>Enseñanza superior</c:v>
                </c:pt>
                <c:pt idx="8">
                  <c:v>Otros tipos de enseñanza</c:v>
                </c:pt>
              </c:strCache>
            </c:strRef>
          </c:cat>
          <c:val>
            <c:numRef>
              <c:f>'2.1.9_GCFT HOG SEG PRODUCT'!$E$26:$E$34</c:f>
              <c:numCache>
                <c:formatCode>0.0%</c:formatCode>
                <c:ptCount val="9"/>
                <c:pt idx="0">
                  <c:v>2.7429025739556761E-3</c:v>
                </c:pt>
                <c:pt idx="1">
                  <c:v>1.7067777520124557E-2</c:v>
                </c:pt>
                <c:pt idx="2">
                  <c:v>5.5440255739225494E-2</c:v>
                </c:pt>
                <c:pt idx="3">
                  <c:v>0.26597956073806606</c:v>
                </c:pt>
                <c:pt idx="4">
                  <c:v>9.6184615894259112E-2</c:v>
                </c:pt>
                <c:pt idx="5">
                  <c:v>8.8002285752144957E-2</c:v>
                </c:pt>
                <c:pt idx="6">
                  <c:v>1.6628018683539272E-2</c:v>
                </c:pt>
                <c:pt idx="7">
                  <c:v>0.35414582436148012</c:v>
                </c:pt>
                <c:pt idx="8">
                  <c:v>0.10380875873720476</c:v>
                </c:pt>
              </c:numCache>
            </c:numRef>
          </c:val>
        </c:ser>
        <c:dLbls>
          <c:showLegendKey val="0"/>
          <c:showVal val="0"/>
          <c:showCatName val="0"/>
          <c:showSerName val="0"/>
          <c:showPercent val="0"/>
          <c:showBubbleSize val="0"/>
        </c:dLbls>
        <c:gapWidth val="25"/>
        <c:axId val="150546688"/>
        <c:axId val="150556672"/>
      </c:barChart>
      <c:catAx>
        <c:axId val="150546688"/>
        <c:scaling>
          <c:orientation val="maxMin"/>
        </c:scaling>
        <c:delete val="0"/>
        <c:axPos val="l"/>
        <c:numFmt formatCode="General" sourceLinked="1"/>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150556672"/>
        <c:crosses val="autoZero"/>
        <c:auto val="1"/>
        <c:lblAlgn val="ctr"/>
        <c:lblOffset val="100"/>
        <c:noMultiLvlLbl val="0"/>
      </c:catAx>
      <c:valAx>
        <c:axId val="150556672"/>
        <c:scaling>
          <c:orientation val="minMax"/>
        </c:scaling>
        <c:delete val="1"/>
        <c:axPos val="t"/>
        <c:numFmt formatCode="0.0%" sourceLinked="1"/>
        <c:majorTickMark val="out"/>
        <c:minorTickMark val="none"/>
        <c:tickLblPos val="nextTo"/>
        <c:crossAx val="150546688"/>
        <c:crosses val="autoZero"/>
        <c:crossBetween val="between"/>
      </c:valAx>
      <c:spPr>
        <a:ln>
          <a:noFill/>
        </a:ln>
      </c:spPr>
    </c:plotArea>
    <c:legend>
      <c:legendPos val="r"/>
      <c:layout>
        <c:manualLayout>
          <c:xMode val="edge"/>
          <c:yMode val="edge"/>
          <c:x val="0.94074418916135694"/>
          <c:y val="0.3552178825524776"/>
          <c:w val="5.3756833489666901E-2"/>
          <c:h val="0.196230394852867"/>
        </c:manualLayout>
      </c:layout>
      <c:overlay val="0"/>
      <c:txPr>
        <a:bodyPr/>
        <a:lstStyle/>
        <a:p>
          <a:pPr>
            <a:defRPr sz="1100">
              <a:solidFill>
                <a:srgbClr val="595959"/>
              </a:solidFill>
              <a:latin typeface="Century Gothic" panose="020B0502020202020204" pitchFamily="34" charset="0"/>
            </a:defRPr>
          </a:pPr>
          <a:endParaRPr lang="es-EC"/>
        </a:p>
      </c:txPr>
    </c:legend>
    <c:plotVisOnly val="1"/>
    <c:dispBlanksAs val="gap"/>
    <c:showDLblsOverMax val="0"/>
  </c:chart>
  <c:spPr>
    <a:ln>
      <a:noFill/>
    </a:ln>
  </c:spPr>
  <c:txPr>
    <a:bodyPr/>
    <a:lstStyle/>
    <a:p>
      <a:pPr>
        <a:defRPr sz="1200"/>
      </a:pPr>
      <a:endParaRPr lang="es-EC"/>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1600931749851672E-3"/>
          <c:y val="2.5022348419173029E-2"/>
          <c:w val="0.98005310557225844"/>
          <c:h val="0.7959842649115183"/>
        </c:manualLayout>
      </c:layout>
      <c:lineChart>
        <c:grouping val="stacked"/>
        <c:varyColors val="0"/>
        <c:ser>
          <c:idx val="0"/>
          <c:order val="0"/>
          <c:tx>
            <c:strRef>
              <c:f>'2.1.10_GCF PER CAPIT SECT INST'!$B$26</c:f>
              <c:strCache>
                <c:ptCount val="1"/>
                <c:pt idx="0">
                  <c:v>Gasto de consumo final de los hogares</c:v>
                </c:pt>
              </c:strCache>
            </c:strRef>
          </c:tx>
          <c:spPr>
            <a:ln w="38100" cap="rnd">
              <a:solidFill>
                <a:srgbClr val="95B3D7"/>
              </a:solidFill>
              <a:round/>
            </a:ln>
            <a:effectLst/>
          </c:spPr>
          <c:marker>
            <c:symbol val="circle"/>
            <c:size val="7"/>
            <c:spPr>
              <a:solidFill>
                <a:srgbClr val="95B3D7"/>
              </a:solidFill>
              <a:ln w="9525">
                <a:solidFill>
                  <a:srgbClr val="95B3D7"/>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algn="ctr" cap="flat" cmpd="sng" w="9525">
                      <a:solidFill>
                        <a:schemeClr val="tx1">
                          <a:lumMod val="35000"/>
                          <a:lumOff val="65000"/>
                        </a:schemeClr>
                      </a:solidFill>
                      <a:round/>
                    </a:ln>
                    <a:effectLst/>
                  </c:spPr>
                </c15:leaderLines>
              </c:ext>
            </c:extLst>
          </c:dLbls>
          <c:cat>
            <c:numRef>
              <c:f>'2.1.10_GCF PER CAPIT SECT INST'!$C$25:$M$25</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'2.1.10_GCF PER CAPIT SECT INST'!$C$26:$M$26</c:f>
              <c:numCache>
                <c:formatCode>0</c:formatCode>
                <c:ptCount val="11"/>
                <c:pt idx="0">
                  <c:v>127.69607257661156</c:v>
                </c:pt>
                <c:pt idx="1">
                  <c:v>137.98217252398481</c:v>
                </c:pt>
                <c:pt idx="2">
                  <c:v>144.95101156699798</c:v>
                </c:pt>
                <c:pt idx="3">
                  <c:v>152.32242675770712</c:v>
                </c:pt>
                <c:pt idx="4">
                  <c:v>159.28942396556209</c:v>
                </c:pt>
                <c:pt idx="5">
                  <c:v>166.65527348059945</c:v>
                </c:pt>
                <c:pt idx="6">
                  <c:v>175.31169592619193</c:v>
                </c:pt>
                <c:pt idx="7">
                  <c:v>189.43668325360977</c:v>
                </c:pt>
                <c:pt idx="8">
                  <c:v>187.30015472843158</c:v>
                </c:pt>
                <c:pt idx="9">
                  <c:v>189.74924268228716</c:v>
                </c:pt>
                <c:pt idx="10">
                  <c:v>193.2962654714255</c:v>
                </c:pt>
              </c:numCache>
            </c:numRef>
          </c:val>
          <c:smooth val="0"/>
        </c:ser>
        <c:ser>
          <c:idx val="1"/>
          <c:order val="1"/>
          <c:tx>
            <c:strRef>
              <c:f>'2.1.10_GCF PER CAPIT SECT INST'!$B$27</c:f>
              <c:strCache>
                <c:ptCount val="1"/>
                <c:pt idx="0">
                  <c:v>Gasto de consumo final del gobierno </c:v>
                </c:pt>
              </c:strCache>
            </c:strRef>
          </c:tx>
          <c:spPr>
            <a:ln>
              <a:solidFill>
                <a:srgbClr val="4A7EBB"/>
              </a:solidFill>
            </a:ln>
          </c:spPr>
          <c:marker>
            <c:symbol val="diamond"/>
            <c:size val="8"/>
            <c:spPr>
              <a:solidFill>
                <a:srgbClr val="4F81BD"/>
              </a:solidFill>
              <a:ln>
                <a:solidFill>
                  <a:srgbClr val="235D9B"/>
                </a:solidFill>
              </a:ln>
            </c:spPr>
          </c:marker>
          <c:dPt>
            <c:idx val="5"/>
            <c:bubble3D val="0"/>
            <c:spPr>
              <a:ln w="38100">
                <a:solidFill>
                  <a:srgbClr val="4A7EBB"/>
                </a:solidFill>
              </a:ln>
            </c:spPr>
          </c:dPt>
          <c:dLbls>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dLbls>
          <c:cat>
            <c:numRef>
              <c:f>'2.1.10_GCF PER CAPIT SECT INST'!$C$25:$M$25</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'2.1.10_GCF PER CAPIT SECT INST'!$C$27:$M$27</c:f>
              <c:numCache>
                <c:formatCode>0</c:formatCode>
                <c:ptCount val="11"/>
                <c:pt idx="0">
                  <c:v>150.76301947339621</c:v>
                </c:pt>
                <c:pt idx="1">
                  <c:v>186.15192434387447</c:v>
                </c:pt>
                <c:pt idx="2">
                  <c:v>203.54127882654817</c:v>
                </c:pt>
                <c:pt idx="3">
                  <c:v>205.01240721896843</c:v>
                </c:pt>
                <c:pt idx="4">
                  <c:v>237.74332062287513</c:v>
                </c:pt>
                <c:pt idx="5">
                  <c:v>251.40646788058967</c:v>
                </c:pt>
                <c:pt idx="6">
                  <c:v>285.24821535987672</c:v>
                </c:pt>
                <c:pt idx="7">
                  <c:v>273.31943801970942</c:v>
                </c:pt>
                <c:pt idx="8">
                  <c:v>273.40405743798516</c:v>
                </c:pt>
                <c:pt idx="9">
                  <c:v>267.96632288143132</c:v>
                </c:pt>
                <c:pt idx="10">
                  <c:v>285.17580968251912</c:v>
                </c:pt>
              </c:numCache>
            </c:numRef>
          </c:val>
          <c:smooth val="0"/>
        </c:ser>
        <c:ser>
          <c:idx val="2"/>
          <c:order val="2"/>
          <c:tx>
            <c:strRef>
              <c:f>'2.1.10_GCF PER CAPIT SECT INST'!$B$28</c:f>
              <c:strCache>
                <c:ptCount val="1"/>
                <c:pt idx="0">
                  <c:v>Gasto de consumo final total </c:v>
                </c:pt>
              </c:strCache>
            </c:strRef>
          </c:tx>
          <c:spPr>
            <a:ln>
              <a:solidFill>
                <a:srgbClr val="DCB810"/>
              </a:solidFill>
            </a:ln>
          </c:spPr>
          <c:marker>
            <c:symbol val="triangle"/>
            <c:size val="7"/>
            <c:spPr>
              <a:solidFill>
                <a:srgbClr val="DCB810"/>
              </a:solidFill>
              <a:ln>
                <a:solidFill>
                  <a:srgbClr val="DCB810"/>
                </a:solidFill>
              </a:ln>
            </c:spPr>
          </c:marker>
          <c:dLbls>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dLbls>
          <c:cat>
            <c:numRef>
              <c:f>'2.1.10_GCF PER CAPIT SECT INST'!$C$25:$M$25</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'2.1.10_GCF PER CAPIT SECT INST'!$C$28:$M$28</c:f>
              <c:numCache>
                <c:formatCode>0</c:formatCode>
                <c:ptCount val="11"/>
                <c:pt idx="0">
                  <c:v>279.02187977863343</c:v>
                </c:pt>
                <c:pt idx="1">
                  <c:v>324.69041321338244</c:v>
                </c:pt>
                <c:pt idx="2">
                  <c:v>349.12054586754056</c:v>
                </c:pt>
                <c:pt idx="3">
                  <c:v>357.81177850482953</c:v>
                </c:pt>
                <c:pt idx="4">
                  <c:v>397.51059039273815</c:v>
                </c:pt>
                <c:pt idx="5">
                  <c:v>418.63722074640555</c:v>
                </c:pt>
                <c:pt idx="6">
                  <c:v>461.05354830051499</c:v>
                </c:pt>
                <c:pt idx="7">
                  <c:v>463.39003308445643</c:v>
                </c:pt>
                <c:pt idx="8">
                  <c:v>461.18803030485458</c:v>
                </c:pt>
                <c:pt idx="9">
                  <c:v>458.20550036209676</c:v>
                </c:pt>
                <c:pt idx="10">
                  <c:v>479.23830377784986</c:v>
                </c:pt>
              </c:numCache>
            </c:numRef>
          </c:val>
          <c:smooth val="0"/>
        </c:ser>
        <c:dLbls>
          <c:dLblPos val="t"/>
          <c:showLegendKey val="0"/>
          <c:showVal val="1"/>
          <c:showCatName val="0"/>
          <c:showSerName val="0"/>
          <c:showPercent val="0"/>
          <c:showBubbleSize val="0"/>
        </c:dLbls>
        <c:marker val="1"/>
        <c:smooth val="0"/>
        <c:axId val="137497984"/>
        <c:axId val="137503872"/>
      </c:lineChart>
      <c:catAx>
        <c:axId val="1374979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crossAx val="137503872"/>
        <c:crosses val="autoZero"/>
        <c:auto val="1"/>
        <c:lblAlgn val="ctr"/>
        <c:lblOffset val="100"/>
        <c:noMultiLvlLbl val="0"/>
      </c:catAx>
      <c:valAx>
        <c:axId val="137503872"/>
        <c:scaling>
          <c:orientation val="minMax"/>
        </c:scaling>
        <c:delete val="1"/>
        <c:axPos val="l"/>
        <c:numFmt formatCode="0" sourceLinked="1"/>
        <c:majorTickMark val="none"/>
        <c:minorTickMark val="none"/>
        <c:tickLblPos val="nextTo"/>
        <c:crossAx val="13749798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legend>
    <c:plotVisOnly val="1"/>
    <c:dispBlanksAs val="zero"/>
    <c:showDLblsOverMax val="0"/>
  </c:chart>
  <c:spPr>
    <a:solidFill>
      <a:schemeClr val="bg1"/>
    </a:solidFill>
    <a:ln w="9525" cap="flat" cmpd="sng" algn="ctr">
      <a:noFill/>
      <a:round/>
    </a:ln>
    <a:effectLst/>
  </c:spPr>
  <c:txPr>
    <a:bodyPr/>
    <a:lstStyle/>
    <a:p>
      <a:pPr>
        <a:defRPr/>
      </a:pPr>
      <a:endParaRPr lang="es-EC"/>
    </a:p>
  </c:txPr>
  <c:printSettings>
    <c:headerFooter/>
    <c:pageMargins b="0.75" l="0.7" r="0.7" t="0.75" header="0.3" footer="0.3"/>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3.2510255882509817E-2"/>
          <c:y val="8.2866954524834224E-2"/>
          <c:w val="0.94737224888238014"/>
          <c:h val="0.73878208828921299"/>
        </c:manualLayout>
      </c:layout>
      <c:barChart>
        <c:barDir val="col"/>
        <c:grouping val="clustered"/>
        <c:varyColors val="0"/>
        <c:ser>
          <c:idx val="0"/>
          <c:order val="0"/>
          <c:tx>
            <c:strRef>
              <c:f>'2.1.11_GCFA POR SECTOR'!$C$22</c:f>
              <c:strCache>
                <c:ptCount val="1"/>
                <c:pt idx="0">
                  <c:v>Gasto público por alumno (dólares corrientes)</c:v>
                </c:pt>
              </c:strCache>
            </c:strRef>
          </c:tx>
          <c:spPr>
            <a:solidFill>
              <a:srgbClr val="95B3D7"/>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dLblPos val="in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algn="ctr" cap="flat" cmpd="sng" w="9525">
                      <a:solidFill>
                        <a:schemeClr val="tx1">
                          <a:lumMod val="35000"/>
                          <a:lumOff val="65000"/>
                        </a:schemeClr>
                      </a:solidFill>
                      <a:round/>
                    </a:ln>
                    <a:effectLst/>
                  </c:spPr>
                </c15:leaderLines>
              </c:ext>
            </c:extLst>
          </c:dLbls>
          <c:cat>
            <c:numRef>
              <c:f>'2.1.11_GCFA POR SECTOR'!$D$20:$N$20</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'2.1.11_GCFA POR SECTOR'!$D$22:$N$22</c:f>
              <c:numCache>
                <c:formatCode>#,##0</c:formatCode>
                <c:ptCount val="11"/>
                <c:pt idx="0">
                  <c:v>536.73521523292573</c:v>
                </c:pt>
                <c:pt idx="1">
                  <c:v>665.1476839611388</c:v>
                </c:pt>
                <c:pt idx="2">
                  <c:v>721.77940085160935</c:v>
                </c:pt>
                <c:pt idx="3">
                  <c:v>754.64813806911718</c:v>
                </c:pt>
                <c:pt idx="4">
                  <c:v>858.00127052750645</c:v>
                </c:pt>
                <c:pt idx="5">
                  <c:v>908.96403403512943</c:v>
                </c:pt>
                <c:pt idx="6">
                  <c:v>997.4458779047776</c:v>
                </c:pt>
                <c:pt idx="7">
                  <c:v>938.13685168186009</c:v>
                </c:pt>
                <c:pt idx="8">
                  <c:v>949.18528926959766</c:v>
                </c:pt>
                <c:pt idx="9">
                  <c:v>940.39786743102343</c:v>
                </c:pt>
                <c:pt idx="10">
                  <c:v>1053.0183683454004</c:v>
                </c:pt>
              </c:numCache>
            </c:numRef>
          </c:val>
        </c:ser>
        <c:ser>
          <c:idx val="1"/>
          <c:order val="1"/>
          <c:tx>
            <c:strRef>
              <c:f>'2.1.11_GCFA POR SECTOR'!$C$21</c:f>
              <c:strCache>
                <c:ptCount val="1"/>
                <c:pt idx="0">
                  <c:v>Gasto privado por alumno (dólares corrientes)</c:v>
                </c:pt>
              </c:strCache>
            </c:strRef>
          </c:tx>
          <c:spPr>
            <a:solidFill>
              <a:srgbClr val="235D9B"/>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bg1">
                        <a:lumMod val="95000"/>
                      </a:schemeClr>
                    </a:solidFill>
                    <a:latin typeface="Century Gothic" panose="020B0502020202020204" pitchFamily="34" charset="0"/>
                    <a:ea typeface="+mn-ea"/>
                    <a:cs typeface="+mn-cs"/>
                  </a:defRPr>
                </a:pPr>
                <a:endParaRPr lang="es-EC"/>
              </a:p>
            </c:txPr>
            <c:dLblPos val="in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algn="ctr" cap="flat" cmpd="sng" w="9525">
                      <a:solidFill>
                        <a:schemeClr val="tx1">
                          <a:lumMod val="35000"/>
                          <a:lumOff val="65000"/>
                        </a:schemeClr>
                      </a:solidFill>
                      <a:round/>
                    </a:ln>
                    <a:effectLst/>
                  </c:spPr>
                </c15:leaderLines>
              </c:ext>
            </c:extLst>
          </c:dLbls>
          <c:cat>
            <c:numRef>
              <c:f>'2.1.11_GCFA POR SECTOR'!$D$20:$N$20</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'2.1.11_GCFA POR SECTOR'!$D$21:$N$21</c:f>
              <c:numCache>
                <c:formatCode>#,##0</c:formatCode>
                <c:ptCount val="11"/>
                <c:pt idx="0">
                  <c:v>933.23904617574942</c:v>
                </c:pt>
                <c:pt idx="1">
                  <c:v>1012.6114494844611</c:v>
                </c:pt>
                <c:pt idx="2">
                  <c:v>1060.8689794942193</c:v>
                </c:pt>
                <c:pt idx="3">
                  <c:v>1211.9503330171369</c:v>
                </c:pt>
                <c:pt idx="4">
                  <c:v>1258.1203805492676</c:v>
                </c:pt>
                <c:pt idx="5">
                  <c:v>1323.5826895436671</c:v>
                </c:pt>
                <c:pt idx="6">
                  <c:v>1453.0203206957092</c:v>
                </c:pt>
                <c:pt idx="7">
                  <c:v>1577.5245259547967</c:v>
                </c:pt>
                <c:pt idx="8">
                  <c:v>1704.0042146306994</c:v>
                </c:pt>
                <c:pt idx="9">
                  <c:v>1809.1644437724765</c:v>
                </c:pt>
                <c:pt idx="10">
                  <c:v>1904.4554692360457</c:v>
                </c:pt>
              </c:numCache>
            </c:numRef>
          </c:val>
        </c:ser>
        <c:dLbls>
          <c:showLegendKey val="0"/>
          <c:showVal val="1"/>
          <c:showCatName val="0"/>
          <c:showSerName val="0"/>
          <c:showPercent val="0"/>
          <c:showBubbleSize val="0"/>
        </c:dLbls>
        <c:gapWidth val="60"/>
        <c:axId val="137614848"/>
        <c:axId val="137616384"/>
      </c:barChart>
      <c:lineChart>
        <c:grouping val="standard"/>
        <c:varyColors val="0"/>
        <c:ser>
          <c:idx val="2"/>
          <c:order val="2"/>
          <c:tx>
            <c:strRef>
              <c:f>'2.1.11_GCFA POR SECTOR'!$C$23</c:f>
              <c:strCache>
                <c:ptCount val="1"/>
                <c:pt idx="0">
                  <c:v>Relación privado/público</c:v>
                </c:pt>
              </c:strCache>
            </c:strRef>
          </c:tx>
          <c:spPr>
            <a:ln>
              <a:solidFill>
                <a:srgbClr val="95B3D7"/>
              </a:solidFill>
            </a:ln>
          </c:spPr>
          <c:marker>
            <c:symbol val="circle"/>
            <c:size val="5"/>
            <c:spPr>
              <a:solidFill>
                <a:srgbClr val="235D9B"/>
              </a:solidFill>
              <a:ln>
                <a:solidFill>
                  <a:srgbClr val="235D9B"/>
                </a:solidFill>
              </a:ln>
            </c:spPr>
          </c:marker>
          <c:dLbls>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dLbls>
          <c:cat>
            <c:numRef>
              <c:f>'2.1.11_GCFA POR SECTOR'!$D$20:$N$20</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'2.1.11_GCFA POR SECTOR'!$D$23:$N$23</c:f>
              <c:numCache>
                <c:formatCode>#,##0.0</c:formatCode>
                <c:ptCount val="11"/>
                <c:pt idx="0">
                  <c:v>1.7387326556740903</c:v>
                </c:pt>
                <c:pt idx="1">
                  <c:v>1.5223858909860128</c:v>
                </c:pt>
                <c:pt idx="2">
                  <c:v>1.4697966972215148</c:v>
                </c:pt>
                <c:pt idx="3">
                  <c:v>1.6059806840815873</c:v>
                </c:pt>
                <c:pt idx="4">
                  <c:v>1.4663385985148536</c:v>
                </c:pt>
                <c:pt idx="5">
                  <c:v>1.4561441817097394</c:v>
                </c:pt>
                <c:pt idx="6">
                  <c:v>1.4567410151094169</c:v>
                </c:pt>
                <c:pt idx="7">
                  <c:v>1.6815505361788783</c:v>
                </c:pt>
                <c:pt idx="8">
                  <c:v>1.795228217181851</c:v>
                </c:pt>
                <c:pt idx="9">
                  <c:v>1.9238287393342857</c:v>
                </c:pt>
                <c:pt idx="10">
                  <c:v>1.8085681375420846</c:v>
                </c:pt>
              </c:numCache>
            </c:numRef>
          </c:val>
          <c:smooth val="0"/>
        </c:ser>
        <c:dLbls>
          <c:showLegendKey val="0"/>
          <c:showVal val="0"/>
          <c:showCatName val="0"/>
          <c:showSerName val="0"/>
          <c:showPercent val="0"/>
          <c:showBubbleSize val="0"/>
        </c:dLbls>
        <c:marker val="1"/>
        <c:smooth val="0"/>
        <c:axId val="151263488"/>
        <c:axId val="151261952"/>
      </c:lineChart>
      <c:catAx>
        <c:axId val="1376148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crossAx val="137616384"/>
        <c:crosses val="autoZero"/>
        <c:auto val="1"/>
        <c:lblAlgn val="ctr"/>
        <c:lblOffset val="100"/>
        <c:noMultiLvlLbl val="0"/>
      </c:catAx>
      <c:valAx>
        <c:axId val="137616384"/>
        <c:scaling>
          <c:orientation val="minMax"/>
          <c:max val="2400"/>
          <c:min val="0"/>
        </c:scaling>
        <c:delete val="0"/>
        <c:axPos val="l"/>
        <c:numFmt formatCode="#,##0" sourceLinked="1"/>
        <c:majorTickMark val="out"/>
        <c:minorTickMark val="none"/>
        <c:tickLblPos val="nextTo"/>
        <c:spPr>
          <a:ln>
            <a:noFill/>
          </a:ln>
        </c:spPr>
        <c:txPr>
          <a:bodyPr/>
          <a:lstStyle/>
          <a:p>
            <a:pPr>
              <a:defRPr>
                <a:solidFill>
                  <a:schemeClr val="bg1"/>
                </a:solidFill>
              </a:defRPr>
            </a:pPr>
            <a:endParaRPr lang="es-EC"/>
          </a:p>
        </c:txPr>
        <c:crossAx val="137614848"/>
        <c:crosses val="autoZero"/>
        <c:crossBetween val="between"/>
      </c:valAx>
      <c:valAx>
        <c:axId val="151261952"/>
        <c:scaling>
          <c:orientation val="minMax"/>
          <c:max val="2.5"/>
          <c:min val="-3"/>
        </c:scaling>
        <c:delete val="0"/>
        <c:axPos val="r"/>
        <c:numFmt formatCode="#,##0.0" sourceLinked="1"/>
        <c:majorTickMark val="out"/>
        <c:minorTickMark val="none"/>
        <c:tickLblPos val="nextTo"/>
        <c:spPr>
          <a:ln>
            <a:noFill/>
          </a:ln>
        </c:spPr>
        <c:txPr>
          <a:bodyPr/>
          <a:lstStyle/>
          <a:p>
            <a:pPr>
              <a:defRPr>
                <a:solidFill>
                  <a:schemeClr val="bg1"/>
                </a:solidFill>
              </a:defRPr>
            </a:pPr>
            <a:endParaRPr lang="es-EC"/>
          </a:p>
        </c:txPr>
        <c:crossAx val="151263488"/>
        <c:crosses val="max"/>
        <c:crossBetween val="between"/>
      </c:valAx>
      <c:catAx>
        <c:axId val="151263488"/>
        <c:scaling>
          <c:orientation val="minMax"/>
        </c:scaling>
        <c:delete val="1"/>
        <c:axPos val="b"/>
        <c:numFmt formatCode="General" sourceLinked="1"/>
        <c:majorTickMark val="out"/>
        <c:minorTickMark val="none"/>
        <c:tickLblPos val="nextTo"/>
        <c:crossAx val="151261952"/>
        <c:crosses val="autoZero"/>
        <c:auto val="1"/>
        <c:lblAlgn val="ctr"/>
        <c:lblOffset val="100"/>
        <c:noMultiLvlLbl val="0"/>
      </c:catAx>
      <c:spPr>
        <a:noFill/>
        <a:ln>
          <a:noFill/>
        </a:ln>
        <a:effectLst/>
      </c:spPr>
    </c:plotArea>
    <c:legend>
      <c:legendPos val="b"/>
      <c:layout>
        <c:manualLayout>
          <c:xMode val="edge"/>
          <c:yMode val="edge"/>
          <c:x val="3.4424992822614763E-2"/>
          <c:y val="0.93704148784468833"/>
          <c:w val="0.93877918749766154"/>
          <c:h val="4.7477254287392953E-2"/>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legend>
    <c:plotVisOnly val="1"/>
    <c:dispBlanksAs val="zero"/>
    <c:showDLblsOverMax val="0"/>
  </c:chart>
  <c:spPr>
    <a:solidFill>
      <a:schemeClr val="bg1"/>
    </a:solidFill>
    <a:ln w="9525" cap="flat" cmpd="sng" algn="ctr">
      <a:noFill/>
      <a:round/>
    </a:ln>
    <a:effectLst/>
  </c:spPr>
  <c:txPr>
    <a:bodyPr/>
    <a:lstStyle/>
    <a:p>
      <a:pPr>
        <a:defRPr/>
      </a:pPr>
      <a:endParaRPr lang="es-EC"/>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3.2753145402114867E-2"/>
          <c:y val="2.8617383900818832E-2"/>
          <c:w val="0.94737224888238014"/>
          <c:h val="0.83811700284850554"/>
        </c:manualLayout>
      </c:layout>
      <c:barChart>
        <c:barDir val="col"/>
        <c:grouping val="clustered"/>
        <c:varyColors val="0"/>
        <c:ser>
          <c:idx val="0"/>
          <c:order val="0"/>
          <c:tx>
            <c:strRef>
              <c:f>'2.1.12_GCFA PRIMARIA'!$C$21</c:f>
              <c:strCache>
                <c:ptCount val="1"/>
                <c:pt idx="0">
                  <c:v>Gasto público por alumno (dólares corrientes)</c:v>
                </c:pt>
              </c:strCache>
            </c:strRef>
          </c:tx>
          <c:spPr>
            <a:solidFill>
              <a:srgbClr val="95B3D7"/>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dLblPos val="in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algn="ctr" cap="flat" cmpd="sng" w="9525">
                      <a:solidFill>
                        <a:schemeClr val="tx1">
                          <a:lumMod val="35000"/>
                          <a:lumOff val="65000"/>
                        </a:schemeClr>
                      </a:solidFill>
                      <a:round/>
                    </a:ln>
                    <a:effectLst/>
                  </c:spPr>
                </c15:leaderLines>
              </c:ext>
            </c:extLst>
          </c:dLbls>
          <c:cat>
            <c:numRef>
              <c:f>'2.1.12_GCFA PRIMARIA'!$D$19:$N$19</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'2.1.12_GCFA PRIMARIA'!$D$21:$N$21</c:f>
              <c:numCache>
                <c:formatCode>#,##0</c:formatCode>
                <c:ptCount val="11"/>
                <c:pt idx="0">
                  <c:v>406.07166495109169</c:v>
                </c:pt>
                <c:pt idx="1">
                  <c:v>503.02586411263496</c:v>
                </c:pt>
                <c:pt idx="2">
                  <c:v>537.85591856829944</c:v>
                </c:pt>
                <c:pt idx="3">
                  <c:v>575.23189700894636</c:v>
                </c:pt>
                <c:pt idx="4">
                  <c:v>716.17201141576129</c:v>
                </c:pt>
                <c:pt idx="5">
                  <c:v>854.42968041961046</c:v>
                </c:pt>
                <c:pt idx="6">
                  <c:v>999.8555980235659</c:v>
                </c:pt>
                <c:pt idx="7">
                  <c:v>947.19669280721052</c:v>
                </c:pt>
                <c:pt idx="8">
                  <c:v>937.11768104134433</c:v>
                </c:pt>
                <c:pt idx="9">
                  <c:v>940.05594645657925</c:v>
                </c:pt>
                <c:pt idx="10">
                  <c:v>1103.0456984500968</c:v>
                </c:pt>
              </c:numCache>
            </c:numRef>
          </c:val>
        </c:ser>
        <c:ser>
          <c:idx val="1"/>
          <c:order val="1"/>
          <c:tx>
            <c:strRef>
              <c:f>'2.1.12_GCFA PRIMARIA'!$C$20</c:f>
              <c:strCache>
                <c:ptCount val="1"/>
                <c:pt idx="0">
                  <c:v>Gasto privado por alumno (dólares corrientes)</c:v>
                </c:pt>
              </c:strCache>
            </c:strRef>
          </c:tx>
          <c:spPr>
            <a:solidFill>
              <a:srgbClr val="235D9B"/>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bg1">
                        <a:lumMod val="85000"/>
                      </a:schemeClr>
                    </a:solidFill>
                    <a:latin typeface="Century Gothic" panose="020B0502020202020204" pitchFamily="34" charset="0"/>
                    <a:ea typeface="+mn-ea"/>
                    <a:cs typeface="+mn-cs"/>
                  </a:defRPr>
                </a:pPr>
                <a:endParaRPr lang="es-EC"/>
              </a:p>
            </c:txPr>
            <c:dLblPos val="in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algn="ctr" cap="flat" cmpd="sng" w="9525">
                      <a:solidFill>
                        <a:schemeClr val="tx1">
                          <a:lumMod val="35000"/>
                          <a:lumOff val="65000"/>
                        </a:schemeClr>
                      </a:solidFill>
                      <a:round/>
                    </a:ln>
                    <a:effectLst/>
                  </c:spPr>
                </c15:leaderLines>
              </c:ext>
            </c:extLst>
          </c:dLbls>
          <c:cat>
            <c:numRef>
              <c:f>'2.1.12_GCFA PRIMARIA'!$D$19:$N$19</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'2.1.12_GCFA PRIMARIA'!$D$20:$N$20</c:f>
              <c:numCache>
                <c:formatCode>#,##0</c:formatCode>
                <c:ptCount val="11"/>
                <c:pt idx="0">
                  <c:v>654.76487414547478</c:v>
                </c:pt>
                <c:pt idx="1">
                  <c:v>696.87146540846084</c:v>
                </c:pt>
                <c:pt idx="2">
                  <c:v>763.49936132053961</c:v>
                </c:pt>
                <c:pt idx="3">
                  <c:v>882.97255800877974</c:v>
                </c:pt>
                <c:pt idx="4">
                  <c:v>921.04221095967387</c:v>
                </c:pt>
                <c:pt idx="5">
                  <c:v>985.86048587642676</c:v>
                </c:pt>
                <c:pt idx="6">
                  <c:v>1087.6502489460238</c:v>
                </c:pt>
                <c:pt idx="7">
                  <c:v>1123.7312118811785</c:v>
                </c:pt>
                <c:pt idx="8">
                  <c:v>1214.0527576571521</c:v>
                </c:pt>
                <c:pt idx="9">
                  <c:v>1295.5465234936685</c:v>
                </c:pt>
                <c:pt idx="10">
                  <c:v>1332.0302393617778</c:v>
                </c:pt>
              </c:numCache>
            </c:numRef>
          </c:val>
        </c:ser>
        <c:dLbls>
          <c:showLegendKey val="0"/>
          <c:showVal val="1"/>
          <c:showCatName val="0"/>
          <c:showSerName val="0"/>
          <c:showPercent val="0"/>
          <c:showBubbleSize val="0"/>
        </c:dLbls>
        <c:gapWidth val="60"/>
        <c:axId val="151305216"/>
        <c:axId val="151319296"/>
      </c:barChart>
      <c:lineChart>
        <c:grouping val="standard"/>
        <c:varyColors val="0"/>
        <c:ser>
          <c:idx val="2"/>
          <c:order val="2"/>
          <c:tx>
            <c:strRef>
              <c:f>'2.1.12_GCFA PRIMARIA'!$C$22</c:f>
              <c:strCache>
                <c:ptCount val="1"/>
                <c:pt idx="0">
                  <c:v>Relación privado/público</c:v>
                </c:pt>
              </c:strCache>
            </c:strRef>
          </c:tx>
          <c:spPr>
            <a:ln>
              <a:solidFill>
                <a:srgbClr val="95B3D7"/>
              </a:solidFill>
            </a:ln>
          </c:spPr>
          <c:marker>
            <c:symbol val="circle"/>
            <c:size val="5"/>
            <c:spPr>
              <a:solidFill>
                <a:srgbClr val="235D9B"/>
              </a:solidFill>
              <a:ln>
                <a:solidFill>
                  <a:srgbClr val="235D9B"/>
                </a:solidFill>
              </a:ln>
            </c:spPr>
          </c:marker>
          <c:dLbls>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dLbls>
          <c:cat>
            <c:numRef>
              <c:f>'2.1.12_GCFA PRIMARIA'!$D$19:$N$19</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'2.1.12_GCFA PRIMARIA'!$D$22:$N$22</c:f>
              <c:numCache>
                <c:formatCode>#,##0.0</c:formatCode>
                <c:ptCount val="11"/>
                <c:pt idx="0">
                  <c:v>1.6124367461697588</c:v>
                </c:pt>
                <c:pt idx="1">
                  <c:v>1.3853591139648058</c:v>
                </c:pt>
                <c:pt idx="2">
                  <c:v>1.4195239560677753</c:v>
                </c:pt>
                <c:pt idx="3">
                  <c:v>1.5349853904138546</c:v>
                </c:pt>
                <c:pt idx="4">
                  <c:v>1.2860628400416205</c:v>
                </c:pt>
                <c:pt idx="5">
                  <c:v>1.1538228463602418</c:v>
                </c:pt>
                <c:pt idx="6">
                  <c:v>1.0878073304745237</c:v>
                </c:pt>
                <c:pt idx="7">
                  <c:v>1.1863757764512162</c:v>
                </c:pt>
                <c:pt idx="8">
                  <c:v>1.2955179293043237</c:v>
                </c:pt>
                <c:pt idx="9">
                  <c:v>1.3781589578546527</c:v>
                </c:pt>
                <c:pt idx="10">
                  <c:v>1.2075929775470138</c:v>
                </c:pt>
              </c:numCache>
            </c:numRef>
          </c:val>
          <c:smooth val="0"/>
        </c:ser>
        <c:dLbls>
          <c:showLegendKey val="0"/>
          <c:showVal val="0"/>
          <c:showCatName val="0"/>
          <c:showSerName val="0"/>
          <c:showPercent val="0"/>
          <c:showBubbleSize val="0"/>
        </c:dLbls>
        <c:marker val="1"/>
        <c:smooth val="0"/>
        <c:axId val="149499904"/>
        <c:axId val="151320832"/>
      </c:lineChart>
      <c:catAx>
        <c:axId val="1513052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crossAx val="151319296"/>
        <c:crosses val="autoZero"/>
        <c:auto val="1"/>
        <c:lblAlgn val="ctr"/>
        <c:lblOffset val="100"/>
        <c:noMultiLvlLbl val="0"/>
      </c:catAx>
      <c:valAx>
        <c:axId val="151319296"/>
        <c:scaling>
          <c:orientation val="minMax"/>
          <c:max val="2100"/>
          <c:min val="0"/>
        </c:scaling>
        <c:delete val="0"/>
        <c:axPos val="l"/>
        <c:numFmt formatCode="#,##0" sourceLinked="1"/>
        <c:majorTickMark val="out"/>
        <c:minorTickMark val="none"/>
        <c:tickLblPos val="nextTo"/>
        <c:spPr>
          <a:ln>
            <a:noFill/>
          </a:ln>
        </c:spPr>
        <c:txPr>
          <a:bodyPr/>
          <a:lstStyle/>
          <a:p>
            <a:pPr>
              <a:defRPr>
                <a:solidFill>
                  <a:schemeClr val="bg1"/>
                </a:solidFill>
              </a:defRPr>
            </a:pPr>
            <a:endParaRPr lang="es-EC"/>
          </a:p>
        </c:txPr>
        <c:crossAx val="151305216"/>
        <c:crosses val="autoZero"/>
        <c:crossBetween val="between"/>
      </c:valAx>
      <c:valAx>
        <c:axId val="151320832"/>
        <c:scaling>
          <c:orientation val="minMax"/>
          <c:max val="3"/>
          <c:min val="-3"/>
        </c:scaling>
        <c:delete val="0"/>
        <c:axPos val="r"/>
        <c:numFmt formatCode="#,##0.0" sourceLinked="1"/>
        <c:majorTickMark val="out"/>
        <c:minorTickMark val="none"/>
        <c:tickLblPos val="nextTo"/>
        <c:spPr>
          <a:ln>
            <a:noFill/>
          </a:ln>
        </c:spPr>
        <c:txPr>
          <a:bodyPr/>
          <a:lstStyle/>
          <a:p>
            <a:pPr>
              <a:defRPr>
                <a:solidFill>
                  <a:schemeClr val="bg1"/>
                </a:solidFill>
              </a:defRPr>
            </a:pPr>
            <a:endParaRPr lang="es-EC"/>
          </a:p>
        </c:txPr>
        <c:crossAx val="149499904"/>
        <c:crosses val="max"/>
        <c:crossBetween val="between"/>
      </c:valAx>
      <c:catAx>
        <c:axId val="149499904"/>
        <c:scaling>
          <c:orientation val="minMax"/>
        </c:scaling>
        <c:delete val="1"/>
        <c:axPos val="b"/>
        <c:numFmt formatCode="General" sourceLinked="1"/>
        <c:majorTickMark val="out"/>
        <c:minorTickMark val="none"/>
        <c:tickLblPos val="nextTo"/>
        <c:crossAx val="151320832"/>
        <c:crosses val="autoZero"/>
        <c:auto val="1"/>
        <c:lblAlgn val="ctr"/>
        <c:lblOffset val="100"/>
        <c:noMultiLvlLbl val="0"/>
      </c:catAx>
      <c:spPr>
        <a:noFill/>
        <a:ln>
          <a:noFill/>
        </a:ln>
        <a:effectLst/>
      </c:spPr>
    </c:plotArea>
    <c:legend>
      <c:legendPos val="b"/>
      <c:layout>
        <c:manualLayout>
          <c:xMode val="edge"/>
          <c:yMode val="edge"/>
          <c:x val="2.669107326913395E-2"/>
          <c:y val="0.93704148784468833"/>
          <c:w val="0.94704386158227505"/>
          <c:h val="4.6602672900753324E-2"/>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legend>
    <c:plotVisOnly val="1"/>
    <c:dispBlanksAs val="zero"/>
    <c:showDLblsOverMax val="0"/>
  </c:chart>
  <c:spPr>
    <a:solidFill>
      <a:schemeClr val="bg1"/>
    </a:solidFill>
    <a:ln w="9525" cap="flat" cmpd="sng" algn="ctr">
      <a:noFill/>
      <a:round/>
    </a:ln>
    <a:effectLst/>
  </c:spPr>
  <c:txPr>
    <a:bodyPr/>
    <a:lstStyle/>
    <a:p>
      <a:pPr>
        <a:defRPr/>
      </a:pPr>
      <a:endParaRPr lang="es-EC"/>
    </a:p>
  </c:txPr>
  <c:printSettings>
    <c:headerFooter/>
    <c:pageMargins b="0.75" l="0.7" r="0.7" t="0.75" header="0.3" footer="0.3"/>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3.2753145402114867E-2"/>
          <c:y val="2.8617383900818832E-2"/>
          <c:w val="0.94737224888238014"/>
          <c:h val="0.83811700284850554"/>
        </c:manualLayout>
      </c:layout>
      <c:barChart>
        <c:barDir val="col"/>
        <c:grouping val="clustered"/>
        <c:varyColors val="0"/>
        <c:ser>
          <c:idx val="1"/>
          <c:order val="0"/>
          <c:tx>
            <c:strRef>
              <c:f>'2.1.13_GCFA SECUNDARIA'!$C$21</c:f>
              <c:strCache>
                <c:ptCount val="1"/>
                <c:pt idx="0">
                  <c:v>Gasto público por alumno (dólares corrientes)</c:v>
                </c:pt>
              </c:strCache>
            </c:strRef>
          </c:tx>
          <c:spPr>
            <a:solidFill>
              <a:srgbClr val="95B3D7"/>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dLblPos val="in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algn="ctr" cap="flat" cmpd="sng" w="9525">
                      <a:solidFill>
                        <a:schemeClr val="tx1">
                          <a:lumMod val="35000"/>
                          <a:lumOff val="65000"/>
                        </a:schemeClr>
                      </a:solidFill>
                      <a:round/>
                    </a:ln>
                    <a:effectLst/>
                  </c:spPr>
                </c15:leaderLines>
              </c:ext>
            </c:extLst>
          </c:dLbls>
          <c:cat>
            <c:numRef>
              <c:f>'2.1.13_GCFA SECUNDARIA'!$D$19:$N$19</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'2.1.13_GCFA SECUNDARIA'!$D$21:$N$21</c:f>
              <c:numCache>
                <c:formatCode>#,##0</c:formatCode>
                <c:ptCount val="11"/>
                <c:pt idx="0">
                  <c:v>493.15779618395436</c:v>
                </c:pt>
                <c:pt idx="1">
                  <c:v>573.23141481077812</c:v>
                </c:pt>
                <c:pt idx="2">
                  <c:v>636.89590172332362</c:v>
                </c:pt>
                <c:pt idx="3">
                  <c:v>625.19650313338025</c:v>
                </c:pt>
                <c:pt idx="4">
                  <c:v>699.66909697303254</c:v>
                </c:pt>
                <c:pt idx="5">
                  <c:v>633.93429833218408</c:v>
                </c:pt>
                <c:pt idx="6">
                  <c:v>668.91719531995375</c:v>
                </c:pt>
                <c:pt idx="7">
                  <c:v>553.75679189091159</c:v>
                </c:pt>
                <c:pt idx="8">
                  <c:v>526.13296630079856</c:v>
                </c:pt>
                <c:pt idx="9">
                  <c:v>500.62959195634824</c:v>
                </c:pt>
                <c:pt idx="10">
                  <c:v>566.25300827955141</c:v>
                </c:pt>
              </c:numCache>
            </c:numRef>
          </c:val>
        </c:ser>
        <c:ser>
          <c:idx val="0"/>
          <c:order val="1"/>
          <c:tx>
            <c:strRef>
              <c:f>'2.1.13_GCFA SECUNDARIA'!$C$20</c:f>
              <c:strCache>
                <c:ptCount val="1"/>
                <c:pt idx="0">
                  <c:v>Gasto privado por alumno (dólares corrientes)</c:v>
                </c:pt>
              </c:strCache>
            </c:strRef>
          </c:tx>
          <c:spPr>
            <a:solidFill>
              <a:srgbClr val="235D9B"/>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bg1">
                        <a:lumMod val="95000"/>
                      </a:schemeClr>
                    </a:solidFill>
                    <a:latin typeface="Century Gothic" panose="020B0502020202020204" pitchFamily="34" charset="0"/>
                    <a:ea typeface="+mn-ea"/>
                    <a:cs typeface="+mn-cs"/>
                  </a:defRPr>
                </a:pPr>
                <a:endParaRPr lang="es-EC"/>
              </a:p>
            </c:txPr>
            <c:dLblPos val="in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algn="ctr" cap="flat" cmpd="sng" w="9525">
                      <a:solidFill>
                        <a:schemeClr val="tx1">
                          <a:lumMod val="35000"/>
                          <a:lumOff val="65000"/>
                        </a:schemeClr>
                      </a:solidFill>
                      <a:round/>
                    </a:ln>
                    <a:effectLst/>
                  </c:spPr>
                </c15:leaderLines>
              </c:ext>
            </c:extLst>
          </c:dLbls>
          <c:cat>
            <c:numRef>
              <c:f>'2.1.13_GCFA SECUNDARIA'!$D$19:$N$19</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'2.1.13_GCFA SECUNDARIA'!$D$20:$N$20</c:f>
              <c:numCache>
                <c:formatCode>#,##0</c:formatCode>
                <c:ptCount val="11"/>
                <c:pt idx="0">
                  <c:v>612.22581506063409</c:v>
                </c:pt>
                <c:pt idx="1">
                  <c:v>612.84676033580911</c:v>
                </c:pt>
                <c:pt idx="2">
                  <c:v>626.79617523453749</c:v>
                </c:pt>
                <c:pt idx="3">
                  <c:v>711.90243852854769</c:v>
                </c:pt>
                <c:pt idx="4">
                  <c:v>723.41143980415086</c:v>
                </c:pt>
                <c:pt idx="5">
                  <c:v>775.39576881891594</c:v>
                </c:pt>
                <c:pt idx="6">
                  <c:v>850.09394616421946</c:v>
                </c:pt>
                <c:pt idx="7">
                  <c:v>942.01101444327867</c:v>
                </c:pt>
                <c:pt idx="8">
                  <c:v>1048.9043402088664</c:v>
                </c:pt>
                <c:pt idx="9">
                  <c:v>1101.0662865288668</c:v>
                </c:pt>
                <c:pt idx="10">
                  <c:v>1187.7041272940712</c:v>
                </c:pt>
              </c:numCache>
            </c:numRef>
          </c:val>
        </c:ser>
        <c:dLbls>
          <c:showLegendKey val="0"/>
          <c:showVal val="1"/>
          <c:showCatName val="0"/>
          <c:showSerName val="0"/>
          <c:showPercent val="0"/>
          <c:showBubbleSize val="0"/>
        </c:dLbls>
        <c:gapWidth val="60"/>
        <c:axId val="149737856"/>
        <c:axId val="149739392"/>
      </c:barChart>
      <c:lineChart>
        <c:grouping val="standard"/>
        <c:varyColors val="0"/>
        <c:ser>
          <c:idx val="2"/>
          <c:order val="2"/>
          <c:tx>
            <c:strRef>
              <c:f>'2.1.13_GCFA SECUNDARIA'!$C$22</c:f>
              <c:strCache>
                <c:ptCount val="1"/>
                <c:pt idx="0">
                  <c:v>Relación privado/público</c:v>
                </c:pt>
              </c:strCache>
            </c:strRef>
          </c:tx>
          <c:spPr>
            <a:ln>
              <a:solidFill>
                <a:srgbClr val="95B3D7"/>
              </a:solidFill>
            </a:ln>
          </c:spPr>
          <c:marker>
            <c:symbol val="circle"/>
            <c:size val="5"/>
            <c:spPr>
              <a:solidFill>
                <a:srgbClr val="235D9B"/>
              </a:solidFill>
              <a:ln>
                <a:solidFill>
                  <a:srgbClr val="235D9B"/>
                </a:solidFill>
              </a:ln>
            </c:spPr>
          </c:marker>
          <c:dLbls>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dLbls>
          <c:cat>
            <c:numRef>
              <c:f>'2.1.13_GCFA SECUNDARIA'!$D$19:$N$19</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'2.1.13_GCFA SECUNDARIA'!$D$22:$N$22</c:f>
              <c:numCache>
                <c:formatCode>#,##0.0</c:formatCode>
                <c:ptCount val="11"/>
                <c:pt idx="0">
                  <c:v>1.241440001147758</c:v>
                </c:pt>
                <c:pt idx="1">
                  <c:v>1.0691088180121948</c:v>
                </c:pt>
                <c:pt idx="2">
                  <c:v>0.98414226491101897</c:v>
                </c:pt>
                <c:pt idx="3">
                  <c:v>1.1386858930921908</c:v>
                </c:pt>
                <c:pt idx="4">
                  <c:v>1.0339336736949429</c:v>
                </c:pt>
                <c:pt idx="5">
                  <c:v>1.2231484727343234</c:v>
                </c:pt>
                <c:pt idx="6">
                  <c:v>1.2708507900706694</c:v>
                </c:pt>
                <c:pt idx="7">
                  <c:v>1.7011276940307976</c:v>
                </c:pt>
                <c:pt idx="8">
                  <c:v>1.9936107550599502</c:v>
                </c:pt>
                <c:pt idx="9">
                  <c:v>2.1993631703354701</c:v>
                </c:pt>
                <c:pt idx="10">
                  <c:v>2.0974795893847471</c:v>
                </c:pt>
              </c:numCache>
            </c:numRef>
          </c:val>
          <c:smooth val="0"/>
        </c:ser>
        <c:dLbls>
          <c:showLegendKey val="0"/>
          <c:showVal val="0"/>
          <c:showCatName val="0"/>
          <c:showSerName val="0"/>
          <c:showPercent val="0"/>
          <c:showBubbleSize val="0"/>
        </c:dLbls>
        <c:marker val="1"/>
        <c:smooth val="0"/>
        <c:axId val="150938752"/>
        <c:axId val="149740928"/>
      </c:lineChart>
      <c:catAx>
        <c:axId val="1497378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crossAx val="149739392"/>
        <c:crosses val="autoZero"/>
        <c:auto val="1"/>
        <c:lblAlgn val="ctr"/>
        <c:lblOffset val="100"/>
        <c:noMultiLvlLbl val="0"/>
      </c:catAx>
      <c:valAx>
        <c:axId val="149739392"/>
        <c:scaling>
          <c:orientation val="minMax"/>
          <c:max val="1800"/>
          <c:min val="0"/>
        </c:scaling>
        <c:delete val="0"/>
        <c:axPos val="l"/>
        <c:numFmt formatCode="#,##0" sourceLinked="1"/>
        <c:majorTickMark val="out"/>
        <c:minorTickMark val="none"/>
        <c:tickLblPos val="nextTo"/>
        <c:spPr>
          <a:ln>
            <a:noFill/>
          </a:ln>
        </c:spPr>
        <c:txPr>
          <a:bodyPr/>
          <a:lstStyle/>
          <a:p>
            <a:pPr>
              <a:defRPr>
                <a:solidFill>
                  <a:schemeClr val="bg1"/>
                </a:solidFill>
              </a:defRPr>
            </a:pPr>
            <a:endParaRPr lang="es-EC"/>
          </a:p>
        </c:txPr>
        <c:crossAx val="149737856"/>
        <c:crosses val="autoZero"/>
        <c:crossBetween val="between"/>
      </c:valAx>
      <c:valAx>
        <c:axId val="149740928"/>
        <c:scaling>
          <c:orientation val="minMax"/>
          <c:max val="4"/>
          <c:min val="-3"/>
        </c:scaling>
        <c:delete val="0"/>
        <c:axPos val="r"/>
        <c:numFmt formatCode="#,##0.0" sourceLinked="1"/>
        <c:majorTickMark val="out"/>
        <c:minorTickMark val="none"/>
        <c:tickLblPos val="high"/>
        <c:spPr>
          <a:ln>
            <a:noFill/>
          </a:ln>
        </c:spPr>
        <c:txPr>
          <a:bodyPr/>
          <a:lstStyle/>
          <a:p>
            <a:pPr>
              <a:defRPr>
                <a:solidFill>
                  <a:schemeClr val="bg1"/>
                </a:solidFill>
              </a:defRPr>
            </a:pPr>
            <a:endParaRPr lang="es-EC"/>
          </a:p>
        </c:txPr>
        <c:crossAx val="150938752"/>
        <c:crosses val="max"/>
        <c:crossBetween val="between"/>
      </c:valAx>
      <c:catAx>
        <c:axId val="150938752"/>
        <c:scaling>
          <c:orientation val="minMax"/>
        </c:scaling>
        <c:delete val="1"/>
        <c:axPos val="b"/>
        <c:numFmt formatCode="General" sourceLinked="1"/>
        <c:majorTickMark val="out"/>
        <c:minorTickMark val="none"/>
        <c:tickLblPos val="nextTo"/>
        <c:crossAx val="149740928"/>
        <c:crosses val="autoZero"/>
        <c:auto val="1"/>
        <c:lblAlgn val="ctr"/>
        <c:lblOffset val="100"/>
        <c:noMultiLvlLbl val="0"/>
      </c:catAx>
      <c:spPr>
        <a:noFill/>
        <a:ln>
          <a:noFill/>
        </a:ln>
        <a:effectLst/>
      </c:spPr>
    </c:plotArea>
    <c:legend>
      <c:legendPos val="b"/>
      <c:layout>
        <c:manualLayout>
          <c:xMode val="edge"/>
          <c:yMode val="edge"/>
          <c:x val="3.0436058181950502E-2"/>
          <c:y val="0.93704148784468833"/>
          <c:w val="0.9504991835037454"/>
          <c:h val="4.7477254287392953E-2"/>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legend>
    <c:plotVisOnly val="1"/>
    <c:dispBlanksAs val="zero"/>
    <c:showDLblsOverMax val="0"/>
  </c:chart>
  <c:spPr>
    <a:solidFill>
      <a:schemeClr val="bg1"/>
    </a:solidFill>
    <a:ln w="9525" cap="flat" cmpd="sng" algn="ctr">
      <a:noFill/>
      <a:round/>
    </a:ln>
    <a:effectLst/>
  </c:spPr>
  <c:txPr>
    <a:bodyPr/>
    <a:lstStyle/>
    <a:p>
      <a:pPr>
        <a:defRPr/>
      </a:pPr>
      <a:endParaRPr lang="es-EC"/>
    </a:p>
  </c:txPr>
  <c:printSettings>
    <c:headerFooter/>
    <c:pageMargins b="0.75" l="0.7" r="0.7" t="0.75" header="0.3" footer="0.3"/>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3.2753145402114867E-2"/>
          <c:y val="1.5986906814483261E-2"/>
          <c:w val="0.94737224888238014"/>
          <c:h val="0.85074743140382114"/>
        </c:manualLayout>
      </c:layout>
      <c:barChart>
        <c:barDir val="col"/>
        <c:grouping val="clustered"/>
        <c:varyColors val="0"/>
        <c:ser>
          <c:idx val="1"/>
          <c:order val="0"/>
          <c:tx>
            <c:strRef>
              <c:f>'2.1.14_GCFA SUPERIOR'!$C$21</c:f>
              <c:strCache>
                <c:ptCount val="1"/>
                <c:pt idx="0">
                  <c:v>Gasto público por alumno (dólares corrientes)</c:v>
                </c:pt>
              </c:strCache>
            </c:strRef>
          </c:tx>
          <c:spPr>
            <a:solidFill>
              <a:srgbClr val="95B3D7"/>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dLblPos val="in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algn="ctr" cap="flat" cmpd="sng" w="9525">
                      <a:solidFill>
                        <a:schemeClr val="tx1">
                          <a:lumMod val="35000"/>
                          <a:lumOff val="65000"/>
                        </a:schemeClr>
                      </a:solidFill>
                      <a:round/>
                    </a:ln>
                    <a:effectLst/>
                  </c:spPr>
                </c15:leaderLines>
              </c:ext>
            </c:extLst>
          </c:dLbls>
          <c:cat>
            <c:numRef>
              <c:f>'2.1.14_GCFA SUPERIOR'!$D$19:$N$19</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'2.1.14_GCFA SUPERIOR'!$D$21:$N$21</c:f>
              <c:numCache>
                <c:formatCode>#,##0</c:formatCode>
                <c:ptCount val="11"/>
                <c:pt idx="0">
                  <c:v>1401.7500756012189</c:v>
                </c:pt>
                <c:pt idx="1">
                  <c:v>1881.2648685531535</c:v>
                </c:pt>
                <c:pt idx="2">
                  <c:v>2034.4741553736346</c:v>
                </c:pt>
                <c:pt idx="3">
                  <c:v>2239.7623513955082</c:v>
                </c:pt>
                <c:pt idx="4">
                  <c:v>2293.0116520586648</c:v>
                </c:pt>
                <c:pt idx="5">
                  <c:v>2416.4150187844252</c:v>
                </c:pt>
                <c:pt idx="6">
                  <c:v>2512.4812345382643</c:v>
                </c:pt>
                <c:pt idx="7">
                  <c:v>2723.8708222357723</c:v>
                </c:pt>
                <c:pt idx="8">
                  <c:v>3036.7096157708625</c:v>
                </c:pt>
                <c:pt idx="9">
                  <c:v>3045.4870185655764</c:v>
                </c:pt>
                <c:pt idx="10">
                  <c:v>3025.7695060844667</c:v>
                </c:pt>
              </c:numCache>
            </c:numRef>
          </c:val>
        </c:ser>
        <c:ser>
          <c:idx val="0"/>
          <c:order val="1"/>
          <c:tx>
            <c:strRef>
              <c:f>'2.1.14_GCFA SUPERIOR'!$C$20</c:f>
              <c:strCache>
                <c:ptCount val="1"/>
                <c:pt idx="0">
                  <c:v>Gasto privado por alumno (dólares corrientes)</c:v>
                </c:pt>
              </c:strCache>
            </c:strRef>
          </c:tx>
          <c:spPr>
            <a:solidFill>
              <a:srgbClr val="235D9B"/>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bg1">
                        <a:lumMod val="85000"/>
                      </a:schemeClr>
                    </a:solidFill>
                    <a:latin typeface="Century Gothic" panose="020B0502020202020204" pitchFamily="34" charset="0"/>
                    <a:ea typeface="+mn-ea"/>
                    <a:cs typeface="+mn-cs"/>
                  </a:defRPr>
                </a:pPr>
                <a:endParaRPr lang="es-EC"/>
              </a:p>
            </c:txPr>
            <c:dLblPos val="in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algn="ctr" cap="flat" cmpd="sng" w="9525">
                      <a:solidFill>
                        <a:schemeClr val="tx1">
                          <a:lumMod val="35000"/>
                          <a:lumOff val="65000"/>
                        </a:schemeClr>
                      </a:solidFill>
                      <a:round/>
                    </a:ln>
                    <a:effectLst/>
                  </c:spPr>
                </c15:leaderLines>
              </c:ext>
            </c:extLst>
          </c:dLbls>
          <c:cat>
            <c:numRef>
              <c:f>'2.1.14_GCFA SUPERIOR'!$D$19:$N$19</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'2.1.14_GCFA SUPERIOR'!$D$20:$N$20</c:f>
              <c:numCache>
                <c:formatCode>#,##0</c:formatCode>
                <c:ptCount val="11"/>
                <c:pt idx="0">
                  <c:v>2305.3638725249148</c:v>
                </c:pt>
                <c:pt idx="1">
                  <c:v>2580.5449235088345</c:v>
                </c:pt>
                <c:pt idx="2">
                  <c:v>2595.5916331471381</c:v>
                </c:pt>
                <c:pt idx="3">
                  <c:v>2934.3745166965155</c:v>
                </c:pt>
                <c:pt idx="4">
                  <c:v>3051.3283623162206</c:v>
                </c:pt>
                <c:pt idx="5">
                  <c:v>3072.0598818166841</c:v>
                </c:pt>
                <c:pt idx="6">
                  <c:v>3226.4298619542105</c:v>
                </c:pt>
                <c:pt idx="7">
                  <c:v>3501.2046207660669</c:v>
                </c:pt>
                <c:pt idx="8">
                  <c:v>3457.3619618825956</c:v>
                </c:pt>
                <c:pt idx="9">
                  <c:v>3657.0984383956643</c:v>
                </c:pt>
                <c:pt idx="10">
                  <c:v>3737.3153868183122</c:v>
                </c:pt>
              </c:numCache>
            </c:numRef>
          </c:val>
        </c:ser>
        <c:dLbls>
          <c:showLegendKey val="0"/>
          <c:showVal val="1"/>
          <c:showCatName val="0"/>
          <c:showSerName val="0"/>
          <c:showPercent val="0"/>
          <c:showBubbleSize val="0"/>
        </c:dLbls>
        <c:gapWidth val="60"/>
        <c:axId val="150988288"/>
        <c:axId val="150989824"/>
      </c:barChart>
      <c:lineChart>
        <c:grouping val="standard"/>
        <c:varyColors val="0"/>
        <c:ser>
          <c:idx val="2"/>
          <c:order val="2"/>
          <c:tx>
            <c:strRef>
              <c:f>'2.1.14_GCFA SUPERIOR'!$C$22</c:f>
              <c:strCache>
                <c:ptCount val="1"/>
                <c:pt idx="0">
                  <c:v>Relación privado/público</c:v>
                </c:pt>
              </c:strCache>
            </c:strRef>
          </c:tx>
          <c:spPr>
            <a:ln>
              <a:solidFill>
                <a:srgbClr val="95B3D7"/>
              </a:solidFill>
            </a:ln>
          </c:spPr>
          <c:marker>
            <c:symbol val="circle"/>
            <c:size val="5"/>
            <c:spPr>
              <a:solidFill>
                <a:srgbClr val="235D9B"/>
              </a:solidFill>
              <a:ln>
                <a:solidFill>
                  <a:srgbClr val="235D9B"/>
                </a:solidFill>
              </a:ln>
            </c:spPr>
          </c:marker>
          <c:dLbls>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dLbls>
          <c:cat>
            <c:numRef>
              <c:f>'2.1.14_GCFA SUPERIOR'!$D$19:$N$19</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'2.1.14_GCFA SUPERIOR'!$D$22:$N$22</c:f>
              <c:numCache>
                <c:formatCode>#,##0.0</c:formatCode>
                <c:ptCount val="11"/>
                <c:pt idx="0">
                  <c:v>1.6446326008123313</c:v>
                </c:pt>
                <c:pt idx="1">
                  <c:v>1.371707390407755</c:v>
                </c:pt>
                <c:pt idx="2">
                  <c:v>1.2758046723235239</c:v>
                </c:pt>
                <c:pt idx="3">
                  <c:v>1.3101276190611122</c:v>
                </c:pt>
                <c:pt idx="4">
                  <c:v>1.3307077439300141</c:v>
                </c:pt>
                <c:pt idx="5">
                  <c:v>1.2713295762257264</c:v>
                </c:pt>
                <c:pt idx="6">
                  <c:v>1.2841607800295287</c:v>
                </c:pt>
                <c:pt idx="7">
                  <c:v>1.2853783638286684</c:v>
                </c:pt>
                <c:pt idx="8">
                  <c:v>1.1385224138413219</c:v>
                </c:pt>
                <c:pt idx="9">
                  <c:v>1.2008254890274188</c:v>
                </c:pt>
                <c:pt idx="10">
                  <c:v>1.2351619577443063</c:v>
                </c:pt>
              </c:numCache>
            </c:numRef>
          </c:val>
          <c:smooth val="0"/>
        </c:ser>
        <c:dLbls>
          <c:showLegendKey val="0"/>
          <c:showVal val="0"/>
          <c:showCatName val="0"/>
          <c:showSerName val="0"/>
          <c:showPercent val="0"/>
          <c:showBubbleSize val="0"/>
        </c:dLbls>
        <c:marker val="1"/>
        <c:smooth val="0"/>
        <c:axId val="151070976"/>
        <c:axId val="151069440"/>
      </c:lineChart>
      <c:catAx>
        <c:axId val="1509882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crossAx val="150989824"/>
        <c:crosses val="autoZero"/>
        <c:auto val="1"/>
        <c:lblAlgn val="ctr"/>
        <c:lblOffset val="100"/>
        <c:noMultiLvlLbl val="0"/>
      </c:catAx>
      <c:valAx>
        <c:axId val="150989824"/>
        <c:scaling>
          <c:orientation val="minMax"/>
          <c:max val="5700"/>
          <c:min val="0"/>
        </c:scaling>
        <c:delete val="0"/>
        <c:axPos val="l"/>
        <c:numFmt formatCode="#,##0" sourceLinked="1"/>
        <c:majorTickMark val="out"/>
        <c:minorTickMark val="none"/>
        <c:tickLblPos val="nextTo"/>
        <c:spPr>
          <a:ln>
            <a:noFill/>
          </a:ln>
        </c:spPr>
        <c:txPr>
          <a:bodyPr/>
          <a:lstStyle/>
          <a:p>
            <a:pPr>
              <a:defRPr>
                <a:solidFill>
                  <a:schemeClr val="bg1"/>
                </a:solidFill>
              </a:defRPr>
            </a:pPr>
            <a:endParaRPr lang="es-EC"/>
          </a:p>
        </c:txPr>
        <c:crossAx val="150988288"/>
        <c:crosses val="autoZero"/>
        <c:crossBetween val="between"/>
      </c:valAx>
      <c:valAx>
        <c:axId val="151069440"/>
        <c:scaling>
          <c:orientation val="minMax"/>
          <c:max val="3"/>
          <c:min val="-3"/>
        </c:scaling>
        <c:delete val="0"/>
        <c:axPos val="r"/>
        <c:numFmt formatCode="#,##0.0" sourceLinked="1"/>
        <c:majorTickMark val="out"/>
        <c:minorTickMark val="none"/>
        <c:tickLblPos val="nextTo"/>
        <c:spPr>
          <a:ln>
            <a:noFill/>
          </a:ln>
        </c:spPr>
        <c:txPr>
          <a:bodyPr/>
          <a:lstStyle/>
          <a:p>
            <a:pPr>
              <a:defRPr>
                <a:solidFill>
                  <a:schemeClr val="bg1"/>
                </a:solidFill>
              </a:defRPr>
            </a:pPr>
            <a:endParaRPr lang="es-EC"/>
          </a:p>
        </c:txPr>
        <c:crossAx val="151070976"/>
        <c:crosses val="max"/>
        <c:crossBetween val="between"/>
      </c:valAx>
      <c:catAx>
        <c:axId val="151070976"/>
        <c:scaling>
          <c:orientation val="minMax"/>
        </c:scaling>
        <c:delete val="1"/>
        <c:axPos val="b"/>
        <c:numFmt formatCode="General" sourceLinked="1"/>
        <c:majorTickMark val="out"/>
        <c:minorTickMark val="none"/>
        <c:tickLblPos val="nextTo"/>
        <c:crossAx val="151069440"/>
        <c:crosses val="autoZero"/>
        <c:auto val="1"/>
        <c:lblAlgn val="ctr"/>
        <c:lblOffset val="100"/>
        <c:noMultiLvlLbl val="0"/>
      </c:catAx>
      <c:spPr>
        <a:noFill/>
        <a:ln>
          <a:noFill/>
        </a:ln>
        <a:effectLst/>
      </c:spPr>
    </c:plotArea>
    <c:legend>
      <c:legendPos val="b"/>
      <c:layout>
        <c:manualLayout>
          <c:xMode val="edge"/>
          <c:yMode val="edge"/>
          <c:x val="4.0154632892153708E-2"/>
          <c:y val="0.93704148784468833"/>
          <c:w val="0.92983909885349525"/>
          <c:h val="4.6602672900753324E-2"/>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legend>
    <c:plotVisOnly val="1"/>
    <c:dispBlanksAs val="zero"/>
    <c:showDLblsOverMax val="0"/>
  </c:chart>
  <c:spPr>
    <a:solidFill>
      <a:schemeClr val="bg1"/>
    </a:solidFill>
    <a:ln w="9525" cap="flat" cmpd="sng" algn="ctr">
      <a:noFill/>
      <a:round/>
    </a:ln>
    <a:effectLst/>
  </c:spPr>
  <c:txPr>
    <a:bodyPr/>
    <a:lstStyle/>
    <a:p>
      <a:pPr>
        <a:defRPr/>
      </a:pPr>
      <a:endParaRPr lang="es-EC"/>
    </a:p>
  </c:txPr>
  <c:printSettings>
    <c:headerFooter/>
    <c:pageMargins b="0.75" l="0.7" r="0.7" t="0.75" header="0.3" footer="0.3"/>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6554670722977831E-2"/>
          <c:y val="5.2774890587226495E-2"/>
          <c:w val="0.87615336435218338"/>
          <c:h val="0.69980196596778987"/>
        </c:manualLayout>
      </c:layout>
      <c:barChart>
        <c:barDir val="col"/>
        <c:grouping val="stacked"/>
        <c:varyColors val="0"/>
        <c:ser>
          <c:idx val="0"/>
          <c:order val="0"/>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'13GCF-PIB'!#REF!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'13GCF-PIB'!#REF!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'13GCF-PIB'!#REF!</c15:sqref>
                        </c15:formulaRef>
                      </c:ext>
                    </c:extLst>
                  </c:multiLvlStrRef>
                </c15:cat>
              </c15:filteredCategoryTitle>
            </c:ext>
          </c:extLst>
        </c:ser>
        <c:ser>
          <c:idx val="1"/>
          <c:order val="1"/>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'13GCF-PIB'!#REF!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'13GCF-PIB'!#REF!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'13GCF-PIB'!#REF!</c15:sqref>
                        </c15:formulaRef>
                      </c:ext>
                    </c:extLst>
                  </c:multiLvlStrRef>
                </c15:cat>
              </c15:filteredCategoryTitle>
            </c:ext>
          </c:extLst>
        </c:ser>
        <c:dLbls>
          <c:showLegendKey val="0"/>
          <c:showVal val="0"/>
          <c:showCatName val="0"/>
          <c:showSerName val="0"/>
          <c:showPercent val="0"/>
          <c:showBubbleSize val="0"/>
        </c:dLbls>
        <c:gapWidth val="150"/>
        <c:overlap val="100"/>
        <c:axId val="152330624"/>
        <c:axId val="152332160"/>
      </c:barChart>
      <c:catAx>
        <c:axId val="152330624"/>
        <c:scaling>
          <c:orientation val="minMax"/>
        </c:scaling>
        <c:delete val="0"/>
        <c:axPos val="b"/>
        <c:numFmt formatCode="General" sourceLinked="1"/>
        <c:majorTickMark val="out"/>
        <c:minorTickMark val="none"/>
        <c:tickLblPos val="nextTo"/>
        <c:crossAx val="152332160"/>
        <c:crosses val="autoZero"/>
        <c:auto val="1"/>
        <c:lblAlgn val="ctr"/>
        <c:lblOffset val="100"/>
        <c:noMultiLvlLbl val="0"/>
      </c:catAx>
      <c:valAx>
        <c:axId val="152332160"/>
        <c:scaling>
          <c:orientation val="minMax"/>
        </c:scaling>
        <c:delete val="0"/>
        <c:axPos val="l"/>
        <c:numFmt formatCode="General" sourceLinked="1"/>
        <c:majorTickMark val="out"/>
        <c:minorTickMark val="none"/>
        <c:tickLblPos val="nextTo"/>
        <c:crossAx val="152330624"/>
        <c:crosses val="autoZero"/>
        <c:crossBetween val="between"/>
      </c:valAx>
    </c:plotArea>
    <c:legend>
      <c:legendPos val="r"/>
      <c:layout>
        <c:manualLayout>
          <c:xMode val="edge"/>
          <c:yMode val="edge"/>
          <c:x val="7.4450459317585316E-2"/>
          <c:y val="0.82719730685838189"/>
          <c:w val="0.88388287401574794"/>
          <c:h val="0.15843927117805925"/>
        </c:manualLayout>
      </c:layout>
      <c:overlay val="0"/>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3.2083620246645239E-2"/>
          <c:y val="4.0243974063933152E-2"/>
          <c:w val="0.96791637975335476"/>
          <c:h val="0.7137569532203536"/>
        </c:manualLayout>
      </c:layout>
      <c:barChart>
        <c:barDir val="col"/>
        <c:grouping val="clustered"/>
        <c:varyColors val="0"/>
        <c:ser>
          <c:idx val="0"/>
          <c:order val="0"/>
          <c:tx>
            <c:strRef>
              <c:f>'2.2.1_CFEHE-CFEHT'!$B$19</c:f>
              <c:strCache>
                <c:ptCount val="1"/>
                <c:pt idx="0">
                  <c:v>CFEHE/CFEHT</c:v>
                </c:pt>
              </c:strCache>
            </c:strRef>
          </c:tx>
          <c:spPr>
            <a:solidFill>
              <a:srgbClr val="235D9B"/>
            </a:solidFill>
            <a:ln>
              <a:noFill/>
            </a:ln>
          </c:spPr>
          <c:invertIfNegative val="0"/>
          <c:dLbls>
            <c:spPr>
              <a:noFill/>
              <a:ln>
                <a:noFill/>
              </a:ln>
              <a:effectLst/>
            </c:spPr>
            <c:txPr>
              <a:bodyPr/>
              <a:lstStyle/>
              <a:p>
                <a:pPr>
                  <a:defRPr sz="110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'2.2.1_CFEHE-CFEHT'!$C$18:$M$18</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'2.2.1_CFEHE-CFEHT'!$C$19:$M$19</c:f>
              <c:numCache>
                <c:formatCode>0.0%</c:formatCode>
                <c:ptCount val="11"/>
                <c:pt idx="0">
                  <c:v>0.10075076932249122</c:v>
                </c:pt>
                <c:pt idx="1">
                  <c:v>0.10103210782479807</c:v>
                </c:pt>
                <c:pt idx="2">
                  <c:v>0.10816289926740211</c:v>
                </c:pt>
                <c:pt idx="3">
                  <c:v>0.10623489736196653</c:v>
                </c:pt>
                <c:pt idx="4">
                  <c:v>0.10533358254421048</c:v>
                </c:pt>
                <c:pt idx="5">
                  <c:v>0.10197955239169745</c:v>
                </c:pt>
                <c:pt idx="6">
                  <c:v>9.9735356155198865E-2</c:v>
                </c:pt>
                <c:pt idx="7">
                  <c:v>9.8972141664331867E-2</c:v>
                </c:pt>
                <c:pt idx="8">
                  <c:v>9.9018178716792832E-2</c:v>
                </c:pt>
                <c:pt idx="9">
                  <c:v>0.10226063356380348</c:v>
                </c:pt>
                <c:pt idx="10">
                  <c:v>0.10110627898428821</c:v>
                </c:pt>
              </c:numCache>
            </c:numRef>
          </c:val>
        </c:ser>
        <c:dLbls>
          <c:showLegendKey val="0"/>
          <c:showVal val="0"/>
          <c:showCatName val="0"/>
          <c:showSerName val="0"/>
          <c:showPercent val="0"/>
          <c:showBubbleSize val="0"/>
        </c:dLbls>
        <c:gapWidth val="150"/>
        <c:axId val="152369024"/>
        <c:axId val="152370560"/>
      </c:barChart>
      <c:catAx>
        <c:axId val="152369024"/>
        <c:scaling>
          <c:orientation val="minMax"/>
        </c:scaling>
        <c:delete val="0"/>
        <c:axPos val="b"/>
        <c:numFmt formatCode="General" sourceLinked="1"/>
        <c:majorTickMark val="out"/>
        <c:minorTickMark val="none"/>
        <c:tickLblPos val="nextTo"/>
        <c:txPr>
          <a:bodyPr/>
          <a:lstStyle/>
          <a:p>
            <a:pPr>
              <a:defRPr sz="1100">
                <a:solidFill>
                  <a:srgbClr val="595959"/>
                </a:solidFill>
                <a:latin typeface="Century Gothic" panose="020B0502020202020204" pitchFamily="34" charset="0"/>
              </a:defRPr>
            </a:pPr>
            <a:endParaRPr lang="es-EC"/>
          </a:p>
        </c:txPr>
        <c:crossAx val="152370560"/>
        <c:crosses val="autoZero"/>
        <c:auto val="1"/>
        <c:lblAlgn val="ctr"/>
        <c:lblOffset val="100"/>
        <c:noMultiLvlLbl val="0"/>
      </c:catAx>
      <c:valAx>
        <c:axId val="152370560"/>
        <c:scaling>
          <c:orientation val="minMax"/>
          <c:max val="0.14000000000000001"/>
          <c:min val="0"/>
        </c:scaling>
        <c:delete val="0"/>
        <c:axPos val="l"/>
        <c:numFmt formatCode="0.0%" sourceLinked="1"/>
        <c:majorTickMark val="out"/>
        <c:minorTickMark val="none"/>
        <c:tickLblPos val="nextTo"/>
        <c:spPr>
          <a:ln>
            <a:noFill/>
          </a:ln>
        </c:spPr>
        <c:txPr>
          <a:bodyPr/>
          <a:lstStyle/>
          <a:p>
            <a:pPr>
              <a:defRPr>
                <a:solidFill>
                  <a:schemeClr val="bg1"/>
                </a:solidFill>
              </a:defRPr>
            </a:pPr>
            <a:endParaRPr lang="es-EC"/>
          </a:p>
        </c:txPr>
        <c:crossAx val="152369024"/>
        <c:crosses val="autoZero"/>
        <c:crossBetween val="between"/>
      </c:valAx>
    </c:plotArea>
    <c:legend>
      <c:legendPos val="r"/>
      <c:layout>
        <c:manualLayout>
          <c:xMode val="edge"/>
          <c:yMode val="edge"/>
          <c:x val="0.37416865334263005"/>
          <c:y val="0.88531990878189404"/>
          <c:w val="0.28113696818220996"/>
          <c:h val="9.922034335871957E-2"/>
        </c:manualLayout>
      </c:layout>
      <c:overlay val="0"/>
      <c:txPr>
        <a:bodyPr/>
        <a:lstStyle/>
        <a:p>
          <a:pPr>
            <a:defRPr sz="1100">
              <a:solidFill>
                <a:srgbClr val="595959"/>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4454654076184998"/>
          <c:y val="8.8188960387134974E-2"/>
          <c:w val="0.27896072259567811"/>
          <c:h val="0.76413061453032638"/>
        </c:manualLayout>
      </c:layout>
      <c:pieChart>
        <c:varyColors val="1"/>
        <c:ser>
          <c:idx val="0"/>
          <c:order val="0"/>
          <c:dLbls>
            <c:numFmt formatCode="0.00%" sourceLinked="0"/>
            <c:spPr>
              <a:noFill/>
              <a:ln>
                <a:noFill/>
              </a:ln>
              <a:effectLst/>
            </c:spPr>
            <c:showLegendKey val="0"/>
            <c:showVal val="0"/>
            <c:showCatName val="0"/>
            <c:showSerName val="0"/>
            <c:showPercent val="1"/>
            <c:showBubbleSize val="0"/>
            <c:showLeaderLines val="1"/>
            <c:extLst>
              <c:ext xmlns:c15="http://schemas.microsoft.com/office/drawing/2012/chart" uri="{CE6537A1-D6FC-4f65-9D91-7224C49458BB}"/>
            </c:extLst>
          </c:dLbls>
          <c:val>
            <c:numRef>
              <c:f>'14GCFHE-GCFHT'!#¡REF!</c:f>
              <c:numCache>
                <c:formatCode>General</c:formatCode>
                <c:ptCount val="1"/>
                <c:pt idx="0">
                  <c:v>1</c:v>
                </c:pt>
              </c:numCache>
            </c:numRef>
          </c:val>
          <c:extLst>
            <c:ext xmlns:c15="http://schemas.microsoft.com/office/drawing/2012/chart" uri="{02D57815-91ED-43cb-92C2-25804820EDAC}">
              <c15:filteredCategoryTitle>
                <c15:cat>
                  <c:multiLvlStrRef>
                    <c:extLst>
                      <c:ext uri="{02D57815-91ED-43cb-92C2-25804820EDAC}">
                        <c15:formulaRef>
                          <c15:sqref>'14GCFHE-GCFHT'!#¡REF!</c15:sqref>
                        </c15:formulaRef>
                      </c:ext>
                    </c:extLst>
                  </c:multiLvlStrRef>
                </c15:cat>
              </c15:filteredCategoryTitle>
            </c:ext>
          </c:extLst>
        </c:ser>
        <c:dLbls>
          <c:showLegendKey val="0"/>
          <c:showVal val="0"/>
          <c:showCatName val="0"/>
          <c:showSerName val="0"/>
          <c:showPercent val="1"/>
          <c:showBubbleSize val="0"/>
          <c:showLeaderLines val="1"/>
        </c:dLbls>
        <c:firstSliceAng val="0"/>
      </c:pieChart>
    </c:plotArea>
    <c:legend>
      <c:legendPos val="t"/>
      <c:layout>
        <c:manualLayout>
          <c:xMode val="edge"/>
          <c:yMode val="edge"/>
          <c:x val="0.12157189052503367"/>
          <c:y val="0.86586052233046884"/>
          <c:w val="0.77535125259405646"/>
          <c:h val="8.3283408667598924E-2"/>
        </c:manualLayout>
      </c:layout>
      <c:overlay val="0"/>
    </c:legend>
    <c:plotVisOnly val="1"/>
    <c:dispBlanksAs val="zero"/>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6554670722977831E-2"/>
          <c:y val="5.2774890587226495E-2"/>
          <c:w val="0.87615336435218338"/>
          <c:h val="0.69980196596778987"/>
        </c:manualLayout>
      </c:layout>
      <c:barChart>
        <c:barDir val="col"/>
        <c:grouping val="stacked"/>
        <c:varyColors val="0"/>
        <c:ser>
          <c:idx val="0"/>
          <c:order val="0"/>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'13GCF-PIB'!#REF!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'13GCF-PIB'!#REF!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'13GCF-PIB'!#REF!</c15:sqref>
                        </c15:formulaRef>
                      </c:ext>
                    </c:extLst>
                  </c:multiLvlStrRef>
                </c15:cat>
              </c15:filteredCategoryTitle>
            </c:ext>
          </c:extLst>
        </c:ser>
        <c:ser>
          <c:idx val="1"/>
          <c:order val="1"/>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'13GCF-PIB'!#REF!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'13GCF-PIB'!#REF!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'13GCF-PIB'!#REF!</c15:sqref>
                        </c15:formulaRef>
                      </c:ext>
                    </c:extLst>
                  </c:multiLvlStrRef>
                </c15:cat>
              </c15:filteredCategoryTitle>
            </c:ext>
          </c:extLst>
        </c:ser>
        <c:dLbls>
          <c:showLegendKey val="0"/>
          <c:showVal val="0"/>
          <c:showCatName val="0"/>
          <c:showSerName val="0"/>
          <c:showPercent val="0"/>
          <c:showBubbleSize val="0"/>
        </c:dLbls>
        <c:gapWidth val="150"/>
        <c:overlap val="100"/>
        <c:axId val="152457216"/>
        <c:axId val="152458752"/>
      </c:barChart>
      <c:catAx>
        <c:axId val="152457216"/>
        <c:scaling>
          <c:orientation val="minMax"/>
        </c:scaling>
        <c:delete val="0"/>
        <c:axPos val="b"/>
        <c:numFmt formatCode="General" sourceLinked="1"/>
        <c:majorTickMark val="out"/>
        <c:minorTickMark val="none"/>
        <c:tickLblPos val="nextTo"/>
        <c:crossAx val="152458752"/>
        <c:crosses val="autoZero"/>
        <c:auto val="1"/>
        <c:lblAlgn val="ctr"/>
        <c:lblOffset val="100"/>
        <c:noMultiLvlLbl val="0"/>
      </c:catAx>
      <c:valAx>
        <c:axId val="152458752"/>
        <c:scaling>
          <c:orientation val="minMax"/>
        </c:scaling>
        <c:delete val="0"/>
        <c:axPos val="l"/>
        <c:numFmt formatCode="General" sourceLinked="1"/>
        <c:majorTickMark val="out"/>
        <c:minorTickMark val="none"/>
        <c:tickLblPos val="nextTo"/>
        <c:crossAx val="152457216"/>
        <c:crosses val="autoZero"/>
        <c:crossBetween val="between"/>
      </c:valAx>
    </c:plotArea>
    <c:legend>
      <c:legendPos val="r"/>
      <c:layout>
        <c:manualLayout>
          <c:xMode val="edge"/>
          <c:yMode val="edge"/>
          <c:x val="7.4450459317585316E-2"/>
          <c:y val="0.82719730685838189"/>
          <c:w val="0.88388287401574794"/>
          <c:h val="0.15843927117805925"/>
        </c:manualLayout>
      </c:layout>
      <c:overlay val="0"/>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0101442702098505E-2"/>
          <c:y val="1.8719691200435616E-2"/>
          <c:w val="0.98101026323550911"/>
          <c:h val="0.73254888866090839"/>
        </c:manualLayout>
      </c:layout>
      <c:barChart>
        <c:barDir val="col"/>
        <c:grouping val="clustered"/>
        <c:varyColors val="0"/>
        <c:ser>
          <c:idx val="0"/>
          <c:order val="0"/>
          <c:tx>
            <c:strRef>
              <c:f>'2.2.2_CFEGGE-CFEGGT'!$B$20</c:f>
              <c:strCache>
                <c:ptCount val="1"/>
                <c:pt idx="0">
                  <c:v>CFEGGE/CFEGGT</c:v>
                </c:pt>
              </c:strCache>
            </c:strRef>
          </c:tx>
          <c:spPr>
            <a:solidFill>
              <a:srgbClr val="235D9B"/>
            </a:solidFill>
          </c:spPr>
          <c:invertIfNegative val="0"/>
          <c:dLbls>
            <c:spPr>
              <a:noFill/>
              <a:ln>
                <a:noFill/>
              </a:ln>
              <a:effectLst/>
            </c:spPr>
            <c:txPr>
              <a:bodyPr/>
              <a:lstStyle/>
              <a:p>
                <a:pPr>
                  <a:defRPr sz="110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'2.2.2_CFEGGE-CFEGGT'!$C$19:$M$19</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'2.2.2_CFEGGE-CFEGGT'!$C$20:$M$20</c:f>
              <c:numCache>
                <c:formatCode>0.0%</c:formatCode>
                <c:ptCount val="11"/>
                <c:pt idx="0">
                  <c:v>6.1506587656251388E-2</c:v>
                </c:pt>
                <c:pt idx="1">
                  <c:v>5.9651889895474965E-2</c:v>
                </c:pt>
                <c:pt idx="2">
                  <c:v>5.6302660930692194E-2</c:v>
                </c:pt>
                <c:pt idx="3">
                  <c:v>6.16315637913031E-2</c:v>
                </c:pt>
                <c:pt idx="4">
                  <c:v>6.899967064155807E-2</c:v>
                </c:pt>
                <c:pt idx="5">
                  <c:v>6.1689255093155565E-2</c:v>
                </c:pt>
                <c:pt idx="6">
                  <c:v>6.7235469501893561E-2</c:v>
                </c:pt>
                <c:pt idx="7">
                  <c:v>5.6564239345216726E-2</c:v>
                </c:pt>
                <c:pt idx="8">
                  <c:v>6.5809040753374862E-2</c:v>
                </c:pt>
                <c:pt idx="9">
                  <c:v>6.2754977574336013E-2</c:v>
                </c:pt>
                <c:pt idx="10">
                  <c:v>5.3005588579159921E-2</c:v>
                </c:pt>
              </c:numCache>
            </c:numRef>
          </c:val>
        </c:ser>
        <c:dLbls>
          <c:showLegendKey val="0"/>
          <c:showVal val="0"/>
          <c:showCatName val="0"/>
          <c:showSerName val="0"/>
          <c:showPercent val="0"/>
          <c:showBubbleSize val="0"/>
        </c:dLbls>
        <c:gapWidth val="150"/>
        <c:axId val="152114688"/>
        <c:axId val="152116224"/>
      </c:barChart>
      <c:catAx>
        <c:axId val="152114688"/>
        <c:scaling>
          <c:orientation val="minMax"/>
        </c:scaling>
        <c:delete val="0"/>
        <c:axPos val="b"/>
        <c:numFmt formatCode="General" sourceLinked="1"/>
        <c:majorTickMark val="out"/>
        <c:minorTickMark val="none"/>
        <c:tickLblPos val="nextTo"/>
        <c:txPr>
          <a:bodyPr/>
          <a:lstStyle/>
          <a:p>
            <a:pPr>
              <a:defRPr sz="1100">
                <a:solidFill>
                  <a:srgbClr val="595959"/>
                </a:solidFill>
                <a:latin typeface="Century Gothic" panose="020B0502020202020204" pitchFamily="34" charset="0"/>
              </a:defRPr>
            </a:pPr>
            <a:endParaRPr lang="es-EC"/>
          </a:p>
        </c:txPr>
        <c:crossAx val="152116224"/>
        <c:crosses val="autoZero"/>
        <c:auto val="1"/>
        <c:lblAlgn val="ctr"/>
        <c:lblOffset val="100"/>
        <c:noMultiLvlLbl val="0"/>
      </c:catAx>
      <c:valAx>
        <c:axId val="152116224"/>
        <c:scaling>
          <c:orientation val="minMax"/>
          <c:max val="9.0000000000000024E-2"/>
          <c:min val="0"/>
        </c:scaling>
        <c:delete val="0"/>
        <c:axPos val="l"/>
        <c:numFmt formatCode="0.0%" sourceLinked="1"/>
        <c:majorTickMark val="out"/>
        <c:minorTickMark val="none"/>
        <c:tickLblPos val="nextTo"/>
        <c:spPr>
          <a:ln>
            <a:noFill/>
          </a:ln>
        </c:spPr>
        <c:txPr>
          <a:bodyPr/>
          <a:lstStyle/>
          <a:p>
            <a:pPr>
              <a:defRPr>
                <a:solidFill>
                  <a:schemeClr val="bg1"/>
                </a:solidFill>
              </a:defRPr>
            </a:pPr>
            <a:endParaRPr lang="es-EC"/>
          </a:p>
        </c:txPr>
        <c:crossAx val="152114688"/>
        <c:crosses val="autoZero"/>
        <c:crossBetween val="between"/>
      </c:valAx>
    </c:plotArea>
    <c:legend>
      <c:legendPos val="r"/>
      <c:legendEntry>
        <c:idx val="0"/>
        <c:txPr>
          <a:bodyPr/>
          <a:lstStyle/>
          <a:p>
            <a:pPr>
              <a:defRPr sz="1100">
                <a:solidFill>
                  <a:srgbClr val="595959"/>
                </a:solidFill>
                <a:latin typeface="Century Gothic" panose="020B0502020202020204" pitchFamily="34" charset="0"/>
              </a:defRPr>
            </a:pPr>
            <a:endParaRPr lang="es-EC"/>
          </a:p>
        </c:txPr>
      </c:legendEntry>
      <c:layout>
        <c:manualLayout>
          <c:xMode val="edge"/>
          <c:yMode val="edge"/>
          <c:x val="0.39126714791252998"/>
          <c:y val="0.88531990878189404"/>
          <c:w val="0.27357545028250513"/>
          <c:h val="9.922034335871957E-2"/>
        </c:manualLayout>
      </c:layout>
      <c:overlay val="0"/>
      <c:txPr>
        <a:bodyPr/>
        <a:lstStyle/>
        <a:p>
          <a:pPr>
            <a:defRPr sz="1100">
              <a:latin typeface="Century Gothic" panose="020B0502020202020204" pitchFamily="34" charset="0"/>
            </a:defRPr>
          </a:pPr>
          <a:endParaRPr lang="es-EC"/>
        </a:p>
      </c:txPr>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4454654076184998"/>
          <c:y val="8.8188960387134974E-2"/>
          <c:w val="0.27896072259567811"/>
          <c:h val="0.76413061453032638"/>
        </c:manualLayout>
      </c:layout>
      <c:pieChart>
        <c:varyColors val="1"/>
        <c:ser>
          <c:idx val="0"/>
          <c:order val="0"/>
          <c:dLbls>
            <c:numFmt formatCode="0.00%" sourceLinked="0"/>
            <c:spPr>
              <a:noFill/>
              <a:ln>
                <a:noFill/>
              </a:ln>
              <a:effectLst/>
            </c:spPr>
            <c:showLegendKey val="0"/>
            <c:showVal val="0"/>
            <c:showCatName val="0"/>
            <c:showSerName val="0"/>
            <c:showPercent val="1"/>
            <c:showBubbleSize val="0"/>
            <c:showLeaderLines val="1"/>
            <c:extLst>
              <c:ext xmlns:c15="http://schemas.microsoft.com/office/drawing/2012/chart" uri="{CE6537A1-D6FC-4f65-9D91-7224C49458BB}"/>
            </c:extLst>
          </c:dLbls>
          <c:val>
            <c:numRef>
              <c:f>'14GCFHE-GCFHT'!#¡REF!</c:f>
              <c:numCache>
                <c:formatCode>General</c:formatCode>
                <c:ptCount val="1"/>
                <c:pt idx="0">
                  <c:v>1</c:v>
                </c:pt>
              </c:numCache>
            </c:numRef>
          </c:val>
          <c:extLst>
            <c:ext xmlns:c15="http://schemas.microsoft.com/office/drawing/2012/chart" uri="{02D57815-91ED-43cb-92C2-25804820EDAC}">
              <c15:filteredCategoryTitle>
                <c15:cat>
                  <c:multiLvlStrRef>
                    <c:extLst>
                      <c:ext uri="{02D57815-91ED-43cb-92C2-25804820EDAC}">
                        <c15:formulaRef>
                          <c15:sqref>'14GCFHE-GCFHT'!#¡REF!</c15:sqref>
                        </c15:formulaRef>
                      </c:ext>
                    </c:extLst>
                  </c:multiLvlStrRef>
                </c15:cat>
              </c15:filteredCategoryTitle>
            </c:ext>
          </c:extLst>
        </c:ser>
        <c:dLbls>
          <c:showLegendKey val="0"/>
          <c:showVal val="0"/>
          <c:showCatName val="0"/>
          <c:showSerName val="0"/>
          <c:showPercent val="1"/>
          <c:showBubbleSize val="0"/>
          <c:showLeaderLines val="1"/>
        </c:dLbls>
        <c:firstSliceAng val="0"/>
      </c:pieChart>
    </c:plotArea>
    <c:legend>
      <c:legendPos val="t"/>
      <c:layout>
        <c:manualLayout>
          <c:xMode val="edge"/>
          <c:yMode val="edge"/>
          <c:x val="0.12157189052503367"/>
          <c:y val="0.86586052233046884"/>
          <c:w val="0.77535125259405646"/>
          <c:h val="8.3283408667598924E-2"/>
        </c:manualLayout>
      </c:layout>
      <c:overlay val="0"/>
    </c:legend>
    <c:plotVisOnly val="1"/>
    <c:dispBlanksAs val="zero"/>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6554670722977831E-2"/>
          <c:y val="5.2774890587226495E-2"/>
          <c:w val="0.87615336435218338"/>
          <c:h val="0.69980196596778987"/>
        </c:manualLayout>
      </c:layout>
      <c:barChart>
        <c:barDir val="col"/>
        <c:grouping val="stacked"/>
        <c:varyColors val="0"/>
        <c:ser>
          <c:idx val="0"/>
          <c:order val="0"/>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'13GCF-PIB'!#REF!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'13GCF-PIB'!#REF!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'13GCF-PIB'!#REF!</c15:sqref>
                        </c15:formulaRef>
                      </c:ext>
                    </c:extLst>
                  </c:multiLvlStrRef>
                </c15:cat>
              </c15:filteredCategoryTitle>
            </c:ext>
          </c:extLst>
        </c:ser>
        <c:ser>
          <c:idx val="1"/>
          <c:order val="1"/>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'13GCF-PIB'!#REF!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'13GCF-PIB'!#REF!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'13GCF-PIB'!#REF!</c15:sqref>
                        </c15:formulaRef>
                      </c:ext>
                    </c:extLst>
                  </c:multiLvlStrRef>
                </c15:cat>
              </c15:filteredCategoryTitle>
            </c:ext>
          </c:extLst>
        </c:ser>
        <c:dLbls>
          <c:showLegendKey val="0"/>
          <c:showVal val="0"/>
          <c:showCatName val="0"/>
          <c:showSerName val="0"/>
          <c:showPercent val="0"/>
          <c:showBubbleSize val="0"/>
        </c:dLbls>
        <c:gapWidth val="150"/>
        <c:overlap val="100"/>
        <c:axId val="152206720"/>
        <c:axId val="152224896"/>
      </c:barChart>
      <c:catAx>
        <c:axId val="152206720"/>
        <c:scaling>
          <c:orientation val="minMax"/>
        </c:scaling>
        <c:delete val="0"/>
        <c:axPos val="b"/>
        <c:numFmt formatCode="General" sourceLinked="1"/>
        <c:majorTickMark val="out"/>
        <c:minorTickMark val="none"/>
        <c:tickLblPos val="nextTo"/>
        <c:crossAx val="152224896"/>
        <c:crosses val="autoZero"/>
        <c:auto val="1"/>
        <c:lblAlgn val="ctr"/>
        <c:lblOffset val="100"/>
        <c:noMultiLvlLbl val="0"/>
      </c:catAx>
      <c:valAx>
        <c:axId val="152224896"/>
        <c:scaling>
          <c:orientation val="minMax"/>
        </c:scaling>
        <c:delete val="0"/>
        <c:axPos val="l"/>
        <c:numFmt formatCode="General" sourceLinked="1"/>
        <c:majorTickMark val="out"/>
        <c:minorTickMark val="none"/>
        <c:tickLblPos val="nextTo"/>
        <c:crossAx val="152206720"/>
        <c:crosses val="autoZero"/>
        <c:crossBetween val="between"/>
      </c:valAx>
    </c:plotArea>
    <c:legend>
      <c:legendPos val="r"/>
      <c:layout>
        <c:manualLayout>
          <c:xMode val="edge"/>
          <c:yMode val="edge"/>
          <c:x val="7.4450459317585316E-2"/>
          <c:y val="0.82719730685838189"/>
          <c:w val="0.88388287401574794"/>
          <c:h val="0.15843927117805925"/>
        </c:manualLayout>
      </c:layout>
      <c:overlay val="0"/>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271602058362279E-3"/>
          <c:y val="1.436832403222141E-2"/>
          <c:w val="0.99806131510518314"/>
          <c:h val="0.73690006266112718"/>
        </c:manualLayout>
      </c:layout>
      <c:barChart>
        <c:barDir val="col"/>
        <c:grouping val="clustered"/>
        <c:varyColors val="0"/>
        <c:ser>
          <c:idx val="0"/>
          <c:order val="0"/>
          <c:tx>
            <c:strRef>
              <c:f>'2.2.3_CFEHE-GCFHE'!$B$19</c:f>
              <c:strCache>
                <c:ptCount val="1"/>
                <c:pt idx="0">
                  <c:v>CFEHE/GCFHE</c:v>
                </c:pt>
              </c:strCache>
            </c:strRef>
          </c:tx>
          <c:spPr>
            <a:solidFill>
              <a:srgbClr val="235D9B"/>
            </a:solidFill>
            <a:ln>
              <a:noFill/>
            </a:ln>
          </c:spPr>
          <c:invertIfNegative val="0"/>
          <c:dLbls>
            <c:spPr>
              <a:noFill/>
              <a:ln>
                <a:noFill/>
              </a:ln>
              <a:effectLst/>
            </c:spPr>
            <c:txPr>
              <a:bodyPr/>
              <a:lstStyle/>
              <a:p>
                <a:pPr>
                  <a:defRPr sz="110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'2.2.3_CFEHE-GCFHE'!$C$18:$M$18</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'2.2.3_CFEHE-GCFHE'!$C$19:$M$19</c:f>
              <c:numCache>
                <c:formatCode>0.00</c:formatCode>
                <c:ptCount val="11"/>
                <c:pt idx="0">
                  <c:v>1.0810185758104072</c:v>
                </c:pt>
                <c:pt idx="1">
                  <c:v>1.131222561882772</c:v>
                </c:pt>
                <c:pt idx="2">
                  <c:v>1.226293415750896</c:v>
                </c:pt>
                <c:pt idx="3">
                  <c:v>1.1554889893971971</c:v>
                </c:pt>
                <c:pt idx="4">
                  <c:v>1.1968110308783921</c:v>
                </c:pt>
                <c:pt idx="5">
                  <c:v>1.1969539080469165</c:v>
                </c:pt>
                <c:pt idx="6">
                  <c:v>1.2279664659336849</c:v>
                </c:pt>
                <c:pt idx="7">
                  <c:v>1.2189035002811228</c:v>
                </c:pt>
                <c:pt idx="8">
                  <c:v>1.3032149693721284</c:v>
                </c:pt>
                <c:pt idx="9">
                  <c:v>1.2928483775327257</c:v>
                </c:pt>
                <c:pt idx="10">
                  <c:v>1.2591852468593872</c:v>
                </c:pt>
              </c:numCache>
            </c:numRef>
          </c:val>
        </c:ser>
        <c:dLbls>
          <c:showLegendKey val="0"/>
          <c:showVal val="0"/>
          <c:showCatName val="0"/>
          <c:showSerName val="0"/>
          <c:showPercent val="0"/>
          <c:showBubbleSize val="0"/>
        </c:dLbls>
        <c:gapWidth val="150"/>
        <c:axId val="149922944"/>
        <c:axId val="149924480"/>
      </c:barChart>
      <c:catAx>
        <c:axId val="149922944"/>
        <c:scaling>
          <c:orientation val="minMax"/>
        </c:scaling>
        <c:delete val="0"/>
        <c:axPos val="b"/>
        <c:numFmt formatCode="General" sourceLinked="1"/>
        <c:majorTickMark val="out"/>
        <c:minorTickMark val="none"/>
        <c:tickLblPos val="nextTo"/>
        <c:txPr>
          <a:bodyPr/>
          <a:lstStyle/>
          <a:p>
            <a:pPr>
              <a:defRPr sz="1100">
                <a:solidFill>
                  <a:srgbClr val="595959"/>
                </a:solidFill>
                <a:latin typeface="Century Gothic" panose="020B0502020202020204" pitchFamily="34" charset="0"/>
              </a:defRPr>
            </a:pPr>
            <a:endParaRPr lang="es-EC"/>
          </a:p>
        </c:txPr>
        <c:crossAx val="149924480"/>
        <c:crosses val="autoZero"/>
        <c:auto val="1"/>
        <c:lblAlgn val="ctr"/>
        <c:lblOffset val="100"/>
        <c:noMultiLvlLbl val="0"/>
      </c:catAx>
      <c:valAx>
        <c:axId val="149924480"/>
        <c:scaling>
          <c:orientation val="minMax"/>
          <c:min val="0"/>
        </c:scaling>
        <c:delete val="1"/>
        <c:axPos val="l"/>
        <c:numFmt formatCode="0.00" sourceLinked="1"/>
        <c:majorTickMark val="out"/>
        <c:minorTickMark val="none"/>
        <c:tickLblPos val="nextTo"/>
        <c:crossAx val="149922944"/>
        <c:crosses val="autoZero"/>
        <c:crossBetween val="between"/>
      </c:valAx>
    </c:plotArea>
    <c:legend>
      <c:legendPos val="r"/>
      <c:layout>
        <c:manualLayout>
          <c:xMode val="edge"/>
          <c:yMode val="edge"/>
          <c:x val="0.34596340305264583"/>
          <c:y val="0.88531990878189404"/>
          <c:w val="0.35181916780256117"/>
          <c:h val="9.922034335871957E-2"/>
        </c:manualLayout>
      </c:layout>
      <c:overlay val="0"/>
      <c:txPr>
        <a:bodyPr/>
        <a:lstStyle/>
        <a:p>
          <a:pPr>
            <a:defRPr sz="1100">
              <a:solidFill>
                <a:srgbClr val="595959"/>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4454654076184998"/>
          <c:y val="8.8188960387134974E-2"/>
          <c:w val="0.27896072259567811"/>
          <c:h val="0.76413061453032638"/>
        </c:manualLayout>
      </c:layout>
      <c:pieChart>
        <c:varyColors val="1"/>
        <c:ser>
          <c:idx val="0"/>
          <c:order val="0"/>
          <c:dLbls>
            <c:numFmt formatCode="0.00%" sourceLinked="0"/>
            <c:spPr>
              <a:noFill/>
              <a:ln>
                <a:noFill/>
              </a:ln>
              <a:effectLst/>
            </c:spPr>
            <c:showLegendKey val="0"/>
            <c:showVal val="0"/>
            <c:showCatName val="0"/>
            <c:showSerName val="0"/>
            <c:showPercent val="1"/>
            <c:showBubbleSize val="0"/>
            <c:showLeaderLines val="1"/>
            <c:extLst>
              <c:ext xmlns:c15="http://schemas.microsoft.com/office/drawing/2012/chart" uri="{CE6537A1-D6FC-4f65-9D91-7224C49458BB}"/>
            </c:extLst>
          </c:dLbls>
          <c:val>
            <c:numRef>
              <c:f>'14GCFHE-GCFHT'!#¡REF!</c:f>
              <c:numCache>
                <c:formatCode>General</c:formatCode>
                <c:ptCount val="1"/>
                <c:pt idx="0">
                  <c:v>1</c:v>
                </c:pt>
              </c:numCache>
            </c:numRef>
          </c:val>
          <c:extLst>
            <c:ext xmlns:c15="http://schemas.microsoft.com/office/drawing/2012/chart" uri="{02D57815-91ED-43cb-92C2-25804820EDAC}">
              <c15:filteredCategoryTitle>
                <c15:cat>
                  <c:multiLvlStrRef>
                    <c:extLst>
                      <c:ext uri="{02D57815-91ED-43cb-92C2-25804820EDAC}">
                        <c15:formulaRef>
                          <c15:sqref>'14GCFHE-GCFHT'!#¡REF!</c15:sqref>
                        </c15:formulaRef>
                      </c:ext>
                    </c:extLst>
                  </c:multiLvlStrRef>
                </c15:cat>
              </c15:filteredCategoryTitle>
            </c:ext>
          </c:extLst>
        </c:ser>
        <c:dLbls>
          <c:showLegendKey val="0"/>
          <c:showVal val="0"/>
          <c:showCatName val="0"/>
          <c:showSerName val="0"/>
          <c:showPercent val="1"/>
          <c:showBubbleSize val="0"/>
          <c:showLeaderLines val="1"/>
        </c:dLbls>
        <c:firstSliceAng val="0"/>
      </c:pieChart>
    </c:plotArea>
    <c:legend>
      <c:legendPos val="t"/>
      <c:layout>
        <c:manualLayout>
          <c:xMode val="edge"/>
          <c:yMode val="edge"/>
          <c:x val="0.12157189052503367"/>
          <c:y val="0.86586052233046884"/>
          <c:w val="0.77535125259405646"/>
          <c:h val="8.3283408667598924E-2"/>
        </c:manualLayout>
      </c:layout>
      <c:overlay val="0"/>
    </c:legend>
    <c:plotVisOnly val="1"/>
    <c:dispBlanksAs val="zero"/>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6554670722977831E-2"/>
          <c:y val="5.2774890587226495E-2"/>
          <c:w val="0.87615336435218338"/>
          <c:h val="0.69980196596778987"/>
        </c:manualLayout>
      </c:layout>
      <c:barChart>
        <c:barDir val="col"/>
        <c:grouping val="stacked"/>
        <c:varyColors val="0"/>
        <c:ser>
          <c:idx val="0"/>
          <c:order val="0"/>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'13GCF-PIB'!#REF!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'13GCF-PIB'!#REF!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'13GCF-PIB'!#REF!</c15:sqref>
                        </c15:formulaRef>
                      </c:ext>
                    </c:extLst>
                  </c:multiLvlStrRef>
                </c15:cat>
              </c15:filteredCategoryTitle>
            </c:ext>
          </c:extLst>
        </c:ser>
        <c:ser>
          <c:idx val="1"/>
          <c:order val="1"/>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'13GCF-PIB'!#REF!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'13GCF-PIB'!#REF!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'13GCF-PIB'!#REF!</c15:sqref>
                        </c15:formulaRef>
                      </c:ext>
                    </c:extLst>
                  </c:multiLvlStrRef>
                </c15:cat>
              </c15:filteredCategoryTitle>
            </c:ext>
          </c:extLst>
        </c:ser>
        <c:dLbls>
          <c:showLegendKey val="0"/>
          <c:showVal val="0"/>
          <c:showCatName val="0"/>
          <c:showSerName val="0"/>
          <c:showPercent val="0"/>
          <c:showBubbleSize val="0"/>
        </c:dLbls>
        <c:gapWidth val="150"/>
        <c:overlap val="100"/>
        <c:axId val="152243200"/>
        <c:axId val="152285952"/>
      </c:barChart>
      <c:catAx>
        <c:axId val="152243200"/>
        <c:scaling>
          <c:orientation val="minMax"/>
        </c:scaling>
        <c:delete val="0"/>
        <c:axPos val="b"/>
        <c:numFmt formatCode="General" sourceLinked="1"/>
        <c:majorTickMark val="out"/>
        <c:minorTickMark val="none"/>
        <c:tickLblPos val="nextTo"/>
        <c:crossAx val="152285952"/>
        <c:crosses val="autoZero"/>
        <c:auto val="1"/>
        <c:lblAlgn val="ctr"/>
        <c:lblOffset val="100"/>
        <c:noMultiLvlLbl val="0"/>
      </c:catAx>
      <c:valAx>
        <c:axId val="152285952"/>
        <c:scaling>
          <c:orientation val="minMax"/>
        </c:scaling>
        <c:delete val="0"/>
        <c:axPos val="l"/>
        <c:numFmt formatCode="General" sourceLinked="1"/>
        <c:majorTickMark val="out"/>
        <c:minorTickMark val="none"/>
        <c:tickLblPos val="nextTo"/>
        <c:crossAx val="152243200"/>
        <c:crosses val="autoZero"/>
        <c:crossBetween val="between"/>
      </c:valAx>
    </c:plotArea>
    <c:legend>
      <c:legendPos val="r"/>
      <c:layout>
        <c:manualLayout>
          <c:xMode val="edge"/>
          <c:yMode val="edge"/>
          <c:x val="7.4450459317585316E-2"/>
          <c:y val="0.82719730685838189"/>
          <c:w val="0.88388287401574794"/>
          <c:h val="0.15843927117805925"/>
        </c:manualLayout>
      </c:layout>
      <c:overlay val="0"/>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4454654076184998"/>
          <c:y val="8.8188960387134974E-2"/>
          <c:w val="0.27896072259567811"/>
          <c:h val="0.76413061453032638"/>
        </c:manualLayout>
      </c:layout>
      <c:pieChart>
        <c:varyColors val="1"/>
        <c:ser>
          <c:idx val="0"/>
          <c:order val="0"/>
          <c:dLbls>
            <c:numFmt formatCode="0.00%" sourceLinked="0"/>
            <c:spPr>
              <a:noFill/>
              <a:ln>
                <a:noFill/>
              </a:ln>
              <a:effectLst/>
            </c:spPr>
            <c:showLegendKey val="0"/>
            <c:showVal val="0"/>
            <c:showCatName val="0"/>
            <c:showSerName val="0"/>
            <c:showPercent val="1"/>
            <c:showBubbleSize val="0"/>
            <c:showLeaderLines val="1"/>
            <c:extLst>
              <c:ext xmlns:c15="http://schemas.microsoft.com/office/drawing/2012/chart" uri="{CE6537A1-D6FC-4f65-9D91-7224C49458BB}"/>
            </c:extLst>
          </c:dLbls>
          <c:val>
            <c:numRef>
              <c:f>'14GCFHE-GCFHT'!#¡REF!</c:f>
              <c:numCache>
                <c:formatCode>General</c:formatCode>
                <c:ptCount val="1"/>
                <c:pt idx="0">
                  <c:v>1</c:v>
                </c:pt>
              </c:numCache>
            </c:numRef>
          </c:val>
          <c:extLst>
            <c:ext xmlns:c15="http://schemas.microsoft.com/office/drawing/2012/chart" uri="{02D57815-91ED-43cb-92C2-25804820EDAC}">
              <c15:filteredCategoryTitle>
                <c15:cat>
                  <c:multiLvlStrRef>
                    <c:extLst>
                      <c:ext uri="{02D57815-91ED-43cb-92C2-25804820EDAC}">
                        <c15:formulaRef>
                          <c15:sqref>'14GCFHE-GCFHT'!#¡REF!</c15:sqref>
                        </c15:formulaRef>
                      </c:ext>
                    </c:extLst>
                  </c:multiLvlStrRef>
                </c15:cat>
              </c15:filteredCategoryTitle>
            </c:ext>
          </c:extLst>
        </c:ser>
        <c:dLbls>
          <c:showLegendKey val="0"/>
          <c:showVal val="0"/>
          <c:showCatName val="0"/>
          <c:showSerName val="0"/>
          <c:showPercent val="1"/>
          <c:showBubbleSize val="0"/>
          <c:showLeaderLines val="1"/>
        </c:dLbls>
        <c:firstSliceAng val="0"/>
      </c:pieChart>
    </c:plotArea>
    <c:legend>
      <c:legendPos val="t"/>
      <c:layout>
        <c:manualLayout>
          <c:xMode val="edge"/>
          <c:yMode val="edge"/>
          <c:x val="0.12157189052503367"/>
          <c:y val="0.86586052233046884"/>
          <c:w val="0.77535125259405646"/>
          <c:h val="8.3283408667598924E-2"/>
        </c:manualLayout>
      </c:layout>
      <c:overlay val="0"/>
    </c:legend>
    <c:plotVisOnly val="1"/>
    <c:dispBlanksAs val="zero"/>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328265767823499E-3"/>
          <c:y val="0.10986643567832269"/>
          <c:w val="0.98073434684643535"/>
          <c:h val="0.79540620442580068"/>
        </c:manualLayout>
      </c:layout>
      <c:barChart>
        <c:barDir val="col"/>
        <c:grouping val="clustered"/>
        <c:varyColors val="0"/>
        <c:ser>
          <c:idx val="0"/>
          <c:order val="0"/>
          <c:tx>
            <c:strRef>
              <c:f>'3.1.1_GT POR ALUM'!$B$21</c:f>
              <c:strCache>
                <c:ptCount val="1"/>
                <c:pt idx="0">
                  <c:v>Gasto de consumo final total / Número de alumnos totales</c:v>
                </c:pt>
              </c:strCache>
            </c:strRef>
          </c:tx>
          <c:spPr>
            <a:solidFill>
              <a:srgbClr val="235D9B"/>
            </a:solidFill>
            <a:ln>
              <a:noFill/>
            </a:ln>
          </c:spPr>
          <c:invertIfNegative val="0"/>
          <c:dLbls>
            <c:spPr>
              <a:noFill/>
              <a:ln>
                <a:noFill/>
              </a:ln>
              <a:effectLst/>
            </c:spPr>
            <c:txPr>
              <a:bodyPr/>
              <a:lstStyle/>
              <a:p>
                <a:pPr>
                  <a:defRPr sz="1100">
                    <a:solidFill>
                      <a:srgbClr val="595959"/>
                    </a:solidFill>
                    <a:latin typeface="Century Gothic" panose="020B0502020202020204" pitchFamily="34" charset="0"/>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'3.1.1_GT POR ALUM'!$C$20:$M$20</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'3.1.1_GT POR ALUM'!$C$21:$M$21</c:f>
              <c:numCache>
                <c:formatCode>#,##0</c:formatCode>
                <c:ptCount val="11"/>
                <c:pt idx="0">
                  <c:v>638.95813417808381</c:v>
                </c:pt>
                <c:pt idx="1">
                  <c:v>753.06157762038981</c:v>
                </c:pt>
                <c:pt idx="2">
                  <c:v>805.96989515159294</c:v>
                </c:pt>
                <c:pt idx="3">
                  <c:v>867.44129651805508</c:v>
                </c:pt>
                <c:pt idx="4">
                  <c:v>955.53747209837013</c:v>
                </c:pt>
                <c:pt idx="5">
                  <c:v>1008.4164532929975</c:v>
                </c:pt>
                <c:pt idx="6">
                  <c:v>1102.1180737485106</c:v>
                </c:pt>
                <c:pt idx="7">
                  <c:v>1081.8860382302398</c:v>
                </c:pt>
                <c:pt idx="8">
                  <c:v>1108.5700582528152</c:v>
                </c:pt>
                <c:pt idx="9">
                  <c:v>1121.0752532161716</c:v>
                </c:pt>
                <c:pt idx="10">
                  <c:v>1233.6031166811099</c:v>
                </c:pt>
              </c:numCache>
            </c:numRef>
          </c:val>
        </c:ser>
        <c:dLbls>
          <c:showLegendKey val="0"/>
          <c:showVal val="0"/>
          <c:showCatName val="0"/>
          <c:showSerName val="0"/>
          <c:showPercent val="0"/>
          <c:showBubbleSize val="0"/>
        </c:dLbls>
        <c:gapWidth val="150"/>
        <c:axId val="152914944"/>
        <c:axId val="152937216"/>
      </c:barChart>
      <c:catAx>
        <c:axId val="152914944"/>
        <c:scaling>
          <c:orientation val="minMax"/>
        </c:scaling>
        <c:delete val="0"/>
        <c:axPos val="b"/>
        <c:numFmt formatCode="General" sourceLinked="1"/>
        <c:majorTickMark val="out"/>
        <c:minorTickMark val="none"/>
        <c:tickLblPos val="nextTo"/>
        <c:txPr>
          <a:bodyPr/>
          <a:lstStyle/>
          <a:p>
            <a:pPr>
              <a:defRPr sz="1100">
                <a:solidFill>
                  <a:srgbClr val="595959"/>
                </a:solidFill>
                <a:latin typeface="Century Gothic" panose="020B0502020202020204" pitchFamily="34" charset="0"/>
              </a:defRPr>
            </a:pPr>
            <a:endParaRPr lang="es-EC"/>
          </a:p>
        </c:txPr>
        <c:crossAx val="152937216"/>
        <c:crosses val="autoZero"/>
        <c:auto val="1"/>
        <c:lblAlgn val="ctr"/>
        <c:lblOffset val="100"/>
        <c:noMultiLvlLbl val="0"/>
      </c:catAx>
      <c:valAx>
        <c:axId val="152937216"/>
        <c:scaling>
          <c:orientation val="minMax"/>
          <c:min val="0"/>
        </c:scaling>
        <c:delete val="1"/>
        <c:axPos val="l"/>
        <c:numFmt formatCode="#,##0" sourceLinked="1"/>
        <c:majorTickMark val="out"/>
        <c:minorTickMark val="none"/>
        <c:tickLblPos val="nextTo"/>
        <c:crossAx val="152914944"/>
        <c:crosses val="autoZero"/>
        <c:crossBetween val="between"/>
      </c:valAx>
    </c:plotArea>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userShapes r:id="rId1"/>
</c:chartSpace>
</file>

<file path=xl/charts/chart7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6554670722977831E-2"/>
          <c:y val="5.2774890587226495E-2"/>
          <c:w val="0.87615336435218338"/>
          <c:h val="0.69980196596778987"/>
        </c:manualLayout>
      </c:layout>
      <c:barChart>
        <c:barDir val="col"/>
        <c:grouping val="stacked"/>
        <c:varyColors val="0"/>
        <c:ser>
          <c:idx val="0"/>
          <c:order val="0"/>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'13GCF-PIB'!#REF!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'13GCF-PIB'!#REF!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'13GCF-PIB'!#REF!</c15:sqref>
                        </c15:formulaRef>
                      </c:ext>
                    </c:extLst>
                  </c:multiLvlStrRef>
                </c15:cat>
              </c15:filteredCategoryTitle>
            </c:ext>
          </c:extLst>
        </c:ser>
        <c:ser>
          <c:idx val="1"/>
          <c:order val="1"/>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'13GCF-PIB'!#REF!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'13GCF-PIB'!#REF!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'13GCF-PIB'!#REF!</c15:sqref>
                        </c15:formulaRef>
                      </c:ext>
                    </c:extLst>
                  </c:multiLvlStrRef>
                </c15:cat>
              </c15:filteredCategoryTitle>
            </c:ext>
          </c:extLst>
        </c:ser>
        <c:dLbls>
          <c:showLegendKey val="0"/>
          <c:showVal val="0"/>
          <c:showCatName val="0"/>
          <c:showSerName val="0"/>
          <c:showPercent val="0"/>
          <c:showBubbleSize val="0"/>
        </c:dLbls>
        <c:gapWidth val="150"/>
        <c:overlap val="100"/>
        <c:axId val="151378560"/>
        <c:axId val="151384448"/>
      </c:barChart>
      <c:catAx>
        <c:axId val="151378560"/>
        <c:scaling>
          <c:orientation val="minMax"/>
        </c:scaling>
        <c:delete val="0"/>
        <c:axPos val="b"/>
        <c:numFmt formatCode="General" sourceLinked="1"/>
        <c:majorTickMark val="out"/>
        <c:minorTickMark val="none"/>
        <c:tickLblPos val="nextTo"/>
        <c:crossAx val="151384448"/>
        <c:crosses val="autoZero"/>
        <c:auto val="1"/>
        <c:lblAlgn val="ctr"/>
        <c:lblOffset val="100"/>
        <c:noMultiLvlLbl val="0"/>
      </c:catAx>
      <c:valAx>
        <c:axId val="151384448"/>
        <c:scaling>
          <c:orientation val="minMax"/>
        </c:scaling>
        <c:delete val="0"/>
        <c:axPos val="l"/>
        <c:numFmt formatCode="General" sourceLinked="1"/>
        <c:majorTickMark val="out"/>
        <c:minorTickMark val="none"/>
        <c:tickLblPos val="nextTo"/>
        <c:crossAx val="151378560"/>
        <c:crosses val="autoZero"/>
        <c:crossBetween val="between"/>
      </c:valAx>
    </c:plotArea>
    <c:legend>
      <c:legendPos val="r"/>
      <c:layout>
        <c:manualLayout>
          <c:xMode val="edge"/>
          <c:yMode val="edge"/>
          <c:x val="7.4450459317585316E-2"/>
          <c:y val="0.82719730685838189"/>
          <c:w val="0.88388287401574794"/>
          <c:h val="0.15843927117805925"/>
        </c:manualLayout>
      </c:layout>
      <c:overlay val="0"/>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4454654076184998"/>
          <c:y val="8.8188960387134974E-2"/>
          <c:w val="0.27896072259567811"/>
          <c:h val="0.76413061453032638"/>
        </c:manualLayout>
      </c:layout>
      <c:pieChart>
        <c:varyColors val="1"/>
        <c:ser>
          <c:idx val="0"/>
          <c:order val="0"/>
          <c:dLbls>
            <c:numFmt formatCode="0.00%" sourceLinked="0"/>
            <c:spPr>
              <a:noFill/>
              <a:ln>
                <a:noFill/>
              </a:ln>
              <a:effectLst/>
            </c:spPr>
            <c:showLegendKey val="0"/>
            <c:showVal val="0"/>
            <c:showCatName val="0"/>
            <c:showSerName val="0"/>
            <c:showPercent val="1"/>
            <c:showBubbleSize val="0"/>
            <c:showLeaderLines val="1"/>
            <c:extLst>
              <c:ext xmlns:c15="http://schemas.microsoft.com/office/drawing/2012/chart" uri="{CE6537A1-D6FC-4f65-9D91-7224C49458BB}"/>
            </c:extLst>
          </c:dLbls>
          <c:val>
            <c:numRef>
              <c:f>'14GCFHE-GCFHT'!#¡REF!</c:f>
              <c:numCache>
                <c:formatCode>General</c:formatCode>
                <c:ptCount val="1"/>
                <c:pt idx="0">
                  <c:v>1</c:v>
                </c:pt>
              </c:numCache>
            </c:numRef>
          </c:val>
          <c:extLst>
            <c:ext xmlns:c15="http://schemas.microsoft.com/office/drawing/2012/chart" uri="{02D57815-91ED-43cb-92C2-25804820EDAC}">
              <c15:filteredCategoryTitle>
                <c15:cat>
                  <c:multiLvlStrRef>
                    <c:extLst>
                      <c:ext uri="{02D57815-91ED-43cb-92C2-25804820EDAC}">
                        <c15:formulaRef>
                          <c15:sqref>'14GCFHE-GCFHT'!#¡REF!</c15:sqref>
                        </c15:formulaRef>
                      </c:ext>
                    </c:extLst>
                  </c:multiLvlStrRef>
                </c15:cat>
              </c15:filteredCategoryTitle>
            </c:ext>
          </c:extLst>
        </c:ser>
        <c:dLbls>
          <c:showLegendKey val="0"/>
          <c:showVal val="0"/>
          <c:showCatName val="0"/>
          <c:showSerName val="0"/>
          <c:showPercent val="1"/>
          <c:showBubbleSize val="0"/>
          <c:showLeaderLines val="1"/>
        </c:dLbls>
        <c:firstSliceAng val="0"/>
      </c:pieChart>
    </c:plotArea>
    <c:legend>
      <c:legendPos val="t"/>
      <c:layout>
        <c:manualLayout>
          <c:xMode val="edge"/>
          <c:yMode val="edge"/>
          <c:x val="0.12157189052503367"/>
          <c:y val="0.86586052233046884"/>
          <c:w val="0.77535125259405646"/>
          <c:h val="8.3283408667598924E-2"/>
        </c:manualLayout>
      </c:layout>
      <c:overlay val="0"/>
    </c:legend>
    <c:plotVisOnly val="1"/>
    <c:dispBlanksAs val="zero"/>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4554858341596498E-3"/>
          <c:y val="0.13204747021266156"/>
          <c:w val="0.99154449267154332"/>
          <c:h val="0.7409425628412698"/>
        </c:manualLayout>
      </c:layout>
      <c:barChart>
        <c:barDir val="col"/>
        <c:grouping val="clustered"/>
        <c:varyColors val="0"/>
        <c:ser>
          <c:idx val="0"/>
          <c:order val="0"/>
          <c:tx>
            <c:strRef>
              <c:f>'3.1.2_G PUB POR ALUM'!$B$21</c:f>
              <c:strCache>
                <c:ptCount val="1"/>
                <c:pt idx="0">
                  <c:v>Gasto de consumo final público / Número de alumnos del sector público</c:v>
                </c:pt>
              </c:strCache>
            </c:strRef>
          </c:tx>
          <c:spPr>
            <a:solidFill>
              <a:srgbClr val="235D9B"/>
            </a:solidFill>
            <a:ln>
              <a:noFill/>
            </a:ln>
          </c:spPr>
          <c:invertIfNegative val="0"/>
          <c:dLbls>
            <c:spPr>
              <a:noFill/>
              <a:ln>
                <a:noFill/>
              </a:ln>
              <a:effectLst/>
            </c:spPr>
            <c:txPr>
              <a:bodyPr/>
              <a:lstStyle/>
              <a:p>
                <a:pPr>
                  <a:defRPr sz="1100">
                    <a:solidFill>
                      <a:srgbClr val="595959"/>
                    </a:solidFill>
                    <a:latin typeface="Century Gothic" panose="020B0502020202020204" pitchFamily="34" charset="0"/>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'3.1.2_G PUB POR ALUM'!$C$20:$M$20</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'3.1.2_G PUB POR ALUM'!$C$21:$M$21</c:f>
              <c:numCache>
                <c:formatCode>#,##0</c:formatCode>
                <c:ptCount val="11"/>
                <c:pt idx="0">
                  <c:v>536.73521523292573</c:v>
                </c:pt>
                <c:pt idx="1">
                  <c:v>665.1476839611388</c:v>
                </c:pt>
                <c:pt idx="2">
                  <c:v>721.77940085160935</c:v>
                </c:pt>
                <c:pt idx="3">
                  <c:v>754.64813806911718</c:v>
                </c:pt>
                <c:pt idx="4">
                  <c:v>858.00127052750645</c:v>
                </c:pt>
                <c:pt idx="5">
                  <c:v>908.96403403512943</c:v>
                </c:pt>
                <c:pt idx="6">
                  <c:v>997.4458779047776</c:v>
                </c:pt>
                <c:pt idx="7">
                  <c:v>938.13685168186009</c:v>
                </c:pt>
                <c:pt idx="8">
                  <c:v>949.18528926959766</c:v>
                </c:pt>
                <c:pt idx="9">
                  <c:v>940.39786743102343</c:v>
                </c:pt>
                <c:pt idx="10">
                  <c:v>1053.0183683454004</c:v>
                </c:pt>
              </c:numCache>
            </c:numRef>
          </c:val>
        </c:ser>
        <c:dLbls>
          <c:showLegendKey val="0"/>
          <c:showVal val="0"/>
          <c:showCatName val="0"/>
          <c:showSerName val="0"/>
          <c:showPercent val="0"/>
          <c:showBubbleSize val="0"/>
        </c:dLbls>
        <c:gapWidth val="150"/>
        <c:axId val="151423616"/>
        <c:axId val="151433600"/>
      </c:barChart>
      <c:catAx>
        <c:axId val="151423616"/>
        <c:scaling>
          <c:orientation val="minMax"/>
        </c:scaling>
        <c:delete val="0"/>
        <c:axPos val="b"/>
        <c:numFmt formatCode="General" sourceLinked="1"/>
        <c:majorTickMark val="out"/>
        <c:minorTickMark val="none"/>
        <c:tickLblPos val="nextTo"/>
        <c:txPr>
          <a:bodyPr/>
          <a:lstStyle/>
          <a:p>
            <a:pPr>
              <a:defRPr sz="1100">
                <a:solidFill>
                  <a:srgbClr val="595959"/>
                </a:solidFill>
                <a:latin typeface="Century Gothic" panose="020B0502020202020204" pitchFamily="34" charset="0"/>
              </a:defRPr>
            </a:pPr>
            <a:endParaRPr lang="es-EC"/>
          </a:p>
        </c:txPr>
        <c:crossAx val="151433600"/>
        <c:crosses val="autoZero"/>
        <c:auto val="1"/>
        <c:lblAlgn val="ctr"/>
        <c:lblOffset val="100"/>
        <c:noMultiLvlLbl val="0"/>
      </c:catAx>
      <c:valAx>
        <c:axId val="151433600"/>
        <c:scaling>
          <c:orientation val="minMax"/>
        </c:scaling>
        <c:delete val="1"/>
        <c:axPos val="l"/>
        <c:numFmt formatCode="#,##0" sourceLinked="1"/>
        <c:majorTickMark val="out"/>
        <c:minorTickMark val="none"/>
        <c:tickLblPos val="nextTo"/>
        <c:crossAx val="151423616"/>
        <c:crosses val="autoZero"/>
        <c:crossBetween val="between"/>
      </c:valAx>
    </c:plotArea>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userShapes r:id="rId1"/>
</c:chartSpace>
</file>

<file path=xl/charts/chart7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6554670722977831E-2"/>
          <c:y val="5.2774890587226495E-2"/>
          <c:w val="0.87615336435218338"/>
          <c:h val="0.69980196596778987"/>
        </c:manualLayout>
      </c:layout>
      <c:barChart>
        <c:barDir val="col"/>
        <c:grouping val="stacked"/>
        <c:varyColors val="0"/>
        <c:ser>
          <c:idx val="0"/>
          <c:order val="0"/>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'13GCF-PIB'!#REF!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'13GCF-PIB'!#REF!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'13GCF-PIB'!#REF!</c15:sqref>
                        </c15:formulaRef>
                      </c:ext>
                    </c:extLst>
                  </c:multiLvlStrRef>
                </c15:cat>
              </c15:filteredCategoryTitle>
            </c:ext>
          </c:extLst>
        </c:ser>
        <c:ser>
          <c:idx val="1"/>
          <c:order val="1"/>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'13GCF-PIB'!#REF!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'13GCF-PIB'!#REF!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'13GCF-PIB'!#REF!</c15:sqref>
                        </c15:formulaRef>
                      </c:ext>
                    </c:extLst>
                  </c:multiLvlStrRef>
                </c15:cat>
              </c15:filteredCategoryTitle>
            </c:ext>
          </c:extLst>
        </c:ser>
        <c:dLbls>
          <c:showLegendKey val="0"/>
          <c:showVal val="0"/>
          <c:showCatName val="0"/>
          <c:showSerName val="0"/>
          <c:showPercent val="0"/>
          <c:showBubbleSize val="0"/>
        </c:dLbls>
        <c:gapWidth val="150"/>
        <c:overlap val="100"/>
        <c:axId val="151525632"/>
        <c:axId val="151535616"/>
      </c:barChart>
      <c:catAx>
        <c:axId val="151525632"/>
        <c:scaling>
          <c:orientation val="minMax"/>
        </c:scaling>
        <c:delete val="0"/>
        <c:axPos val="b"/>
        <c:numFmt formatCode="General" sourceLinked="1"/>
        <c:majorTickMark val="out"/>
        <c:minorTickMark val="none"/>
        <c:tickLblPos val="nextTo"/>
        <c:crossAx val="151535616"/>
        <c:crosses val="autoZero"/>
        <c:auto val="1"/>
        <c:lblAlgn val="ctr"/>
        <c:lblOffset val="100"/>
        <c:noMultiLvlLbl val="0"/>
      </c:catAx>
      <c:valAx>
        <c:axId val="151535616"/>
        <c:scaling>
          <c:orientation val="minMax"/>
        </c:scaling>
        <c:delete val="0"/>
        <c:axPos val="l"/>
        <c:numFmt formatCode="General" sourceLinked="1"/>
        <c:majorTickMark val="out"/>
        <c:minorTickMark val="none"/>
        <c:tickLblPos val="nextTo"/>
        <c:crossAx val="151525632"/>
        <c:crosses val="autoZero"/>
        <c:crossBetween val="between"/>
      </c:valAx>
    </c:plotArea>
    <c:legend>
      <c:legendPos val="r"/>
      <c:layout>
        <c:manualLayout>
          <c:xMode val="edge"/>
          <c:yMode val="edge"/>
          <c:x val="7.4450459317585316E-2"/>
          <c:y val="0.82719730685838189"/>
          <c:w val="0.88388287401574794"/>
          <c:h val="0.15843927117805925"/>
        </c:manualLayout>
      </c:layout>
      <c:overlay val="0"/>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4454654076184998"/>
          <c:y val="8.8188960387134974E-2"/>
          <c:w val="0.27896072259567811"/>
          <c:h val="0.76413061453032638"/>
        </c:manualLayout>
      </c:layout>
      <c:pieChart>
        <c:varyColors val="1"/>
        <c:ser>
          <c:idx val="0"/>
          <c:order val="0"/>
          <c:dLbls>
            <c:numFmt formatCode="0.00%" sourceLinked="0"/>
            <c:spPr>
              <a:noFill/>
              <a:ln>
                <a:noFill/>
              </a:ln>
              <a:effectLst/>
            </c:spPr>
            <c:showLegendKey val="0"/>
            <c:showVal val="0"/>
            <c:showCatName val="0"/>
            <c:showSerName val="0"/>
            <c:showPercent val="1"/>
            <c:showBubbleSize val="0"/>
            <c:showLeaderLines val="1"/>
            <c:extLst>
              <c:ext xmlns:c15="http://schemas.microsoft.com/office/drawing/2012/chart" uri="{CE6537A1-D6FC-4f65-9D91-7224C49458BB}"/>
            </c:extLst>
          </c:dLbls>
          <c:val>
            <c:numRef>
              <c:f>'14GCFHE-GCFHT'!#¡REF!</c:f>
              <c:numCache>
                <c:formatCode>General</c:formatCode>
                <c:ptCount val="1"/>
                <c:pt idx="0">
                  <c:v>1</c:v>
                </c:pt>
              </c:numCache>
            </c:numRef>
          </c:val>
          <c:extLst>
            <c:ext xmlns:c15="http://schemas.microsoft.com/office/drawing/2012/chart" uri="{02D57815-91ED-43cb-92C2-25804820EDAC}">
              <c15:filteredCategoryTitle>
                <c15:cat>
                  <c:multiLvlStrRef>
                    <c:extLst>
                      <c:ext uri="{02D57815-91ED-43cb-92C2-25804820EDAC}">
                        <c15:formulaRef>
                          <c15:sqref>'14GCFHE-GCFHT'!#¡REF!</c15:sqref>
                        </c15:formulaRef>
                      </c:ext>
                    </c:extLst>
                  </c:multiLvlStrRef>
                </c15:cat>
              </c15:filteredCategoryTitle>
            </c:ext>
          </c:extLst>
        </c:ser>
        <c:dLbls>
          <c:showLegendKey val="0"/>
          <c:showVal val="0"/>
          <c:showCatName val="0"/>
          <c:showSerName val="0"/>
          <c:showPercent val="1"/>
          <c:showBubbleSize val="0"/>
          <c:showLeaderLines val="1"/>
        </c:dLbls>
        <c:firstSliceAng val="0"/>
      </c:pieChart>
    </c:plotArea>
    <c:legend>
      <c:legendPos val="t"/>
      <c:layout>
        <c:manualLayout>
          <c:xMode val="edge"/>
          <c:yMode val="edge"/>
          <c:x val="0.12157189052503367"/>
          <c:y val="0.86586052233046884"/>
          <c:w val="0.77535125259405646"/>
          <c:h val="8.3283408667598924E-2"/>
        </c:manualLayout>
      </c:layout>
      <c:overlay val="0"/>
    </c:legend>
    <c:plotVisOnly val="1"/>
    <c:dispBlanksAs val="zero"/>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8.4480271782142471E-2"/>
          <c:w val="0.99834756931191049"/>
          <c:h val="0.72998223626528369"/>
        </c:manualLayout>
      </c:layout>
      <c:barChart>
        <c:barDir val="col"/>
        <c:grouping val="clustered"/>
        <c:varyColors val="0"/>
        <c:ser>
          <c:idx val="0"/>
          <c:order val="0"/>
          <c:tx>
            <c:strRef>
              <c:f>'3.1.3_G PRIV POR ALUM'!$B$19</c:f>
              <c:strCache>
                <c:ptCount val="1"/>
                <c:pt idx="0">
                  <c:v>Gasto de consumo final privado / Número de alumnos del sector privado</c:v>
                </c:pt>
              </c:strCache>
            </c:strRef>
          </c:tx>
          <c:spPr>
            <a:solidFill>
              <a:srgbClr val="235D9B"/>
            </a:solidFill>
            <a:ln>
              <a:noFill/>
            </a:ln>
          </c:spPr>
          <c:invertIfNegative val="0"/>
          <c:dLbls>
            <c:spPr>
              <a:noFill/>
              <a:ln>
                <a:noFill/>
              </a:ln>
              <a:effectLst/>
            </c:spPr>
            <c:txPr>
              <a:bodyPr/>
              <a:lstStyle/>
              <a:p>
                <a:pPr>
                  <a:defRPr sz="110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'3.1.3_G PRIV POR ALUM'!$C$18:$M$18</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'3.1.3_G PRIV POR ALUM'!$C$19:$M$19</c:f>
              <c:numCache>
                <c:formatCode>#,##0</c:formatCode>
                <c:ptCount val="11"/>
                <c:pt idx="0">
                  <c:v>933.23904617574942</c:v>
                </c:pt>
                <c:pt idx="1">
                  <c:v>1012.6114494844611</c:v>
                </c:pt>
                <c:pt idx="2">
                  <c:v>1060.8689794942193</c:v>
                </c:pt>
                <c:pt idx="3">
                  <c:v>1211.9503330171369</c:v>
                </c:pt>
                <c:pt idx="4">
                  <c:v>1258.1203805492676</c:v>
                </c:pt>
                <c:pt idx="5">
                  <c:v>1323.5826895436671</c:v>
                </c:pt>
                <c:pt idx="6">
                  <c:v>1453.0203206957092</c:v>
                </c:pt>
                <c:pt idx="7">
                  <c:v>1577.5245259547967</c:v>
                </c:pt>
                <c:pt idx="8">
                  <c:v>1704.0042146306994</c:v>
                </c:pt>
                <c:pt idx="9">
                  <c:v>1809.1644437724765</c:v>
                </c:pt>
                <c:pt idx="10">
                  <c:v>1904.4554692360457</c:v>
                </c:pt>
              </c:numCache>
            </c:numRef>
          </c:val>
        </c:ser>
        <c:dLbls>
          <c:showLegendKey val="0"/>
          <c:showVal val="0"/>
          <c:showCatName val="0"/>
          <c:showSerName val="0"/>
          <c:showPercent val="0"/>
          <c:showBubbleSize val="0"/>
        </c:dLbls>
        <c:gapWidth val="150"/>
        <c:axId val="153426176"/>
        <c:axId val="153444352"/>
      </c:barChart>
      <c:catAx>
        <c:axId val="153426176"/>
        <c:scaling>
          <c:orientation val="minMax"/>
        </c:scaling>
        <c:delete val="0"/>
        <c:axPos val="b"/>
        <c:numFmt formatCode="General" sourceLinked="1"/>
        <c:majorTickMark val="out"/>
        <c:minorTickMark val="none"/>
        <c:tickLblPos val="nextTo"/>
        <c:txPr>
          <a:bodyPr/>
          <a:lstStyle/>
          <a:p>
            <a:pPr>
              <a:defRPr sz="1100">
                <a:solidFill>
                  <a:srgbClr val="595959"/>
                </a:solidFill>
                <a:latin typeface="Century Gothic" panose="020B0502020202020204" pitchFamily="34" charset="0"/>
              </a:defRPr>
            </a:pPr>
            <a:endParaRPr lang="es-EC"/>
          </a:p>
        </c:txPr>
        <c:crossAx val="153444352"/>
        <c:crosses val="autoZero"/>
        <c:auto val="1"/>
        <c:lblAlgn val="ctr"/>
        <c:lblOffset val="100"/>
        <c:noMultiLvlLbl val="0"/>
      </c:catAx>
      <c:valAx>
        <c:axId val="153444352"/>
        <c:scaling>
          <c:orientation val="minMax"/>
          <c:min val="0"/>
        </c:scaling>
        <c:delete val="1"/>
        <c:axPos val="l"/>
        <c:numFmt formatCode="#,##0" sourceLinked="1"/>
        <c:majorTickMark val="out"/>
        <c:minorTickMark val="none"/>
        <c:tickLblPos val="nextTo"/>
        <c:crossAx val="153426176"/>
        <c:crosses val="autoZero"/>
        <c:crossBetween val="between"/>
      </c:valAx>
    </c:plotArea>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userShapes r:id="rId1"/>
</c:chartSpace>
</file>

<file path=xl/charts/chart7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6554670722977831E-2"/>
          <c:y val="5.2774890587226495E-2"/>
          <c:w val="0.87615336435218338"/>
          <c:h val="0.69980196596778987"/>
        </c:manualLayout>
      </c:layout>
      <c:barChart>
        <c:barDir val="col"/>
        <c:grouping val="stacked"/>
        <c:varyColors val="0"/>
        <c:ser>
          <c:idx val="0"/>
          <c:order val="0"/>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'13GCF-PIB'!#REF!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'13GCF-PIB'!#REF!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'13GCF-PIB'!#REF!</c15:sqref>
                        </c15:formulaRef>
                      </c:ext>
                    </c:extLst>
                  </c:multiLvlStrRef>
                </c15:cat>
              </c15:filteredCategoryTitle>
            </c:ext>
          </c:extLst>
        </c:ser>
        <c:ser>
          <c:idx val="1"/>
          <c:order val="1"/>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'13GCF-PIB'!#REF!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'13GCF-PIB'!#REF!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'13GCF-PIB'!#REF!</c15:sqref>
                        </c15:formulaRef>
                      </c:ext>
                    </c:extLst>
                  </c:multiLvlStrRef>
                </c15:cat>
              </c15:filteredCategoryTitle>
            </c:ext>
          </c:extLst>
        </c:ser>
        <c:dLbls>
          <c:showLegendKey val="0"/>
          <c:showVal val="0"/>
          <c:showCatName val="0"/>
          <c:showSerName val="0"/>
          <c:showPercent val="0"/>
          <c:showBubbleSize val="0"/>
        </c:dLbls>
        <c:gapWidth val="150"/>
        <c:overlap val="100"/>
        <c:axId val="153110400"/>
        <c:axId val="153111936"/>
      </c:barChart>
      <c:catAx>
        <c:axId val="153110400"/>
        <c:scaling>
          <c:orientation val="minMax"/>
        </c:scaling>
        <c:delete val="0"/>
        <c:axPos val="b"/>
        <c:numFmt formatCode="General" sourceLinked="1"/>
        <c:majorTickMark val="out"/>
        <c:minorTickMark val="none"/>
        <c:tickLblPos val="nextTo"/>
        <c:crossAx val="153111936"/>
        <c:crosses val="autoZero"/>
        <c:auto val="1"/>
        <c:lblAlgn val="ctr"/>
        <c:lblOffset val="100"/>
        <c:noMultiLvlLbl val="0"/>
      </c:catAx>
      <c:valAx>
        <c:axId val="153111936"/>
        <c:scaling>
          <c:orientation val="minMax"/>
        </c:scaling>
        <c:delete val="0"/>
        <c:axPos val="l"/>
        <c:numFmt formatCode="General" sourceLinked="1"/>
        <c:majorTickMark val="out"/>
        <c:minorTickMark val="none"/>
        <c:tickLblPos val="nextTo"/>
        <c:crossAx val="153110400"/>
        <c:crosses val="autoZero"/>
        <c:crossBetween val="between"/>
      </c:valAx>
    </c:plotArea>
    <c:legend>
      <c:legendPos val="r"/>
      <c:layout>
        <c:manualLayout>
          <c:xMode val="edge"/>
          <c:yMode val="edge"/>
          <c:x val="7.4450459317585316E-2"/>
          <c:y val="0.82719730685838189"/>
          <c:w val="0.88388287401574794"/>
          <c:h val="0.15843927117805925"/>
        </c:manualLayout>
      </c:layout>
      <c:overlay val="0"/>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4454654076184998"/>
          <c:y val="8.8188960387134974E-2"/>
          <c:w val="0.27896072259567811"/>
          <c:h val="0.76413061453032638"/>
        </c:manualLayout>
      </c:layout>
      <c:pieChart>
        <c:varyColors val="1"/>
        <c:ser>
          <c:idx val="0"/>
          <c:order val="0"/>
          <c:dLbls>
            <c:numFmt formatCode="0.00%" sourceLinked="0"/>
            <c:spPr>
              <a:noFill/>
              <a:ln>
                <a:noFill/>
              </a:ln>
              <a:effectLst/>
            </c:spPr>
            <c:showLegendKey val="0"/>
            <c:showVal val="0"/>
            <c:showCatName val="0"/>
            <c:showSerName val="0"/>
            <c:showPercent val="1"/>
            <c:showBubbleSize val="0"/>
            <c:showLeaderLines val="1"/>
            <c:extLst>
              <c:ext xmlns:c15="http://schemas.microsoft.com/office/drawing/2012/chart" uri="{CE6537A1-D6FC-4f65-9D91-7224C49458BB}"/>
            </c:extLst>
          </c:dLbls>
          <c:val>
            <c:numRef>
              <c:f>'14GCFHE-GCFHT'!#¡REF!</c:f>
              <c:numCache>
                <c:formatCode>General</c:formatCode>
                <c:ptCount val="1"/>
                <c:pt idx="0">
                  <c:v>1</c:v>
                </c:pt>
              </c:numCache>
            </c:numRef>
          </c:val>
          <c:extLst>
            <c:ext xmlns:c15="http://schemas.microsoft.com/office/drawing/2012/chart" uri="{02D57815-91ED-43cb-92C2-25804820EDAC}">
              <c15:filteredCategoryTitle>
                <c15:cat>
                  <c:multiLvlStrRef>
                    <c:extLst>
                      <c:ext uri="{02D57815-91ED-43cb-92C2-25804820EDAC}">
                        <c15:formulaRef>
                          <c15:sqref>'14GCFHE-GCFHT'!#¡REF!</c15:sqref>
                        </c15:formulaRef>
                      </c:ext>
                    </c:extLst>
                  </c:multiLvlStrRef>
                </c15:cat>
              </c15:filteredCategoryTitle>
            </c:ext>
          </c:extLst>
        </c:ser>
        <c:dLbls>
          <c:showLegendKey val="0"/>
          <c:showVal val="0"/>
          <c:showCatName val="0"/>
          <c:showSerName val="0"/>
          <c:showPercent val="1"/>
          <c:showBubbleSize val="0"/>
          <c:showLeaderLines val="1"/>
        </c:dLbls>
        <c:firstSliceAng val="0"/>
      </c:pieChart>
    </c:plotArea>
    <c:legend>
      <c:legendPos val="t"/>
      <c:layout>
        <c:manualLayout>
          <c:xMode val="edge"/>
          <c:yMode val="edge"/>
          <c:x val="0.12157189052503367"/>
          <c:y val="0.86586052233046884"/>
          <c:w val="0.77535125259405646"/>
          <c:h val="8.3283408667598924E-2"/>
        </c:manualLayout>
      </c:layout>
      <c:overlay val="0"/>
    </c:legend>
    <c:plotVisOnly val="1"/>
    <c:dispBlanksAs val="zero"/>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5.890225093455146E-2"/>
          <c:w val="1"/>
          <c:h val="0.80695240512605593"/>
        </c:manualLayout>
      </c:layout>
      <c:barChart>
        <c:barDir val="col"/>
        <c:grouping val="clustered"/>
        <c:varyColors val="0"/>
        <c:ser>
          <c:idx val="0"/>
          <c:order val="0"/>
          <c:tx>
            <c:strRef>
              <c:f>'3.1.4_G PUB POR ALUM-PIB'!$B$22</c:f>
              <c:strCache>
                <c:ptCount val="1"/>
                <c:pt idx="0">
                  <c:v>Gasto de consumo final público por alumno del sector público / PIB per cápita</c:v>
                </c:pt>
              </c:strCache>
            </c:strRef>
          </c:tx>
          <c:spPr>
            <a:solidFill>
              <a:srgbClr val="235D9B"/>
            </a:solidFill>
            <a:ln>
              <a:noFill/>
            </a:ln>
          </c:spPr>
          <c:invertIfNegative val="0"/>
          <c:dLbls>
            <c:spPr>
              <a:noFill/>
              <a:ln>
                <a:noFill/>
              </a:ln>
              <a:effectLst/>
            </c:spPr>
            <c:txPr>
              <a:bodyPr/>
              <a:lstStyle/>
              <a:p>
                <a:pPr>
                  <a:defRPr sz="110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'3.1.4_G PUB POR ALUM-PIB'!$C$21:$M$21</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'3.1.4_G PUB POR ALUM-PIB'!$C$22:$M$22</c:f>
              <c:numCache>
                <c:formatCode>0.0%</c:formatCode>
                <c:ptCount val="11"/>
                <c:pt idx="0">
                  <c:v>0.143238196852494</c:v>
                </c:pt>
                <c:pt idx="1">
                  <c:v>0.14863656683057666</c:v>
                </c:pt>
                <c:pt idx="2">
                  <c:v>0.1617383512544803</c:v>
                </c:pt>
                <c:pt idx="3">
                  <c:v>0.16296136412691561</c:v>
                </c:pt>
                <c:pt idx="4">
                  <c:v>0.16522241478913924</c:v>
                </c:pt>
                <c:pt idx="5">
                  <c:v>0.16045895851721095</c:v>
                </c:pt>
                <c:pt idx="6">
                  <c:v>0.1653125518156193</c:v>
                </c:pt>
                <c:pt idx="7">
                  <c:v>0.14778635575862611</c:v>
                </c:pt>
                <c:pt idx="8">
                  <c:v>0.15559927857025743</c:v>
                </c:pt>
                <c:pt idx="9">
                  <c:v>0.1554746940125703</c:v>
                </c:pt>
                <c:pt idx="10">
                  <c:v>0.16937429628438153</c:v>
                </c:pt>
              </c:numCache>
            </c:numRef>
          </c:val>
        </c:ser>
        <c:dLbls>
          <c:showLegendKey val="0"/>
          <c:showVal val="0"/>
          <c:showCatName val="0"/>
          <c:showSerName val="0"/>
          <c:showPercent val="0"/>
          <c:showBubbleSize val="0"/>
        </c:dLbls>
        <c:gapWidth val="150"/>
        <c:axId val="153298816"/>
        <c:axId val="153300352"/>
      </c:barChart>
      <c:catAx>
        <c:axId val="153298816"/>
        <c:scaling>
          <c:orientation val="minMax"/>
        </c:scaling>
        <c:delete val="0"/>
        <c:axPos val="b"/>
        <c:numFmt formatCode="General" sourceLinked="1"/>
        <c:majorTickMark val="out"/>
        <c:minorTickMark val="none"/>
        <c:tickLblPos val="nextTo"/>
        <c:txPr>
          <a:bodyPr/>
          <a:lstStyle/>
          <a:p>
            <a:pPr>
              <a:defRPr sz="1100">
                <a:solidFill>
                  <a:srgbClr val="595959"/>
                </a:solidFill>
                <a:latin typeface="Century Gothic" panose="020B0502020202020204" pitchFamily="34" charset="0"/>
              </a:defRPr>
            </a:pPr>
            <a:endParaRPr lang="es-EC"/>
          </a:p>
        </c:txPr>
        <c:crossAx val="153300352"/>
        <c:crosses val="autoZero"/>
        <c:auto val="1"/>
        <c:lblAlgn val="ctr"/>
        <c:lblOffset val="100"/>
        <c:noMultiLvlLbl val="0"/>
      </c:catAx>
      <c:valAx>
        <c:axId val="153300352"/>
        <c:scaling>
          <c:orientation val="minMax"/>
          <c:max val="0.19000000000000003"/>
          <c:min val="0"/>
        </c:scaling>
        <c:delete val="1"/>
        <c:axPos val="l"/>
        <c:numFmt formatCode="0.0%" sourceLinked="1"/>
        <c:majorTickMark val="out"/>
        <c:minorTickMark val="none"/>
        <c:tickLblPos val="nextTo"/>
        <c:crossAx val="153298816"/>
        <c:crosses val="autoZero"/>
        <c:crossBetween val="between"/>
      </c:valAx>
    </c:plotArea>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6554670722977831E-2"/>
          <c:y val="5.2774890587226495E-2"/>
          <c:w val="0.87615336435218338"/>
          <c:h val="0.69980196596778987"/>
        </c:manualLayout>
      </c:layout>
      <c:barChart>
        <c:barDir val="col"/>
        <c:grouping val="stacked"/>
        <c:varyColors val="0"/>
        <c:ser>
          <c:idx val="0"/>
          <c:order val="0"/>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'13GCF-PIB'!#REF!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'13GCF-PIB'!#REF!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'13GCF-PIB'!#REF!</c15:sqref>
                        </c15:formulaRef>
                      </c:ext>
                    </c:extLst>
                  </c:multiLvlStrRef>
                </c15:cat>
              </c15:filteredCategoryTitle>
            </c:ext>
          </c:extLst>
        </c:ser>
        <c:ser>
          <c:idx val="1"/>
          <c:order val="1"/>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'13GCF-PIB'!#REF!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'13GCF-PIB'!#REF!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'13GCF-PIB'!#REF!</c15:sqref>
                        </c15:formulaRef>
                      </c:ext>
                    </c:extLst>
                  </c:multiLvlStrRef>
                </c15:cat>
              </c15:filteredCategoryTitle>
            </c:ext>
          </c:extLst>
        </c:ser>
        <c:dLbls>
          <c:showLegendKey val="0"/>
          <c:showVal val="0"/>
          <c:showCatName val="0"/>
          <c:showSerName val="0"/>
          <c:showPercent val="0"/>
          <c:showBubbleSize val="0"/>
        </c:dLbls>
        <c:gapWidth val="150"/>
        <c:overlap val="100"/>
        <c:axId val="153502848"/>
        <c:axId val="153504384"/>
      </c:barChart>
      <c:catAx>
        <c:axId val="153502848"/>
        <c:scaling>
          <c:orientation val="minMax"/>
        </c:scaling>
        <c:delete val="0"/>
        <c:axPos val="b"/>
        <c:numFmt formatCode="General" sourceLinked="1"/>
        <c:majorTickMark val="out"/>
        <c:minorTickMark val="none"/>
        <c:tickLblPos val="nextTo"/>
        <c:crossAx val="153504384"/>
        <c:crosses val="autoZero"/>
        <c:auto val="1"/>
        <c:lblAlgn val="ctr"/>
        <c:lblOffset val="100"/>
        <c:noMultiLvlLbl val="0"/>
      </c:catAx>
      <c:valAx>
        <c:axId val="153504384"/>
        <c:scaling>
          <c:orientation val="minMax"/>
        </c:scaling>
        <c:delete val="0"/>
        <c:axPos val="l"/>
        <c:numFmt formatCode="General" sourceLinked="1"/>
        <c:majorTickMark val="out"/>
        <c:minorTickMark val="none"/>
        <c:tickLblPos val="nextTo"/>
        <c:crossAx val="153502848"/>
        <c:crosses val="autoZero"/>
        <c:crossBetween val="between"/>
      </c:valAx>
    </c:plotArea>
    <c:legend>
      <c:legendPos val="r"/>
      <c:layout>
        <c:manualLayout>
          <c:xMode val="edge"/>
          <c:yMode val="edge"/>
          <c:x val="7.4450459317585316E-2"/>
          <c:y val="0.82719730685838189"/>
          <c:w val="0.88388287401574794"/>
          <c:h val="0.15843927117805925"/>
        </c:manualLayout>
      </c:layout>
      <c:overlay val="0"/>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4454654076184998"/>
          <c:y val="8.8188960387134974E-2"/>
          <c:w val="0.27896072259567811"/>
          <c:h val="0.76413061453032638"/>
        </c:manualLayout>
      </c:layout>
      <c:pieChart>
        <c:varyColors val="1"/>
        <c:ser>
          <c:idx val="0"/>
          <c:order val="0"/>
          <c:dLbls>
            <c:numFmt formatCode="0.00%" sourceLinked="0"/>
            <c:spPr>
              <a:noFill/>
              <a:ln>
                <a:noFill/>
              </a:ln>
              <a:effectLst/>
            </c:spPr>
            <c:showLegendKey val="0"/>
            <c:showVal val="0"/>
            <c:showCatName val="0"/>
            <c:showSerName val="0"/>
            <c:showPercent val="1"/>
            <c:showBubbleSize val="0"/>
            <c:showLeaderLines val="1"/>
            <c:extLst>
              <c:ext xmlns:c15="http://schemas.microsoft.com/office/drawing/2012/chart" uri="{CE6537A1-D6FC-4f65-9D91-7224C49458BB}"/>
            </c:extLst>
          </c:dLbls>
          <c:val>
            <c:numRef>
              <c:f>'14GCFHE-GCFHT'!#¡REF!</c:f>
              <c:numCache>
                <c:formatCode>General</c:formatCode>
                <c:ptCount val="1"/>
                <c:pt idx="0">
                  <c:v>1</c:v>
                </c:pt>
              </c:numCache>
            </c:numRef>
          </c:val>
          <c:extLst>
            <c:ext xmlns:c15="http://schemas.microsoft.com/office/drawing/2012/chart" uri="{02D57815-91ED-43cb-92C2-25804820EDAC}">
              <c15:filteredCategoryTitle>
                <c15:cat>
                  <c:multiLvlStrRef>
                    <c:extLst>
                      <c:ext uri="{02D57815-91ED-43cb-92C2-25804820EDAC}">
                        <c15:formulaRef>
                          <c15:sqref>'14GCFHE-GCFHT'!#¡REF!</c15:sqref>
                        </c15:formulaRef>
                      </c:ext>
                    </c:extLst>
                  </c:multiLvlStrRef>
                </c15:cat>
              </c15:filteredCategoryTitle>
            </c:ext>
          </c:extLst>
        </c:ser>
        <c:dLbls>
          <c:showLegendKey val="0"/>
          <c:showVal val="0"/>
          <c:showCatName val="0"/>
          <c:showSerName val="0"/>
          <c:showPercent val="1"/>
          <c:showBubbleSize val="0"/>
          <c:showLeaderLines val="1"/>
        </c:dLbls>
        <c:firstSliceAng val="0"/>
      </c:pieChart>
    </c:plotArea>
    <c:legend>
      <c:legendPos val="t"/>
      <c:layout>
        <c:manualLayout>
          <c:xMode val="edge"/>
          <c:yMode val="edge"/>
          <c:x val="0.12157189052503367"/>
          <c:y val="0.86586052233046884"/>
          <c:w val="0.77535125259405646"/>
          <c:h val="8.3283408667598924E-2"/>
        </c:manualLayout>
      </c:layout>
      <c:overlay val="0"/>
    </c:legend>
    <c:plotVisOnly val="1"/>
    <c:dispBlanksAs val="zero"/>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7920643428114003E-3"/>
          <c:y val="5.0228328561582193E-2"/>
          <c:w val="0.99420793565718857"/>
          <c:h val="0.83538051823985837"/>
        </c:manualLayout>
      </c:layout>
      <c:barChart>
        <c:barDir val="col"/>
        <c:grouping val="clustered"/>
        <c:varyColors val="0"/>
        <c:ser>
          <c:idx val="0"/>
          <c:order val="0"/>
          <c:tx>
            <c:strRef>
              <c:f>'3.1.5_G PRIV POR ALUM-PIB'!$B$19</c:f>
              <c:strCache>
                <c:ptCount val="1"/>
                <c:pt idx="0">
                  <c:v>Gasto de consumo final privado por alumno del sector privado / PIB per cápita</c:v>
                </c:pt>
              </c:strCache>
            </c:strRef>
          </c:tx>
          <c:spPr>
            <a:solidFill>
              <a:srgbClr val="235D9B"/>
            </a:solidFill>
            <a:ln>
              <a:noFill/>
            </a:ln>
          </c:spPr>
          <c:invertIfNegative val="0"/>
          <c:dLbls>
            <c:spPr>
              <a:noFill/>
              <a:ln>
                <a:noFill/>
              </a:ln>
              <a:effectLst/>
            </c:spPr>
            <c:txPr>
              <a:bodyPr/>
              <a:lstStyle/>
              <a:p>
                <a:pPr>
                  <a:defRPr sz="1100">
                    <a:solidFill>
                      <a:srgbClr val="595959"/>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'3.1.5_G PRIV POR ALUM-PIB'!$C$18:$M$18</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'3.1.5_G PRIV POR ALUM-PIB'!$C$19:$M$19</c:f>
              <c:numCache>
                <c:formatCode>0.0%</c:formatCode>
                <c:ptCount val="11"/>
                <c:pt idx="0">
                  <c:v>0.24886636436383036</c:v>
                </c:pt>
                <c:pt idx="1">
                  <c:v>0.22641931157800627</c:v>
                </c:pt>
                <c:pt idx="2">
                  <c:v>0.23767921146953405</c:v>
                </c:pt>
                <c:pt idx="3">
                  <c:v>0.26160155406863805</c:v>
                </c:pt>
                <c:pt idx="4">
                  <c:v>0.24224918159060274</c:v>
                </c:pt>
                <c:pt idx="5">
                  <c:v>0.23371579876434245</c:v>
                </c:pt>
                <c:pt idx="6">
                  <c:v>0.24092190349859061</c:v>
                </c:pt>
                <c:pt idx="7">
                  <c:v>0.24862139593508745</c:v>
                </c:pt>
                <c:pt idx="8">
                  <c:v>0.27939006394490901</c:v>
                </c:pt>
                <c:pt idx="9">
                  <c:v>0.299206086668872</c:v>
                </c:pt>
                <c:pt idx="10">
                  <c:v>0.30625703715618463</c:v>
                </c:pt>
              </c:numCache>
            </c:numRef>
          </c:val>
        </c:ser>
        <c:dLbls>
          <c:showLegendKey val="0"/>
          <c:showVal val="0"/>
          <c:showCatName val="0"/>
          <c:showSerName val="0"/>
          <c:showPercent val="0"/>
          <c:showBubbleSize val="0"/>
        </c:dLbls>
        <c:gapWidth val="150"/>
        <c:axId val="150770816"/>
        <c:axId val="150772352"/>
      </c:barChart>
      <c:catAx>
        <c:axId val="150770816"/>
        <c:scaling>
          <c:orientation val="minMax"/>
        </c:scaling>
        <c:delete val="0"/>
        <c:axPos val="b"/>
        <c:numFmt formatCode="General" sourceLinked="1"/>
        <c:majorTickMark val="out"/>
        <c:minorTickMark val="none"/>
        <c:tickLblPos val="nextTo"/>
        <c:txPr>
          <a:bodyPr/>
          <a:lstStyle/>
          <a:p>
            <a:pPr>
              <a:defRPr sz="1100">
                <a:solidFill>
                  <a:srgbClr val="595959"/>
                </a:solidFill>
                <a:latin typeface="Century Gothic" panose="020B0502020202020204" pitchFamily="34" charset="0"/>
              </a:defRPr>
            </a:pPr>
            <a:endParaRPr lang="es-EC"/>
          </a:p>
        </c:txPr>
        <c:crossAx val="150772352"/>
        <c:crosses val="autoZero"/>
        <c:auto val="1"/>
        <c:lblAlgn val="ctr"/>
        <c:lblOffset val="100"/>
        <c:noMultiLvlLbl val="0"/>
      </c:catAx>
      <c:valAx>
        <c:axId val="150772352"/>
        <c:scaling>
          <c:orientation val="minMax"/>
          <c:max val="0.35000000000000003"/>
          <c:min val="0"/>
        </c:scaling>
        <c:delete val="1"/>
        <c:axPos val="l"/>
        <c:numFmt formatCode="0.0%" sourceLinked="1"/>
        <c:majorTickMark val="out"/>
        <c:minorTickMark val="none"/>
        <c:tickLblPos val="nextTo"/>
        <c:crossAx val="150770816"/>
        <c:crosses val="autoZero"/>
        <c:crossBetween val="between"/>
      </c:valAx>
    </c:plotArea>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331355432422799"/>
          <c:y val="0.1549857828002392"/>
          <c:w val="0.64875746087294639"/>
          <c:h val="0.73569169195325401"/>
        </c:manualLayout>
      </c:layout>
      <c:barChart>
        <c:barDir val="bar"/>
        <c:grouping val="clustered"/>
        <c:varyColors val="0"/>
        <c:ser>
          <c:idx val="0"/>
          <c:order val="0"/>
          <c:tx>
            <c:strRef>
              <c:f>'4.1_FINANC ENSEÑ SEG SECTOR'!$C$22</c:f>
              <c:strCache>
                <c:ptCount val="1"/>
                <c:pt idx="0">
                  <c:v>Privado</c:v>
                </c:pt>
              </c:strCache>
            </c:strRef>
          </c:tx>
          <c:spPr>
            <a:solidFill>
              <a:srgbClr val="235D9B"/>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75000"/>
                        <a:lumOff val="25000"/>
                      </a:schemeClr>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algn="ctr" cap="flat" cmpd="sng" w="9525">
                      <a:solidFill>
                        <a:schemeClr val="tx1">
                          <a:lumMod val="35000"/>
                          <a:lumOff val="65000"/>
                        </a:schemeClr>
                      </a:solidFill>
                      <a:round/>
                    </a:ln>
                    <a:effectLst/>
                  </c:spPr>
                </c15:leaderLines>
              </c:ext>
            </c:extLst>
          </c:dLbls>
          <c:cat>
            <c:strRef>
              <c:f>'4.1_FINANC ENSEÑ SEG SECTOR'!$B$23:$B$25</c:f>
              <c:strCache>
                <c:ptCount val="3"/>
                <c:pt idx="0">
                  <c:v>Otros</c:v>
                </c:pt>
                <c:pt idx="1">
                  <c:v>Producción de mercado</c:v>
                </c:pt>
                <c:pt idx="2">
                  <c:v>Transferencias corrientes dentro del Gobierno General</c:v>
                </c:pt>
              </c:strCache>
            </c:strRef>
          </c:cat>
          <c:val>
            <c:numRef>
              <c:f>'4.1_FINANC ENSEÑ SEG SECTOR'!$C$23:$C$25</c:f>
              <c:numCache>
                <c:formatCode>0.0%</c:formatCode>
                <c:ptCount val="3"/>
                <c:pt idx="0">
                  <c:v>8.6373956134494251E-2</c:v>
                </c:pt>
                <c:pt idx="1">
                  <c:v>0.91362604386550572</c:v>
                </c:pt>
                <c:pt idx="2">
                  <c:v>0</c:v>
                </c:pt>
              </c:numCache>
            </c:numRef>
          </c:val>
        </c:ser>
        <c:ser>
          <c:idx val="1"/>
          <c:order val="1"/>
          <c:tx>
            <c:strRef>
              <c:f>'4.1_FINANC ENSEÑ SEG SECTOR'!$D$22</c:f>
              <c:strCache>
                <c:ptCount val="1"/>
                <c:pt idx="0">
                  <c:v>Público</c:v>
                </c:pt>
              </c:strCache>
            </c:strRef>
          </c:tx>
          <c:spPr>
            <a:solidFill>
              <a:srgbClr val="95B3D7"/>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75000"/>
                        <a:lumOff val="25000"/>
                      </a:schemeClr>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algn="ctr" cap="flat" cmpd="sng" w="9525">
                      <a:solidFill>
                        <a:schemeClr val="tx1">
                          <a:lumMod val="35000"/>
                          <a:lumOff val="65000"/>
                        </a:schemeClr>
                      </a:solidFill>
                      <a:round/>
                    </a:ln>
                    <a:effectLst/>
                  </c:spPr>
                </c15:leaderLines>
              </c:ext>
            </c:extLst>
          </c:dLbls>
          <c:cat>
            <c:strRef>
              <c:f>'4.1_FINANC ENSEÑ SEG SECTOR'!$B$23:$B$25</c:f>
              <c:strCache>
                <c:ptCount val="3"/>
                <c:pt idx="0">
                  <c:v>Otros</c:v>
                </c:pt>
                <c:pt idx="1">
                  <c:v>Producción de mercado</c:v>
                </c:pt>
                <c:pt idx="2">
                  <c:v>Transferencias corrientes dentro del Gobierno General</c:v>
                </c:pt>
              </c:strCache>
            </c:strRef>
          </c:cat>
          <c:val>
            <c:numRef>
              <c:f>'4.1_FINANC ENSEÑ SEG SECTOR'!$D$23:$D$25</c:f>
              <c:numCache>
                <c:formatCode>0.0%</c:formatCode>
                <c:ptCount val="3"/>
                <c:pt idx="0">
                  <c:v>7.0710573393533663E-2</c:v>
                </c:pt>
                <c:pt idx="1">
                  <c:v>3.4425944501427344E-2</c:v>
                </c:pt>
                <c:pt idx="2">
                  <c:v>0.89486348210503897</c:v>
                </c:pt>
              </c:numCache>
            </c:numRef>
          </c:val>
        </c:ser>
        <c:dLbls>
          <c:showLegendKey val="0"/>
          <c:showVal val="1"/>
          <c:showCatName val="0"/>
          <c:showSerName val="0"/>
          <c:showPercent val="0"/>
          <c:showBubbleSize val="0"/>
        </c:dLbls>
        <c:gapWidth val="80"/>
        <c:axId val="154104192"/>
        <c:axId val="154105728"/>
      </c:barChart>
      <c:catAx>
        <c:axId val="154104192"/>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crossAx val="154105728"/>
        <c:crosses val="autoZero"/>
        <c:auto val="1"/>
        <c:lblAlgn val="ctr"/>
        <c:lblOffset val="100"/>
        <c:noMultiLvlLbl val="0"/>
      </c:catAx>
      <c:valAx>
        <c:axId val="154105728"/>
        <c:scaling>
          <c:orientation val="minMax"/>
        </c:scaling>
        <c:delete val="1"/>
        <c:axPos val="b"/>
        <c:numFmt formatCode="0.0%" sourceLinked="1"/>
        <c:majorTickMark val="none"/>
        <c:minorTickMark val="none"/>
        <c:tickLblPos val="nextTo"/>
        <c:crossAx val="154104192"/>
        <c:crosses val="autoZero"/>
        <c:crossBetween val="between"/>
      </c:valAx>
      <c:spPr>
        <a:noFill/>
        <a:ln>
          <a:noFill/>
        </a:ln>
        <a:effectLst/>
      </c:spPr>
    </c:plotArea>
    <c:legend>
      <c:legendPos val="b"/>
      <c:layout>
        <c:manualLayout>
          <c:xMode val="edge"/>
          <c:yMode val="edge"/>
          <c:x val="0.38880543266426504"/>
          <c:y val="0.9261398066592762"/>
          <c:w val="0.29067323096534159"/>
          <c:h val="6.041452200951012E-2"/>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legend>
    <c:plotVisOnly val="1"/>
    <c:dispBlanksAs val="zero"/>
    <c:showDLblsOverMax val="0"/>
  </c:chart>
  <c:spPr>
    <a:solidFill>
      <a:schemeClr val="bg1"/>
    </a:solidFill>
    <a:ln w="9525" cap="flat" cmpd="sng" algn="ctr">
      <a:noFill/>
      <a:round/>
    </a:ln>
    <a:effectLst/>
  </c:spPr>
  <c:txPr>
    <a:bodyPr/>
    <a:lstStyle/>
    <a:p>
      <a:pPr>
        <a:defRPr/>
      </a:pPr>
      <a:endParaRPr lang="es-EC"/>
    </a:p>
  </c:txPr>
  <c:printSettings>
    <c:headerFooter/>
    <c:pageMargins b="0.75" l="0.7" r="0.7" t="0.75" header="0.3" footer="0.3"/>
    <c:pageSetup/>
  </c:printSettings>
  <c:userShapes r:id="rId1"/>
</c:chartSpace>
</file>

<file path=xl/charts/chart8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4886991566832959"/>
          <c:y val="0.14304095685888765"/>
          <c:w val="0.58875192434986323"/>
          <c:h val="0.75148292013228668"/>
        </c:manualLayout>
      </c:layout>
      <c:barChart>
        <c:barDir val="bar"/>
        <c:grouping val="clustered"/>
        <c:varyColors val="0"/>
        <c:ser>
          <c:idx val="0"/>
          <c:order val="0"/>
          <c:tx>
            <c:strRef>
              <c:f>'4.1_FINANC ENSEÑ SEG SECTOR'!$G$22</c:f>
              <c:strCache>
                <c:ptCount val="1"/>
                <c:pt idx="0">
                  <c:v>Privado</c:v>
                </c:pt>
              </c:strCache>
            </c:strRef>
          </c:tx>
          <c:spPr>
            <a:solidFill>
              <a:srgbClr val="235D9B"/>
            </a:solidFill>
          </c:spPr>
          <c:invertIfNegative val="0"/>
          <c:dLbls>
            <c:spPr>
              <a:noFill/>
              <a:ln>
                <a:noFill/>
              </a:ln>
              <a:effectLst/>
            </c:spPr>
            <c:txPr>
              <a:bodyPr/>
              <a:lstStyle/>
              <a:p>
                <a:pPr>
                  <a:defRPr sz="1050">
                    <a:solidFill>
                      <a:schemeClr val="tx1">
                        <a:lumMod val="65000"/>
                        <a:lumOff val="35000"/>
                      </a:schemeClr>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'4.1_FINANC ENSEÑ SEG SECTOR'!$F$23:$F$25</c:f>
              <c:strCache>
                <c:ptCount val="3"/>
                <c:pt idx="0">
                  <c:v>Otros</c:v>
                </c:pt>
                <c:pt idx="1">
                  <c:v>Producción de mercado</c:v>
                </c:pt>
                <c:pt idx="2">
                  <c:v>Transferencias corrientes dentro del Gobierno General</c:v>
                </c:pt>
              </c:strCache>
            </c:strRef>
          </c:cat>
          <c:val>
            <c:numRef>
              <c:f>'4.1_FINANC ENSEÑ SEG SECTOR'!$G$23:$G$25</c:f>
              <c:numCache>
                <c:formatCode>0.0%</c:formatCode>
                <c:ptCount val="3"/>
                <c:pt idx="0">
                  <c:v>0.10800144500390711</c:v>
                </c:pt>
                <c:pt idx="1">
                  <c:v>0.89199855499609293</c:v>
                </c:pt>
                <c:pt idx="2">
                  <c:v>0</c:v>
                </c:pt>
              </c:numCache>
            </c:numRef>
          </c:val>
        </c:ser>
        <c:ser>
          <c:idx val="1"/>
          <c:order val="1"/>
          <c:tx>
            <c:strRef>
              <c:f>'4.1_FINANC ENSEÑ SEG SECTOR'!$H$22</c:f>
              <c:strCache>
                <c:ptCount val="1"/>
                <c:pt idx="0">
                  <c:v>Público</c:v>
                </c:pt>
              </c:strCache>
            </c:strRef>
          </c:tx>
          <c:spPr>
            <a:solidFill>
              <a:srgbClr val="95B3D7"/>
            </a:solidFill>
          </c:spPr>
          <c:invertIfNegative val="0"/>
          <c:dLbls>
            <c:spPr>
              <a:noFill/>
              <a:ln>
                <a:noFill/>
              </a:ln>
              <a:effectLst/>
            </c:spPr>
            <c:txPr>
              <a:bodyPr/>
              <a:lstStyle/>
              <a:p>
                <a:pPr>
                  <a:defRPr sz="1050">
                    <a:solidFill>
                      <a:schemeClr val="tx1">
                        <a:lumMod val="65000"/>
                        <a:lumOff val="35000"/>
                      </a:schemeClr>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'4.1_FINANC ENSEÑ SEG SECTOR'!$F$23:$F$25</c:f>
              <c:strCache>
                <c:ptCount val="3"/>
                <c:pt idx="0">
                  <c:v>Otros</c:v>
                </c:pt>
                <c:pt idx="1">
                  <c:v>Producción de mercado</c:v>
                </c:pt>
                <c:pt idx="2">
                  <c:v>Transferencias corrientes dentro del Gobierno General</c:v>
                </c:pt>
              </c:strCache>
            </c:strRef>
          </c:cat>
          <c:val>
            <c:numRef>
              <c:f>'4.1_FINANC ENSEÑ SEG SECTOR'!$H$23:$H$25</c:f>
              <c:numCache>
                <c:formatCode>0.0%</c:formatCode>
                <c:ptCount val="3"/>
                <c:pt idx="0">
                  <c:v>4.2324953257138385E-2</c:v>
                </c:pt>
                <c:pt idx="1">
                  <c:v>1.9107273109446526E-2</c:v>
                </c:pt>
                <c:pt idx="2">
                  <c:v>0.93856777363341515</c:v>
                </c:pt>
              </c:numCache>
            </c:numRef>
          </c:val>
        </c:ser>
        <c:dLbls>
          <c:showLegendKey val="0"/>
          <c:showVal val="1"/>
          <c:showCatName val="0"/>
          <c:showSerName val="0"/>
          <c:showPercent val="0"/>
          <c:showBubbleSize val="0"/>
        </c:dLbls>
        <c:gapWidth val="80"/>
        <c:axId val="152841600"/>
        <c:axId val="152855680"/>
      </c:barChart>
      <c:catAx>
        <c:axId val="15284160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crossAx val="152855680"/>
        <c:crosses val="autoZero"/>
        <c:auto val="1"/>
        <c:lblAlgn val="ctr"/>
        <c:lblOffset val="100"/>
        <c:noMultiLvlLbl val="0"/>
      </c:catAx>
      <c:valAx>
        <c:axId val="152855680"/>
        <c:scaling>
          <c:orientation val="minMax"/>
        </c:scaling>
        <c:delete val="1"/>
        <c:axPos val="b"/>
        <c:numFmt formatCode="0.0%" sourceLinked="1"/>
        <c:majorTickMark val="none"/>
        <c:minorTickMark val="none"/>
        <c:tickLblPos val="nextTo"/>
        <c:crossAx val="152841600"/>
        <c:crosses val="autoZero"/>
        <c:crossBetween val="between"/>
      </c:valAx>
      <c:spPr>
        <a:noFill/>
        <a:ln>
          <a:noFill/>
        </a:ln>
        <a:effectLst/>
      </c:spPr>
    </c:plotArea>
    <c:legend>
      <c:legendPos val="b"/>
      <c:layout>
        <c:manualLayout>
          <c:xMode val="edge"/>
          <c:yMode val="edge"/>
          <c:x val="0.46438680752308725"/>
          <c:y val="0.92620810557087863"/>
          <c:w val="0.25946166357168127"/>
          <c:h val="5.6063357417310451E-2"/>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legend>
    <c:plotVisOnly val="1"/>
    <c:dispBlanksAs val="zero"/>
    <c:showDLblsOverMax val="0"/>
  </c:chart>
  <c:spPr>
    <a:solidFill>
      <a:schemeClr val="bg1"/>
    </a:solidFill>
    <a:ln w="9525" cap="flat" cmpd="sng" algn="ctr">
      <a:noFill/>
      <a:round/>
    </a:ln>
    <a:effectLst/>
  </c:spPr>
  <c:txPr>
    <a:bodyPr/>
    <a:lstStyle/>
    <a:p>
      <a:pPr>
        <a:defRPr/>
      </a:pPr>
      <a:endParaRPr lang="es-EC"/>
    </a:p>
  </c:txPr>
  <c:printSettings>
    <c:headerFooter/>
    <c:pageMargins b="0.75" l="0.7" r="0.7" t="0.75" header="0.3" footer="0.3"/>
    <c:pageSetup/>
  </c:printSettings>
  <c:userShapes r:id="rId1"/>
</c:chartSpace>
</file>

<file path=xl/charts/chart8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0497613953215058E-2"/>
          <c:y val="4.628644960282946E-2"/>
          <c:w val="0.97900477209356984"/>
          <c:h val="0.79544861474965056"/>
        </c:manualLayout>
      </c:layout>
      <c:lineChart>
        <c:grouping val="standard"/>
        <c:varyColors val="0"/>
        <c:ser>
          <c:idx val="1"/>
          <c:order val="0"/>
          <c:tx>
            <c:strRef>
              <c:f>'4.2_FINANC ENSEÑ SECT Y VARIAB'!$B$27</c:f>
              <c:strCache>
                <c:ptCount val="1"/>
                <c:pt idx="0">
                  <c:v>Sector Público</c:v>
                </c:pt>
              </c:strCache>
            </c:strRef>
          </c:tx>
          <c:spPr>
            <a:ln w="38100">
              <a:solidFill>
                <a:srgbClr val="95B3D7"/>
              </a:solidFill>
            </a:ln>
          </c:spPr>
          <c:marker>
            <c:symbol val="circle"/>
            <c:size val="7"/>
            <c:spPr>
              <a:solidFill>
                <a:srgbClr val="95B3D7"/>
              </a:solidFill>
              <a:ln>
                <a:solidFill>
                  <a:srgbClr val="95B3D7"/>
                </a:solidFill>
              </a:ln>
            </c:spPr>
          </c:marker>
          <c:dLbls>
            <c:dLbl>
              <c:idx val="5"/>
              <c:layout>
                <c:manualLayout>
                  <c:x val="-3.892604325462496E-2"/>
                  <c:y val="-4.8927788135066437E-2"/>
                </c:manualLayout>
              </c:layout>
              <c:dLblPos val="r"/>
              <c:showLegendKey val="0"/>
              <c:showVal val="1"/>
              <c:showCatName val="0"/>
              <c:showSerName val="0"/>
              <c:showPercent val="0"/>
              <c:showBubbleSize val="0"/>
            </c:dLbl>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dLbls>
          <c:cat>
            <c:numRef>
              <c:f>'4.2_FINANC ENSEÑ SECT Y VARIAB'!$C$25:$M$25</c:f>
              <c:numCache>
                <c:formatCode>#,##0</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'4.2_FINANC ENSEÑ SECT Y VARIAB'!$C$27:$M$27</c:f>
              <c:numCache>
                <c:formatCode>#,##0</c:formatCode>
                <c:ptCount val="11"/>
                <c:pt idx="0">
                  <c:v>2122469</c:v>
                </c:pt>
                <c:pt idx="1">
                  <c:v>2870991</c:v>
                </c:pt>
                <c:pt idx="2">
                  <c:v>3013017</c:v>
                </c:pt>
                <c:pt idx="3">
                  <c:v>3332923</c:v>
                </c:pt>
                <c:pt idx="4">
                  <c:v>3883243</c:v>
                </c:pt>
                <c:pt idx="5">
                  <c:v>4186749</c:v>
                </c:pt>
                <c:pt idx="6">
                  <c:v>5470741</c:v>
                </c:pt>
                <c:pt idx="7">
                  <c:v>5247300</c:v>
                </c:pt>
                <c:pt idx="8">
                  <c:v>4943581</c:v>
                </c:pt>
                <c:pt idx="9">
                  <c:v>4806952</c:v>
                </c:pt>
                <c:pt idx="10">
                  <c:v>5261766</c:v>
                </c:pt>
              </c:numCache>
            </c:numRef>
          </c:val>
          <c:smooth val="0"/>
        </c:ser>
        <c:ser>
          <c:idx val="0"/>
          <c:order val="1"/>
          <c:tx>
            <c:strRef>
              <c:f>'4.2_FINANC ENSEÑ SECT Y VARIAB'!$B$26</c:f>
              <c:strCache>
                <c:ptCount val="1"/>
                <c:pt idx="0">
                  <c:v>Sector Privado</c:v>
                </c:pt>
              </c:strCache>
            </c:strRef>
          </c:tx>
          <c:spPr>
            <a:ln w="38100" cap="rnd">
              <a:solidFill>
                <a:srgbClr val="235D9B"/>
              </a:solidFill>
              <a:round/>
            </a:ln>
            <a:effectLst/>
          </c:spPr>
          <c:marker>
            <c:symbol val="diamond"/>
            <c:size val="8"/>
            <c:spPr>
              <a:solidFill>
                <a:srgbClr val="4F81BD"/>
              </a:solidFill>
              <a:ln w="9525">
                <a:solidFill>
                  <a:srgbClr val="4A7EBB"/>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595959"/>
                    </a:solidFill>
                    <a:latin typeface="Century Gothic" panose="020B0502020202020204" pitchFamily="34" charset="0"/>
                    <a:ea typeface="+mn-ea"/>
                    <a:cs typeface="+mn-cs"/>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algn="ctr" cap="flat" cmpd="sng" w="9525">
                      <a:solidFill>
                        <a:schemeClr val="tx1">
                          <a:lumMod val="35000"/>
                          <a:lumOff val="65000"/>
                        </a:schemeClr>
                      </a:solidFill>
                      <a:round/>
                    </a:ln>
                    <a:effectLst/>
                  </c:spPr>
                </c15:leaderLines>
              </c:ext>
            </c:extLst>
          </c:dLbls>
          <c:cat>
            <c:numRef>
              <c:f>'4.2_FINANC ENSEÑ SECT Y VARIAB'!$C$25:$M$25</c:f>
              <c:numCache>
                <c:formatCode>#,##0</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'4.2_FINANC ENSEÑ SECT Y VARIAB'!$C$26:$M$26</c:f>
              <c:numCache>
                <c:formatCode>#,##0</c:formatCode>
                <c:ptCount val="11"/>
                <c:pt idx="0">
                  <c:v>1241659</c:v>
                </c:pt>
                <c:pt idx="1">
                  <c:v>1380605</c:v>
                </c:pt>
                <c:pt idx="2">
                  <c:v>1448761</c:v>
                </c:pt>
                <c:pt idx="3">
                  <c:v>1677505</c:v>
                </c:pt>
                <c:pt idx="4">
                  <c:v>1799790</c:v>
                </c:pt>
                <c:pt idx="5">
                  <c:v>1946087</c:v>
                </c:pt>
                <c:pt idx="6">
                  <c:v>2123780</c:v>
                </c:pt>
                <c:pt idx="7">
                  <c:v>2236732</c:v>
                </c:pt>
                <c:pt idx="8">
                  <c:v>2263313</c:v>
                </c:pt>
                <c:pt idx="9">
                  <c:v>2316526</c:v>
                </c:pt>
                <c:pt idx="10">
                  <c:v>2460893</c:v>
                </c:pt>
              </c:numCache>
            </c:numRef>
          </c:val>
          <c:smooth val="0"/>
        </c:ser>
        <c:dLbls>
          <c:dLblPos val="t"/>
          <c:showLegendKey val="0"/>
          <c:showVal val="1"/>
          <c:showCatName val="0"/>
          <c:showSerName val="0"/>
          <c:showPercent val="0"/>
          <c:showBubbleSize val="0"/>
        </c:dLbls>
        <c:marker val="1"/>
        <c:smooth val="0"/>
        <c:axId val="153574400"/>
        <c:axId val="153608960"/>
      </c:lineChart>
      <c:catAx>
        <c:axId val="153574400"/>
        <c:scaling>
          <c:orientation val="minMax"/>
        </c:scaling>
        <c:delete val="0"/>
        <c:axPos val="b"/>
        <c:numFmt formatCode="#,##0"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rgbClr val="595959"/>
                </a:solidFill>
                <a:latin typeface="Century Gothic" panose="020B0502020202020204" pitchFamily="34" charset="0"/>
                <a:ea typeface="+mn-ea"/>
                <a:cs typeface="+mn-cs"/>
              </a:defRPr>
            </a:pPr>
            <a:endParaRPr lang="es-EC"/>
          </a:p>
        </c:txPr>
        <c:crossAx val="153608960"/>
        <c:crosses val="autoZero"/>
        <c:auto val="1"/>
        <c:lblAlgn val="ctr"/>
        <c:lblOffset val="100"/>
        <c:noMultiLvlLbl val="0"/>
      </c:catAx>
      <c:valAx>
        <c:axId val="153608960"/>
        <c:scaling>
          <c:orientation val="minMax"/>
        </c:scaling>
        <c:delete val="1"/>
        <c:axPos val="l"/>
        <c:numFmt formatCode="#,##0" sourceLinked="1"/>
        <c:majorTickMark val="none"/>
        <c:minorTickMark val="none"/>
        <c:tickLblPos val="nextTo"/>
        <c:crossAx val="153574400"/>
        <c:crosses val="autoZero"/>
        <c:crossBetween val="between"/>
      </c:valAx>
      <c:spPr>
        <a:noFill/>
        <a:ln>
          <a:noFill/>
        </a:ln>
        <a:effectLst/>
      </c:spPr>
    </c:plotArea>
    <c:legend>
      <c:legendPos val="b"/>
      <c:layout>
        <c:manualLayout>
          <c:xMode val="edge"/>
          <c:yMode val="edge"/>
          <c:x val="0.41430635657198883"/>
          <c:y val="0.93297189142254977"/>
          <c:w val="0.23066828895691671"/>
          <c:h val="5.897104075986008E-2"/>
        </c:manualLayout>
      </c:layout>
      <c:overlay val="0"/>
      <c:spPr>
        <a:noFill/>
        <a:ln>
          <a:noFill/>
        </a:ln>
        <a:effectLst/>
      </c:spPr>
      <c:txPr>
        <a:bodyPr rot="0" spcFirstLastPara="1" vertOverflow="ellipsis" vert="horz" wrap="square" anchor="ctr" anchorCtr="1"/>
        <a:lstStyle/>
        <a:p>
          <a:pPr>
            <a:defRPr sz="1100" b="0" i="0" u="none" strike="noStrike" kern="1200" baseline="0">
              <a:solidFill>
                <a:srgbClr val="595959"/>
              </a:solidFill>
              <a:latin typeface="Century Gothic" panose="020B0502020202020204" pitchFamily="34" charset="0"/>
              <a:ea typeface="+mn-ea"/>
              <a:cs typeface="+mn-cs"/>
            </a:defRPr>
          </a:pPr>
          <a:endParaRPr lang="es-EC"/>
        </a:p>
      </c:txPr>
    </c:legend>
    <c:plotVisOnly val="1"/>
    <c:dispBlanksAs val="gap"/>
    <c:showDLblsOverMax val="0"/>
  </c:chart>
  <c:spPr>
    <a:solidFill>
      <a:schemeClr val="bg1"/>
    </a:solidFill>
    <a:ln w="9525" cap="flat" cmpd="sng" algn="ctr">
      <a:noFill/>
      <a:round/>
    </a:ln>
    <a:effectLst/>
  </c:spPr>
  <c:txPr>
    <a:bodyPr/>
    <a:lstStyle/>
    <a:p>
      <a:pPr>
        <a:defRPr/>
      </a:pPr>
      <a:endParaRPr lang="es-EC"/>
    </a:p>
  </c:txPr>
  <c:printSettings>
    <c:headerFooter/>
    <c:pageMargins b="0.75" l="0.7" r="0.7" t="0.75" header="0.3" footer="0.3"/>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2868120458404009"/>
          <c:y val="1.6671405477891532E-2"/>
          <c:w val="0.70076013446479246"/>
          <c:h val="0.96647946028705056"/>
        </c:manualLayout>
      </c:layout>
      <c:barChart>
        <c:barDir val="bar"/>
        <c:grouping val="clustered"/>
        <c:varyColors val="0"/>
        <c:ser>
          <c:idx val="0"/>
          <c:order val="0"/>
          <c:tx>
            <c:strRef>
              <c:f>'4.3_FINANC CLASIF CINE'!$G$27</c:f>
              <c:strCache>
                <c:ptCount val="1"/>
                <c:pt idx="0">
                  <c:v>2017</c:v>
                </c:pt>
              </c:strCache>
            </c:strRef>
          </c:tx>
          <c:spPr>
            <a:solidFill>
              <a:srgbClr val="95B3D7"/>
            </a:solidFill>
            <a:ln>
              <a:noFill/>
            </a:ln>
          </c:spPr>
          <c:invertIfNegative val="0"/>
          <c:dLbls>
            <c:spPr>
              <a:noFill/>
              <a:ln>
                <a:noFill/>
              </a:ln>
              <a:effectLst/>
            </c:spPr>
            <c:txPr>
              <a:bodyPr/>
              <a:lstStyle/>
              <a:p>
                <a:pPr>
                  <a:defRPr>
                    <a:solidFill>
                      <a:schemeClr val="tx1">
                        <a:lumMod val="65000"/>
                        <a:lumOff val="35000"/>
                      </a:schemeClr>
                    </a:solidFill>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'4.3_FINANC CLASIF CINE'!$C$28:$C$35</c:f>
              <c:strCache>
                <c:ptCount val="8"/>
                <c:pt idx="0">
                  <c:v>Educación de la primera infancia</c:v>
                </c:pt>
                <c:pt idx="1">
                  <c:v>Educación primaria</c:v>
                </c:pt>
                <c:pt idx="2">
                  <c:v>Educación secundaria baja</c:v>
                </c:pt>
                <c:pt idx="3">
                  <c:v>Educación secundaria alta</c:v>
                </c:pt>
                <c:pt idx="4">
                  <c:v>Educación terciaria de ciclo corto</c:v>
                </c:pt>
                <c:pt idx="5">
                  <c:v>Grado de educación terciaria o nivel equivalente</c:v>
                </c:pt>
                <c:pt idx="6">
                  <c:v>Nivel de maestría, especialización y doctorado o equivalentes</c:v>
                </c:pt>
                <c:pt idx="7">
                  <c:v>No clasificados en otra parte</c:v>
                </c:pt>
              </c:strCache>
            </c:strRef>
          </c:cat>
          <c:val>
            <c:numRef>
              <c:f>'4.3_FINANC CLASIF CINE'!$G$28:$G$35</c:f>
              <c:numCache>
                <c:formatCode>0.0%</c:formatCode>
                <c:ptCount val="8"/>
                <c:pt idx="0">
                  <c:v>0.11944768909117924</c:v>
                </c:pt>
                <c:pt idx="1">
                  <c:v>0.33222517594827311</c:v>
                </c:pt>
                <c:pt idx="2">
                  <c:v>7.9100762001962185E-2</c:v>
                </c:pt>
                <c:pt idx="3">
                  <c:v>0.10257254266470857</c:v>
                </c:pt>
                <c:pt idx="4">
                  <c:v>1.8524165863002141E-2</c:v>
                </c:pt>
                <c:pt idx="5">
                  <c:v>0.30048756884478767</c:v>
                </c:pt>
                <c:pt idx="6">
                  <c:v>7.1990348234841073E-3</c:v>
                </c:pt>
                <c:pt idx="7">
                  <c:v>4.044306076260297E-2</c:v>
                </c:pt>
              </c:numCache>
            </c:numRef>
          </c:val>
        </c:ser>
        <c:ser>
          <c:idx val="1"/>
          <c:order val="1"/>
          <c:tx>
            <c:strRef>
              <c:f>'4.3_FINANC CLASIF CINE'!$F$27</c:f>
              <c:strCache>
                <c:ptCount val="1"/>
                <c:pt idx="0">
                  <c:v>2007</c:v>
                </c:pt>
              </c:strCache>
            </c:strRef>
          </c:tx>
          <c:spPr>
            <a:solidFill>
              <a:srgbClr val="235D9B"/>
            </a:solidFill>
          </c:spPr>
          <c:invertIfNegative val="0"/>
          <c:dLbls>
            <c:spPr>
              <a:noFill/>
              <a:ln>
                <a:noFill/>
              </a:ln>
              <a:effectLst/>
            </c:spPr>
            <c:txPr>
              <a:bodyPr/>
              <a:lstStyle/>
              <a:p>
                <a:pPr>
                  <a:defRPr>
                    <a:solidFill>
                      <a:schemeClr val="tx1">
                        <a:lumMod val="65000"/>
                        <a:lumOff val="35000"/>
                      </a:schemeClr>
                    </a:solidFill>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'4.3_FINANC CLASIF CINE'!$C$28:$C$35</c:f>
              <c:strCache>
                <c:ptCount val="8"/>
                <c:pt idx="0">
                  <c:v>Educación de la primera infancia</c:v>
                </c:pt>
                <c:pt idx="1">
                  <c:v>Educación primaria</c:v>
                </c:pt>
                <c:pt idx="2">
                  <c:v>Educación secundaria baja</c:v>
                </c:pt>
                <c:pt idx="3">
                  <c:v>Educación secundaria alta</c:v>
                </c:pt>
                <c:pt idx="4">
                  <c:v>Educación terciaria de ciclo corto</c:v>
                </c:pt>
                <c:pt idx="5">
                  <c:v>Grado de educación terciaria o nivel equivalente</c:v>
                </c:pt>
                <c:pt idx="6">
                  <c:v>Nivel de maestría, especialización y doctorado o equivalentes</c:v>
                </c:pt>
                <c:pt idx="7">
                  <c:v>No clasificados en otra parte</c:v>
                </c:pt>
              </c:strCache>
            </c:strRef>
          </c:cat>
          <c:val>
            <c:numRef>
              <c:f>'4.3_FINANC CLASIF CINE'!$F$28:$F$35</c:f>
              <c:numCache>
                <c:formatCode>0.0%</c:formatCode>
                <c:ptCount val="8"/>
                <c:pt idx="0">
                  <c:v>9.6254375765661579E-2</c:v>
                </c:pt>
                <c:pt idx="1">
                  <c:v>0.30261782226364631</c:v>
                </c:pt>
                <c:pt idx="2">
                  <c:v>0.11426211264927479</c:v>
                </c:pt>
                <c:pt idx="3">
                  <c:v>0.11987400288652467</c:v>
                </c:pt>
                <c:pt idx="4">
                  <c:v>1.190426463757906E-2</c:v>
                </c:pt>
                <c:pt idx="5">
                  <c:v>0.30004114700390583</c:v>
                </c:pt>
                <c:pt idx="6">
                  <c:v>6.1882600116583177E-3</c:v>
                </c:pt>
                <c:pt idx="7">
                  <c:v>4.8858014781749434E-2</c:v>
                </c:pt>
              </c:numCache>
            </c:numRef>
          </c:val>
        </c:ser>
        <c:dLbls>
          <c:showLegendKey val="0"/>
          <c:showVal val="0"/>
          <c:showCatName val="0"/>
          <c:showSerName val="0"/>
          <c:showPercent val="0"/>
          <c:showBubbleSize val="0"/>
        </c:dLbls>
        <c:gapWidth val="25"/>
        <c:axId val="153934464"/>
        <c:axId val="153940352"/>
      </c:barChart>
      <c:catAx>
        <c:axId val="153934464"/>
        <c:scaling>
          <c:orientation val="maxMin"/>
        </c:scaling>
        <c:delete val="0"/>
        <c:axPos val="l"/>
        <c:numFmt formatCode="General" sourceLinked="1"/>
        <c:majorTickMark val="out"/>
        <c:minorTickMark val="none"/>
        <c:tickLblPos val="nextTo"/>
        <c:txPr>
          <a:bodyPr/>
          <a:lstStyle/>
          <a:p>
            <a:pPr>
              <a:defRPr sz="1100" b="0">
                <a:solidFill>
                  <a:srgbClr val="595959"/>
                </a:solidFill>
              </a:defRPr>
            </a:pPr>
            <a:endParaRPr lang="es-EC"/>
          </a:p>
        </c:txPr>
        <c:crossAx val="153940352"/>
        <c:crosses val="autoZero"/>
        <c:auto val="1"/>
        <c:lblAlgn val="ctr"/>
        <c:lblOffset val="100"/>
        <c:noMultiLvlLbl val="0"/>
      </c:catAx>
      <c:valAx>
        <c:axId val="153940352"/>
        <c:scaling>
          <c:orientation val="minMax"/>
        </c:scaling>
        <c:delete val="1"/>
        <c:axPos val="t"/>
        <c:numFmt formatCode="0.0%" sourceLinked="1"/>
        <c:majorTickMark val="out"/>
        <c:minorTickMark val="none"/>
        <c:tickLblPos val="nextTo"/>
        <c:crossAx val="153934464"/>
        <c:crosses val="autoZero"/>
        <c:crossBetween val="between"/>
      </c:valAx>
      <c:spPr>
        <a:ln>
          <a:noFill/>
        </a:ln>
      </c:spPr>
    </c:plotArea>
    <c:legend>
      <c:legendPos val="r"/>
      <c:layout>
        <c:manualLayout>
          <c:xMode val="edge"/>
          <c:yMode val="edge"/>
          <c:x val="0.9304619467379156"/>
          <c:y val="0.35275650865916525"/>
          <c:w val="5.374803652974626E-2"/>
          <c:h val="8.9972943036999875E-2"/>
        </c:manualLayout>
      </c:layout>
      <c:overlay val="0"/>
      <c:txPr>
        <a:bodyPr/>
        <a:lstStyle/>
        <a:p>
          <a:pPr>
            <a:defRPr>
              <a:solidFill>
                <a:srgbClr val="595959"/>
              </a:solidFill>
            </a:defRPr>
          </a:pPr>
          <a:endParaRPr lang="es-EC"/>
        </a:p>
      </c:txPr>
    </c:legend>
    <c:plotVisOnly val="1"/>
    <c:dispBlanksAs val="gap"/>
    <c:showDLblsOverMax val="0"/>
  </c:chart>
  <c:spPr>
    <a:ln>
      <a:noFill/>
    </a:ln>
  </c:spPr>
  <c:txPr>
    <a:bodyPr/>
    <a:lstStyle/>
    <a:p>
      <a:pPr>
        <a:defRPr sz="1100" b="0">
          <a:latin typeface="Century Gothic" panose="020B0502020202020204" pitchFamily="34" charset="0"/>
        </a:defRPr>
      </a:pPr>
      <a:endParaRPr lang="es-EC"/>
    </a:p>
  </c:txPr>
  <c:printSettings>
    <c:headerFooter/>
    <c:pageMargins b="0.75" l="0.7" r="0.7" t="0.75" header="0.3" footer="0.3"/>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2868120458404009"/>
          <c:y val="1.6671405477891532E-2"/>
          <c:w val="0.70076013446479246"/>
          <c:h val="0.96647946028705056"/>
        </c:manualLayout>
      </c:layout>
      <c:barChart>
        <c:barDir val="bar"/>
        <c:grouping val="clustered"/>
        <c:varyColors val="0"/>
        <c:ser>
          <c:idx val="1"/>
          <c:order val="0"/>
          <c:tx>
            <c:strRef>
              <c:f>'4.7_FINANC FTE INSTITUC'!$G$21</c:f>
              <c:strCache>
                <c:ptCount val="1"/>
                <c:pt idx="0">
                  <c:v>2017</c:v>
                </c:pt>
              </c:strCache>
            </c:strRef>
          </c:tx>
          <c:spPr>
            <a:solidFill>
              <a:srgbClr val="95B3D7"/>
            </a:solidFill>
          </c:spPr>
          <c:invertIfNegative val="0"/>
          <c:dLbls>
            <c:numFmt formatCode="0.0%" sourceLinked="0"/>
            <c:spPr>
              <a:noFill/>
              <a:ln>
                <a:noFill/>
              </a:ln>
              <a:effectLst/>
            </c:spPr>
            <c:txPr>
              <a:bodyPr/>
              <a:lstStyle/>
              <a:p>
                <a:pPr>
                  <a:defRPr>
                    <a:solidFill>
                      <a:schemeClr val="tx1">
                        <a:lumMod val="65000"/>
                        <a:lumOff val="35000"/>
                      </a:schemeClr>
                    </a:solidFill>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'4.7_FINANC FTE INSTITUC'!$C$22:$C$25</c:f>
              <c:strCache>
                <c:ptCount val="4"/>
                <c:pt idx="0">
                  <c:v>Sociedades no financieras</c:v>
                </c:pt>
                <c:pt idx="1">
                  <c:v>Gobierno general</c:v>
                </c:pt>
                <c:pt idx="2">
                  <c:v>Hogares productores</c:v>
                </c:pt>
                <c:pt idx="3">
                  <c:v>Instituciones sin fines de lucro</c:v>
                </c:pt>
              </c:strCache>
            </c:strRef>
          </c:cat>
          <c:val>
            <c:numRef>
              <c:f>'4.7_FINANC FTE INSTITUC'!$G$22:$G$25</c:f>
              <c:numCache>
                <c:formatCode>0.00%</c:formatCode>
                <c:ptCount val="4"/>
                <c:pt idx="0">
                  <c:v>0.28600071555664958</c:v>
                </c:pt>
                <c:pt idx="1">
                  <c:v>0.68134123233979382</c:v>
                </c:pt>
                <c:pt idx="2">
                  <c:v>2.9752705641929805E-2</c:v>
                </c:pt>
                <c:pt idx="3">
                  <c:v>2.9053464616267534E-3</c:v>
                </c:pt>
              </c:numCache>
            </c:numRef>
          </c:val>
        </c:ser>
        <c:ser>
          <c:idx val="0"/>
          <c:order val="1"/>
          <c:tx>
            <c:strRef>
              <c:f>'4.7_FINANC FTE INSTITUC'!$F$21</c:f>
              <c:strCache>
                <c:ptCount val="1"/>
                <c:pt idx="0">
                  <c:v>2007</c:v>
                </c:pt>
              </c:strCache>
            </c:strRef>
          </c:tx>
          <c:spPr>
            <a:solidFill>
              <a:srgbClr val="235D9B"/>
            </a:solidFill>
            <a:ln>
              <a:noFill/>
            </a:ln>
          </c:spPr>
          <c:invertIfNegative val="0"/>
          <c:dLbls>
            <c:numFmt formatCode="0.0%" sourceLinked="0"/>
            <c:spPr>
              <a:noFill/>
              <a:ln>
                <a:noFill/>
              </a:ln>
              <a:effectLst/>
            </c:spPr>
            <c:txPr>
              <a:bodyPr/>
              <a:lstStyle/>
              <a:p>
                <a:pPr>
                  <a:defRPr>
                    <a:solidFill>
                      <a:schemeClr val="tx1">
                        <a:lumMod val="65000"/>
                        <a:lumOff val="35000"/>
                      </a:schemeClr>
                    </a:solidFill>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'4.7_FINANC FTE INSTITUC'!$C$22:$C$25</c:f>
              <c:strCache>
                <c:ptCount val="4"/>
                <c:pt idx="0">
                  <c:v>Sociedades no financieras</c:v>
                </c:pt>
                <c:pt idx="1">
                  <c:v>Gobierno general</c:v>
                </c:pt>
                <c:pt idx="2">
                  <c:v>Hogares productores</c:v>
                </c:pt>
                <c:pt idx="3">
                  <c:v>Instituciones sin fines de lucro</c:v>
                </c:pt>
              </c:strCache>
            </c:strRef>
          </c:cat>
          <c:val>
            <c:numRef>
              <c:f>'4.7_FINANC FTE INSTITUC'!$F$22:$F$25</c:f>
              <c:numCache>
                <c:formatCode>0.00%</c:formatCode>
                <c:ptCount val="4"/>
                <c:pt idx="0">
                  <c:v>0.30794339573286156</c:v>
                </c:pt>
                <c:pt idx="1">
                  <c:v>0.63091208182328373</c:v>
                </c:pt>
                <c:pt idx="2">
                  <c:v>5.783014201599939E-2</c:v>
                </c:pt>
                <c:pt idx="3">
                  <c:v>3.3143804278553016E-3</c:v>
                </c:pt>
              </c:numCache>
            </c:numRef>
          </c:val>
        </c:ser>
        <c:dLbls>
          <c:showLegendKey val="0"/>
          <c:showVal val="0"/>
          <c:showCatName val="0"/>
          <c:showSerName val="0"/>
          <c:showPercent val="0"/>
          <c:showBubbleSize val="0"/>
        </c:dLbls>
        <c:gapWidth val="25"/>
        <c:axId val="154019712"/>
        <c:axId val="154021248"/>
      </c:barChart>
      <c:catAx>
        <c:axId val="154019712"/>
        <c:scaling>
          <c:orientation val="maxMin"/>
        </c:scaling>
        <c:delete val="0"/>
        <c:axPos val="l"/>
        <c:numFmt formatCode="General" sourceLinked="1"/>
        <c:majorTickMark val="out"/>
        <c:minorTickMark val="none"/>
        <c:tickLblPos val="nextTo"/>
        <c:txPr>
          <a:bodyPr/>
          <a:lstStyle/>
          <a:p>
            <a:pPr>
              <a:defRPr sz="1100" b="0">
                <a:solidFill>
                  <a:srgbClr val="595959"/>
                </a:solidFill>
              </a:defRPr>
            </a:pPr>
            <a:endParaRPr lang="es-EC"/>
          </a:p>
        </c:txPr>
        <c:crossAx val="154021248"/>
        <c:crosses val="autoZero"/>
        <c:auto val="1"/>
        <c:lblAlgn val="ctr"/>
        <c:lblOffset val="100"/>
        <c:noMultiLvlLbl val="0"/>
      </c:catAx>
      <c:valAx>
        <c:axId val="154021248"/>
        <c:scaling>
          <c:orientation val="minMax"/>
        </c:scaling>
        <c:delete val="1"/>
        <c:axPos val="t"/>
        <c:numFmt formatCode="0.00%" sourceLinked="1"/>
        <c:majorTickMark val="out"/>
        <c:minorTickMark val="none"/>
        <c:tickLblPos val="nextTo"/>
        <c:crossAx val="154019712"/>
        <c:crosses val="autoZero"/>
        <c:crossBetween val="between"/>
      </c:valAx>
      <c:spPr>
        <a:ln>
          <a:noFill/>
        </a:ln>
      </c:spPr>
    </c:plotArea>
    <c:legend>
      <c:legendPos val="r"/>
      <c:layout>
        <c:manualLayout>
          <c:xMode val="edge"/>
          <c:yMode val="edge"/>
          <c:x val="0.93231217727686777"/>
          <c:y val="0.31076183331676321"/>
          <c:w val="5.374803652974626E-2"/>
          <c:h val="0.24395380268550382"/>
        </c:manualLayout>
      </c:layout>
      <c:overlay val="0"/>
      <c:txPr>
        <a:bodyPr/>
        <a:lstStyle/>
        <a:p>
          <a:pPr>
            <a:defRPr>
              <a:solidFill>
                <a:srgbClr val="595959"/>
              </a:solidFill>
            </a:defRPr>
          </a:pPr>
          <a:endParaRPr lang="es-EC"/>
        </a:p>
      </c:txPr>
    </c:legend>
    <c:plotVisOnly val="1"/>
    <c:dispBlanksAs val="gap"/>
    <c:showDLblsOverMax val="0"/>
  </c:chart>
  <c:spPr>
    <a:ln>
      <a:noFill/>
    </a:ln>
  </c:spPr>
  <c:txPr>
    <a:bodyPr/>
    <a:lstStyle/>
    <a:p>
      <a:pPr>
        <a:defRPr sz="1100" b="0">
          <a:latin typeface="Century Gothic" panose="020B0502020202020204" pitchFamily="34" charset="0"/>
        </a:defRPr>
      </a:pPr>
      <a:endParaRPr lang="es-EC"/>
    </a:p>
  </c:txPr>
  <c:printSettings>
    <c:headerFooter/>
    <c:pageMargins b="0.75" l="0.7" r="0.7" t="0.75" header="0.3" footer="0.3"/>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6067748437522656"/>
          <c:y val="0.11450098236907895"/>
          <c:w val="0.62311625411464455"/>
          <c:h val="0.77710293533921215"/>
        </c:manualLayout>
      </c:layout>
      <c:barChart>
        <c:barDir val="bar"/>
        <c:grouping val="clustered"/>
        <c:varyColors val="0"/>
        <c:ser>
          <c:idx val="1"/>
          <c:order val="0"/>
          <c:tx>
            <c:strRef>
              <c:f>'4.4_EROG ENSEÑ SEG SECTOR'!$D$24</c:f>
              <c:strCache>
                <c:ptCount val="1"/>
                <c:pt idx="0">
                  <c:v>Público</c:v>
                </c:pt>
              </c:strCache>
            </c:strRef>
          </c:tx>
          <c:spPr>
            <a:solidFill>
              <a:srgbClr val="95B3D7"/>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75000"/>
                        <a:lumOff val="25000"/>
                      </a:schemeClr>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algn="ctr" cap="flat" cmpd="sng" w="9525">
                      <a:solidFill>
                        <a:schemeClr val="tx1">
                          <a:lumMod val="35000"/>
                          <a:lumOff val="65000"/>
                        </a:schemeClr>
                      </a:solidFill>
                      <a:round/>
                    </a:ln>
                    <a:effectLst/>
                  </c:spPr>
                </c15:leaderLines>
              </c:ext>
            </c:extLst>
          </c:dLbls>
          <c:cat>
            <c:strRef>
              <c:f>'4.4_EROG ENSEÑ SEG SECTOR'!$B$25:$B$29</c:f>
              <c:strCache>
                <c:ptCount val="5"/>
                <c:pt idx="0">
                  <c:v>Remuneración de los empleados</c:v>
                </c:pt>
                <c:pt idx="1">
                  <c:v>Prestaciones de asistencia social en dinero</c:v>
                </c:pt>
                <c:pt idx="2">
                  <c:v>Consumo intermedio</c:v>
                </c:pt>
                <c:pt idx="3">
                  <c:v>Formación bruta de capital fijo</c:v>
                </c:pt>
                <c:pt idx="4">
                  <c:v>Otros</c:v>
                </c:pt>
              </c:strCache>
            </c:strRef>
          </c:cat>
          <c:val>
            <c:numRef>
              <c:f>'4.4_EROG ENSEÑ SEG SECTOR'!$D$25:$D$29</c:f>
              <c:numCache>
                <c:formatCode>0.0%</c:formatCode>
                <c:ptCount val="5"/>
                <c:pt idx="0">
                  <c:v>0.73324501606150783</c:v>
                </c:pt>
                <c:pt idx="1">
                  <c:v>2.3636902934215231E-2</c:v>
                </c:pt>
                <c:pt idx="2">
                  <c:v>9.8806325093963948E-2</c:v>
                </c:pt>
                <c:pt idx="3">
                  <c:v>7.0695424579630378E-2</c:v>
                </c:pt>
                <c:pt idx="4">
                  <c:v>7.3616331330682655E-2</c:v>
                </c:pt>
              </c:numCache>
            </c:numRef>
          </c:val>
        </c:ser>
        <c:ser>
          <c:idx val="0"/>
          <c:order val="1"/>
          <c:tx>
            <c:strRef>
              <c:f>'4.4_EROG ENSEÑ SEG SECTOR'!$C$24</c:f>
              <c:strCache>
                <c:ptCount val="1"/>
                <c:pt idx="0">
                  <c:v>Privado</c:v>
                </c:pt>
              </c:strCache>
            </c:strRef>
          </c:tx>
          <c:spPr>
            <a:solidFill>
              <a:srgbClr val="235D9B"/>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algn="ctr" cap="flat" cmpd="sng" w="9525">
                      <a:solidFill>
                        <a:schemeClr val="tx1">
                          <a:lumMod val="35000"/>
                          <a:lumOff val="65000"/>
                        </a:schemeClr>
                      </a:solidFill>
                      <a:round/>
                    </a:ln>
                    <a:effectLst/>
                  </c:spPr>
                </c15:leaderLines>
              </c:ext>
            </c:extLst>
          </c:dLbls>
          <c:cat>
            <c:strRef>
              <c:f>'4.4_EROG ENSEÑ SEG SECTOR'!$B$25:$B$29</c:f>
              <c:strCache>
                <c:ptCount val="5"/>
                <c:pt idx="0">
                  <c:v>Remuneración de los empleados</c:v>
                </c:pt>
                <c:pt idx="1">
                  <c:v>Prestaciones de asistencia social en dinero</c:v>
                </c:pt>
                <c:pt idx="2">
                  <c:v>Consumo intermedio</c:v>
                </c:pt>
                <c:pt idx="3">
                  <c:v>Formación bruta de capital fijo</c:v>
                </c:pt>
                <c:pt idx="4">
                  <c:v>Otros</c:v>
                </c:pt>
              </c:strCache>
            </c:strRef>
          </c:cat>
          <c:val>
            <c:numRef>
              <c:f>'4.4_EROG ENSEÑ SEG SECTOR'!$C$25:$C$29</c:f>
              <c:numCache>
                <c:formatCode>0.0%</c:formatCode>
                <c:ptCount val="5"/>
                <c:pt idx="0">
                  <c:v>0.52182371397559923</c:v>
                </c:pt>
                <c:pt idx="1">
                  <c:v>3.0118445323574595E-2</c:v>
                </c:pt>
                <c:pt idx="2">
                  <c:v>0.35211831483799028</c:v>
                </c:pt>
                <c:pt idx="3">
                  <c:v>5.4020043376571514E-2</c:v>
                </c:pt>
                <c:pt idx="4">
                  <c:v>4.1919482486264412E-2</c:v>
                </c:pt>
              </c:numCache>
            </c:numRef>
          </c:val>
        </c:ser>
        <c:dLbls>
          <c:showLegendKey val="0"/>
          <c:showVal val="1"/>
          <c:showCatName val="0"/>
          <c:showSerName val="0"/>
          <c:showPercent val="0"/>
          <c:showBubbleSize val="0"/>
        </c:dLbls>
        <c:gapWidth val="30"/>
        <c:axId val="154072192"/>
        <c:axId val="154073728"/>
      </c:barChart>
      <c:catAx>
        <c:axId val="154072192"/>
        <c:scaling>
          <c:orientation val="maxMin"/>
        </c:scaling>
        <c:delete val="0"/>
        <c:axPos val="l"/>
        <c:numFmt formatCode="#,##0"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crossAx val="154073728"/>
        <c:crosses val="autoZero"/>
        <c:auto val="1"/>
        <c:lblAlgn val="ctr"/>
        <c:lblOffset val="100"/>
        <c:noMultiLvlLbl val="0"/>
      </c:catAx>
      <c:valAx>
        <c:axId val="154073728"/>
        <c:scaling>
          <c:orientation val="minMax"/>
        </c:scaling>
        <c:delete val="1"/>
        <c:axPos val="t"/>
        <c:numFmt formatCode="0.0%" sourceLinked="1"/>
        <c:majorTickMark val="none"/>
        <c:minorTickMark val="none"/>
        <c:tickLblPos val="nextTo"/>
        <c:crossAx val="15407219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legend>
    <c:plotVisOnly val="1"/>
    <c:dispBlanksAs val="zero"/>
    <c:showDLblsOverMax val="0"/>
  </c:chart>
  <c:spPr>
    <a:solidFill>
      <a:schemeClr val="bg1"/>
    </a:solidFill>
    <a:ln w="9525" cap="flat" cmpd="sng" algn="ctr">
      <a:noFill/>
      <a:round/>
    </a:ln>
    <a:effectLst/>
  </c:spPr>
  <c:txPr>
    <a:bodyPr/>
    <a:lstStyle/>
    <a:p>
      <a:pPr>
        <a:defRPr/>
      </a:pPr>
      <a:endParaRPr lang="es-EC"/>
    </a:p>
  </c:txPr>
  <c:printSettings>
    <c:headerFooter/>
    <c:pageMargins b="0.75" l="0.7" r="0.7" t="0.75" header="0.3" footer="0.3"/>
    <c:pageSetup/>
  </c:printSettings>
  <c:userShapes r:id="rId1"/>
</c:chartSpace>
</file>

<file path=xl/charts/chart9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6067748437522656"/>
          <c:y val="0.12172179079842786"/>
          <c:w val="0.62311625411464455"/>
          <c:h val="0.76304631355240726"/>
        </c:manualLayout>
      </c:layout>
      <c:barChart>
        <c:barDir val="bar"/>
        <c:grouping val="clustered"/>
        <c:varyColors val="0"/>
        <c:ser>
          <c:idx val="1"/>
          <c:order val="0"/>
          <c:tx>
            <c:strRef>
              <c:f>'4.4_EROG ENSEÑ SEG SECTOR'!$H$24</c:f>
              <c:strCache>
                <c:ptCount val="1"/>
                <c:pt idx="0">
                  <c:v>Público</c:v>
                </c:pt>
              </c:strCache>
            </c:strRef>
          </c:tx>
          <c:spPr>
            <a:solidFill>
              <a:srgbClr val="95B3D7"/>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75000"/>
                        <a:lumOff val="25000"/>
                      </a:schemeClr>
                    </a:solidFill>
                    <a:latin typeface="Century Gothic" panose="020B0502020202020204" pitchFamily="34" charset="0"/>
                    <a:ea typeface="+mn-ea"/>
                    <a:cs typeface="+mn-cs"/>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algn="ctr" cap="flat" cmpd="sng" w="9525">
                      <a:solidFill>
                        <a:schemeClr val="tx1">
                          <a:lumMod val="35000"/>
                          <a:lumOff val="65000"/>
                        </a:schemeClr>
                      </a:solidFill>
                      <a:round/>
                    </a:ln>
                    <a:effectLst/>
                  </c:spPr>
                </c15:leaderLines>
              </c:ext>
            </c:extLst>
          </c:dLbls>
          <c:cat>
            <c:strRef>
              <c:f>'4.4_EROG ENSEÑ SEG SECTOR'!$F$25:$F$29</c:f>
              <c:strCache>
                <c:ptCount val="5"/>
                <c:pt idx="0">
                  <c:v>Remuneración de los empleados</c:v>
                </c:pt>
                <c:pt idx="1">
                  <c:v>Prestaciones de asistencia social en dinero</c:v>
                </c:pt>
                <c:pt idx="2">
                  <c:v>Consumo intermedio</c:v>
                </c:pt>
                <c:pt idx="3">
                  <c:v>Formación bruta de capital fijo</c:v>
                </c:pt>
                <c:pt idx="4">
                  <c:v>Otros</c:v>
                </c:pt>
              </c:strCache>
            </c:strRef>
          </c:cat>
          <c:val>
            <c:numRef>
              <c:f>'4.4_EROG ENSEÑ SEG SECTOR'!$H$25:$H$29</c:f>
              <c:numCache>
                <c:formatCode>0.0%</c:formatCode>
                <c:ptCount val="5"/>
                <c:pt idx="0">
                  <c:v>0.73376824935725715</c:v>
                </c:pt>
                <c:pt idx="1">
                  <c:v>3.6210729237230344E-2</c:v>
                </c:pt>
                <c:pt idx="2">
                  <c:v>0.10374308673865792</c:v>
                </c:pt>
                <c:pt idx="3">
                  <c:v>8.6375636901475983E-2</c:v>
                </c:pt>
                <c:pt idx="4">
                  <c:v>3.9902297765378625E-2</c:v>
                </c:pt>
              </c:numCache>
            </c:numRef>
          </c:val>
        </c:ser>
        <c:ser>
          <c:idx val="0"/>
          <c:order val="1"/>
          <c:tx>
            <c:strRef>
              <c:f>'4.4_EROG ENSEÑ SEG SECTOR'!$G$24</c:f>
              <c:strCache>
                <c:ptCount val="1"/>
                <c:pt idx="0">
                  <c:v>Privado</c:v>
                </c:pt>
              </c:strCache>
            </c:strRef>
          </c:tx>
          <c:spPr>
            <a:solidFill>
              <a:srgbClr val="235D9B"/>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algn="ctr" cap="flat" cmpd="sng" w="9525">
                      <a:solidFill>
                        <a:schemeClr val="tx1">
                          <a:lumMod val="35000"/>
                          <a:lumOff val="65000"/>
                        </a:schemeClr>
                      </a:solidFill>
                      <a:round/>
                    </a:ln>
                    <a:effectLst/>
                  </c:spPr>
                </c15:leaderLines>
              </c:ext>
            </c:extLst>
          </c:dLbls>
          <c:cat>
            <c:strRef>
              <c:f>'4.4_EROG ENSEÑ SEG SECTOR'!$F$25:$F$29</c:f>
              <c:strCache>
                <c:ptCount val="5"/>
                <c:pt idx="0">
                  <c:v>Remuneración de los empleados</c:v>
                </c:pt>
                <c:pt idx="1">
                  <c:v>Prestaciones de asistencia social en dinero</c:v>
                </c:pt>
                <c:pt idx="2">
                  <c:v>Consumo intermedio</c:v>
                </c:pt>
                <c:pt idx="3">
                  <c:v>Formación bruta de capital fijo</c:v>
                </c:pt>
                <c:pt idx="4">
                  <c:v>Otros</c:v>
                </c:pt>
              </c:strCache>
            </c:strRef>
          </c:cat>
          <c:val>
            <c:numRef>
              <c:f>'4.4_EROG ENSEÑ SEG SECTOR'!$G$25:$G$29</c:f>
              <c:numCache>
                <c:formatCode>0.0%</c:formatCode>
                <c:ptCount val="5"/>
                <c:pt idx="0">
                  <c:v>0.54999626378674149</c:v>
                </c:pt>
                <c:pt idx="1">
                  <c:v>3.5022300379626774E-2</c:v>
                </c:pt>
                <c:pt idx="2">
                  <c:v>0.2897408168233202</c:v>
                </c:pt>
                <c:pt idx="3">
                  <c:v>7.7053553459710558E-2</c:v>
                </c:pt>
                <c:pt idx="4">
                  <c:v>4.8187065550600934E-2</c:v>
                </c:pt>
              </c:numCache>
            </c:numRef>
          </c:val>
        </c:ser>
        <c:dLbls>
          <c:showLegendKey val="0"/>
          <c:showVal val="1"/>
          <c:showCatName val="0"/>
          <c:showSerName val="0"/>
          <c:showPercent val="0"/>
          <c:showBubbleSize val="0"/>
        </c:dLbls>
        <c:gapWidth val="30"/>
        <c:axId val="154395008"/>
        <c:axId val="154396544"/>
      </c:barChart>
      <c:catAx>
        <c:axId val="154395008"/>
        <c:scaling>
          <c:orientation val="maxMin"/>
        </c:scaling>
        <c:delete val="0"/>
        <c:axPos val="l"/>
        <c:numFmt formatCode="0.0%"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crossAx val="154396544"/>
        <c:crosses val="autoZero"/>
        <c:auto val="1"/>
        <c:lblAlgn val="ctr"/>
        <c:lblOffset val="100"/>
        <c:noMultiLvlLbl val="0"/>
      </c:catAx>
      <c:valAx>
        <c:axId val="154396544"/>
        <c:scaling>
          <c:orientation val="minMax"/>
        </c:scaling>
        <c:delete val="1"/>
        <c:axPos val="t"/>
        <c:numFmt formatCode="0.0%" sourceLinked="1"/>
        <c:majorTickMark val="none"/>
        <c:minorTickMark val="none"/>
        <c:tickLblPos val="nextTo"/>
        <c:crossAx val="15439500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legend>
    <c:plotVisOnly val="1"/>
    <c:dispBlanksAs val="zero"/>
    <c:showDLblsOverMax val="0"/>
  </c:chart>
  <c:spPr>
    <a:solidFill>
      <a:schemeClr val="bg1"/>
    </a:solidFill>
    <a:ln w="9525" cap="flat" cmpd="sng" algn="ctr">
      <a:noFill/>
      <a:round/>
    </a:ln>
    <a:effectLst/>
  </c:spPr>
  <c:txPr>
    <a:bodyPr/>
    <a:lstStyle/>
    <a:p>
      <a:pPr>
        <a:defRPr/>
      </a:pPr>
      <a:endParaRPr lang="es-EC"/>
    </a:p>
  </c:txPr>
  <c:printSettings>
    <c:headerFooter/>
    <c:pageMargins b="0.75" l="0.7" r="0.7" t="0.75" header="0.3" footer="0.3"/>
    <c:pageSetup/>
  </c:printSettings>
  <c:userShapes r:id="rId1"/>
</c:chartSpace>
</file>

<file path=xl/charts/chart9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0497613953215058E-2"/>
          <c:y val="4.628644960282946E-2"/>
          <c:w val="0.97900477209356984"/>
          <c:h val="0.79544861474965056"/>
        </c:manualLayout>
      </c:layout>
      <c:lineChart>
        <c:grouping val="standard"/>
        <c:varyColors val="0"/>
        <c:ser>
          <c:idx val="0"/>
          <c:order val="0"/>
          <c:tx>
            <c:strRef>
              <c:f>'4.5_EROG ENSEÑ SECT Y VARIAB'!$B$31</c:f>
              <c:strCache>
                <c:ptCount val="1"/>
                <c:pt idx="0">
                  <c:v>Sector Público</c:v>
                </c:pt>
              </c:strCache>
            </c:strRef>
          </c:tx>
          <c:spPr>
            <a:ln w="38100" cap="rnd">
              <a:solidFill>
                <a:srgbClr val="95B3D7"/>
              </a:solidFill>
              <a:round/>
            </a:ln>
            <a:effectLst/>
          </c:spPr>
          <c:marker>
            <c:symbol val="circle"/>
            <c:size val="7"/>
            <c:spPr>
              <a:solidFill>
                <a:srgbClr val="95B3D7"/>
              </a:solidFill>
              <a:ln w="9525">
                <a:solidFill>
                  <a:srgbClr val="95B3D7"/>
                </a:solidFill>
              </a:ln>
              <a:effectLst/>
            </c:spPr>
          </c:marker>
          <c:dLbls>
            <c:dLbl>
              <c:idx val="5"/>
              <c:layout>
                <c:manualLayout>
                  <c:x val="-4.5137099497094518E-2"/>
                  <c:y val="-4.6362102344618926E-2"/>
                </c:manualLayout>
              </c:layout>
              <c:dLblPos val="r"/>
              <c:showLegendKey val="0"/>
              <c:showVal val="1"/>
              <c:showCatName val="0"/>
              <c:showSerName val="0"/>
              <c:showPercent val="0"/>
              <c:showBubbleSize val="0"/>
            </c:dLbl>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595959"/>
                    </a:solidFill>
                    <a:latin typeface="Century Gothic" panose="020B0502020202020204" pitchFamily="34" charset="0"/>
                    <a:ea typeface="+mn-ea"/>
                    <a:cs typeface="+mn-cs"/>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algn="ctr" cap="flat" cmpd="sng" w="9525">
                      <a:solidFill>
                        <a:schemeClr val="tx1">
                          <a:lumMod val="35000"/>
                          <a:lumOff val="65000"/>
                        </a:schemeClr>
                      </a:solidFill>
                      <a:round/>
                    </a:ln>
                    <a:effectLst/>
                  </c:spPr>
                </c15:leaderLines>
              </c:ext>
            </c:extLst>
          </c:dLbls>
          <c:cat>
            <c:numRef>
              <c:f>'4.5_EROG ENSEÑ SECT Y VARIAB'!$C$29:$M$29</c:f>
              <c:numCache>
                <c:formatCode>0</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'4.5_EROG ENSEÑ SECT Y VARIAB'!$C$31:$M$31</c:f>
              <c:numCache>
                <c:formatCode>_ * #,##0_ ;_ * \-#,##0_ ;_ * "-"??_ ;_ @_ </c:formatCode>
                <c:ptCount val="11"/>
                <c:pt idx="0">
                  <c:v>2299286</c:v>
                </c:pt>
                <c:pt idx="1">
                  <c:v>2894577</c:v>
                </c:pt>
                <c:pt idx="2">
                  <c:v>3043582</c:v>
                </c:pt>
                <c:pt idx="3">
                  <c:v>3349475</c:v>
                </c:pt>
                <c:pt idx="4">
                  <c:v>3884472</c:v>
                </c:pt>
                <c:pt idx="5">
                  <c:v>4196875</c:v>
                </c:pt>
                <c:pt idx="6">
                  <c:v>5471459</c:v>
                </c:pt>
                <c:pt idx="7">
                  <c:v>5281755</c:v>
                </c:pt>
                <c:pt idx="8">
                  <c:v>4971060</c:v>
                </c:pt>
                <c:pt idx="9">
                  <c:v>4808660</c:v>
                </c:pt>
                <c:pt idx="10">
                  <c:v>5264158</c:v>
                </c:pt>
              </c:numCache>
            </c:numRef>
          </c:val>
          <c:smooth val="0"/>
        </c:ser>
        <c:ser>
          <c:idx val="1"/>
          <c:order val="1"/>
          <c:tx>
            <c:strRef>
              <c:f>'4.5_EROG ENSEÑ SECT Y VARIAB'!$B$30</c:f>
              <c:strCache>
                <c:ptCount val="1"/>
                <c:pt idx="0">
                  <c:v>Sector Privado</c:v>
                </c:pt>
              </c:strCache>
            </c:strRef>
          </c:tx>
          <c:spPr>
            <a:ln w="38100">
              <a:solidFill>
                <a:srgbClr val="235D9B"/>
              </a:solidFill>
            </a:ln>
          </c:spPr>
          <c:marker>
            <c:symbol val="diamond"/>
            <c:size val="8"/>
            <c:spPr>
              <a:solidFill>
                <a:srgbClr val="4F81BD"/>
              </a:solidFill>
              <a:ln>
                <a:solidFill>
                  <a:srgbClr val="95B3D7"/>
                </a:solidFill>
              </a:ln>
            </c:spPr>
          </c:marker>
          <c:dLbls>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dLbls>
          <c:cat>
            <c:numRef>
              <c:f>'4.5_EROG ENSEÑ SECT Y VARIAB'!$C$29:$M$29</c:f>
              <c:numCache>
                <c:formatCode>0</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'4.5_EROG ENSEÑ SECT Y VARIAB'!$C$30:$M$30</c:f>
              <c:numCache>
                <c:formatCode>_ * #,##0_ ;_ * \-#,##0_ ;_ * "-"??_ ;_ @_ </c:formatCode>
                <c:ptCount val="11"/>
                <c:pt idx="0">
                  <c:v>1011606</c:v>
                </c:pt>
                <c:pt idx="1">
                  <c:v>1102711</c:v>
                </c:pt>
                <c:pt idx="2">
                  <c:v>1185003</c:v>
                </c:pt>
                <c:pt idx="3">
                  <c:v>1229877</c:v>
                </c:pt>
                <c:pt idx="4">
                  <c:v>1400582</c:v>
                </c:pt>
                <c:pt idx="5">
                  <c:v>1735596</c:v>
                </c:pt>
                <c:pt idx="6">
                  <c:v>1711758</c:v>
                </c:pt>
                <c:pt idx="7">
                  <c:v>2048476</c:v>
                </c:pt>
                <c:pt idx="8">
                  <c:v>2000110</c:v>
                </c:pt>
                <c:pt idx="9">
                  <c:v>2015472</c:v>
                </c:pt>
                <c:pt idx="10">
                  <c:v>2181353</c:v>
                </c:pt>
              </c:numCache>
            </c:numRef>
          </c:val>
          <c:smooth val="0"/>
        </c:ser>
        <c:dLbls>
          <c:dLblPos val="t"/>
          <c:showLegendKey val="0"/>
          <c:showVal val="1"/>
          <c:showCatName val="0"/>
          <c:showSerName val="0"/>
          <c:showPercent val="0"/>
          <c:showBubbleSize val="0"/>
        </c:dLbls>
        <c:marker val="1"/>
        <c:smooth val="0"/>
        <c:axId val="152588288"/>
        <c:axId val="152589824"/>
      </c:lineChart>
      <c:catAx>
        <c:axId val="152588288"/>
        <c:scaling>
          <c:orientation val="minMax"/>
        </c:scaling>
        <c:delete val="0"/>
        <c:axPos val="b"/>
        <c:numFmt formatCode="0"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rgbClr val="595959"/>
                </a:solidFill>
                <a:latin typeface="Century Gothic" panose="020B0502020202020204" pitchFamily="34" charset="0"/>
                <a:ea typeface="+mn-ea"/>
                <a:cs typeface="+mn-cs"/>
              </a:defRPr>
            </a:pPr>
            <a:endParaRPr lang="es-EC"/>
          </a:p>
        </c:txPr>
        <c:crossAx val="152589824"/>
        <c:crosses val="autoZero"/>
        <c:auto val="1"/>
        <c:lblAlgn val="ctr"/>
        <c:lblOffset val="100"/>
        <c:noMultiLvlLbl val="0"/>
      </c:catAx>
      <c:valAx>
        <c:axId val="152589824"/>
        <c:scaling>
          <c:orientation val="minMax"/>
        </c:scaling>
        <c:delete val="1"/>
        <c:axPos val="l"/>
        <c:numFmt formatCode="_ * #,##0_ ;_ * \-#,##0_ ;_ * &quot;-&quot;??_ ;_ @_ " sourceLinked="1"/>
        <c:majorTickMark val="none"/>
        <c:minorTickMark val="none"/>
        <c:tickLblPos val="nextTo"/>
        <c:crossAx val="152588288"/>
        <c:crosses val="autoZero"/>
        <c:crossBetween val="between"/>
      </c:valAx>
      <c:spPr>
        <a:noFill/>
        <a:ln>
          <a:noFill/>
        </a:ln>
        <a:effectLst/>
      </c:spPr>
    </c:plotArea>
    <c:legend>
      <c:legendPos val="b"/>
      <c:layout>
        <c:manualLayout>
          <c:xMode val="edge"/>
          <c:yMode val="edge"/>
          <c:x val="0.41430635657198883"/>
          <c:y val="0.93297189142254977"/>
          <c:w val="0.23066828895691671"/>
          <c:h val="5.897104075986008E-2"/>
        </c:manualLayout>
      </c:layout>
      <c:overlay val="0"/>
      <c:spPr>
        <a:noFill/>
        <a:ln>
          <a:noFill/>
        </a:ln>
        <a:effectLst/>
      </c:spPr>
      <c:txPr>
        <a:bodyPr rot="0" spcFirstLastPara="1" vertOverflow="ellipsis" vert="horz" wrap="square" anchor="ctr" anchorCtr="1"/>
        <a:lstStyle/>
        <a:p>
          <a:pPr>
            <a:defRPr sz="1100" b="0" i="0" u="none" strike="noStrike" kern="1200" baseline="0">
              <a:solidFill>
                <a:srgbClr val="595959"/>
              </a:solidFill>
              <a:latin typeface="Century Gothic" panose="020B0502020202020204" pitchFamily="34" charset="0"/>
              <a:ea typeface="+mn-ea"/>
              <a:cs typeface="+mn-cs"/>
            </a:defRPr>
          </a:pPr>
          <a:endParaRPr lang="es-EC"/>
        </a:p>
      </c:txPr>
    </c:legend>
    <c:plotVisOnly val="1"/>
    <c:dispBlanksAs val="gap"/>
    <c:showDLblsOverMax val="0"/>
  </c:chart>
  <c:spPr>
    <a:solidFill>
      <a:schemeClr val="bg1"/>
    </a:solidFill>
    <a:ln w="9525" cap="flat" cmpd="sng" algn="ctr">
      <a:noFill/>
      <a:round/>
    </a:ln>
    <a:effectLst/>
  </c:spPr>
  <c:txPr>
    <a:bodyPr/>
    <a:lstStyle/>
    <a:p>
      <a:pPr>
        <a:defRPr/>
      </a:pPr>
      <a:endParaRPr lang="es-EC"/>
    </a:p>
  </c:txPr>
  <c:printSettings>
    <c:headerFooter/>
    <c:pageMargins b="0.75" l="0.7" r="0.7" t="0.75" header="0.3" footer="0.3"/>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7271536004072261"/>
          <c:y val="0.11009323008177697"/>
          <c:w val="0.62311625411464455"/>
          <c:h val="0.77710293533921215"/>
        </c:manualLayout>
      </c:layout>
      <c:barChart>
        <c:barDir val="bar"/>
        <c:grouping val="clustered"/>
        <c:varyColors val="0"/>
        <c:ser>
          <c:idx val="0"/>
          <c:order val="0"/>
          <c:tx>
            <c:strRef>
              <c:f>'4.5_EROG ENSEÑ SECT Y VARIAB'!$F$67</c:f>
              <c:strCache>
                <c:ptCount val="1"/>
                <c:pt idx="0">
                  <c:v>2007</c:v>
                </c:pt>
              </c:strCache>
            </c:strRef>
          </c:tx>
          <c:spPr>
            <a:solidFill>
              <a:srgbClr val="235D9B"/>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algn="ctr" cap="flat" cmpd="sng" w="9525">
                      <a:solidFill>
                        <a:schemeClr val="tx1">
                          <a:lumMod val="35000"/>
                          <a:lumOff val="65000"/>
                        </a:schemeClr>
                      </a:solidFill>
                      <a:round/>
                    </a:ln>
                    <a:effectLst/>
                  </c:spPr>
                </c15:leaderLines>
              </c:ext>
            </c:extLst>
          </c:dLbls>
          <c:cat>
            <c:strRef>
              <c:f>'4.5_EROG ENSEÑ SECT Y VARIAB'!$C$68:$C$71</c:f>
              <c:strCache>
                <c:ptCount val="4"/>
                <c:pt idx="0">
                  <c:v>Otros</c:v>
                </c:pt>
                <c:pt idx="1">
                  <c:v>Formación bruta de capital fijo</c:v>
                </c:pt>
                <c:pt idx="2">
                  <c:v>Consumo intermedio</c:v>
                </c:pt>
                <c:pt idx="3">
                  <c:v>Remuneración y prestaciones sociales</c:v>
                </c:pt>
              </c:strCache>
            </c:strRef>
          </c:cat>
          <c:val>
            <c:numRef>
              <c:f>'4.5_EROG ENSEÑ SECT Y VARIAB'!$F$68:$F$71</c:f>
              <c:numCache>
                <c:formatCode>0.0%</c:formatCode>
                <c:ptCount val="4"/>
                <c:pt idx="0">
                  <c:v>6.3931713870461496E-2</c:v>
                </c:pt>
                <c:pt idx="1">
                  <c:v>6.5600448459206762E-2</c:v>
                </c:pt>
                <c:pt idx="2">
                  <c:v>0.17620296886760425</c:v>
                </c:pt>
                <c:pt idx="3">
                  <c:v>0.69426486880272753</c:v>
                </c:pt>
              </c:numCache>
            </c:numRef>
          </c:val>
        </c:ser>
        <c:ser>
          <c:idx val="1"/>
          <c:order val="1"/>
          <c:tx>
            <c:strRef>
              <c:f>'4.5_EROG ENSEÑ SECT Y VARIAB'!$G$67</c:f>
              <c:strCache>
                <c:ptCount val="1"/>
                <c:pt idx="0">
                  <c:v>2017</c:v>
                </c:pt>
              </c:strCache>
            </c:strRef>
          </c:tx>
          <c:spPr>
            <a:solidFill>
              <a:srgbClr val="95B3D7"/>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75000"/>
                        <a:lumOff val="25000"/>
                      </a:schemeClr>
                    </a:solidFill>
                    <a:latin typeface="Century Gothic" panose="020B0502020202020204" pitchFamily="34" charset="0"/>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algn="ctr" cap="flat" cmpd="sng" w="9525">
                      <a:solidFill>
                        <a:schemeClr val="tx1">
                          <a:lumMod val="35000"/>
                          <a:lumOff val="65000"/>
                        </a:schemeClr>
                      </a:solidFill>
                      <a:round/>
                    </a:ln>
                    <a:effectLst/>
                  </c:spPr>
                </c15:leaderLines>
              </c:ext>
            </c:extLst>
          </c:dLbls>
          <c:cat>
            <c:strRef>
              <c:f>'4.5_EROG ENSEÑ SECT Y VARIAB'!$C$68:$C$71</c:f>
              <c:strCache>
                <c:ptCount val="4"/>
                <c:pt idx="0">
                  <c:v>Otros</c:v>
                </c:pt>
                <c:pt idx="1">
                  <c:v>Formación bruta de capital fijo</c:v>
                </c:pt>
                <c:pt idx="2">
                  <c:v>Consumo intermedio</c:v>
                </c:pt>
                <c:pt idx="3">
                  <c:v>Remuneración y prestaciones sociales</c:v>
                </c:pt>
              </c:strCache>
            </c:strRef>
          </c:cat>
          <c:val>
            <c:numRef>
              <c:f>'4.5_EROG ENSEÑ SECT Y VARIAB'!$G$68:$G$71</c:f>
              <c:numCache>
                <c:formatCode>0.0%</c:formatCode>
                <c:ptCount val="4"/>
                <c:pt idx="0">
                  <c:v>4.2329532519661844E-2</c:v>
                </c:pt>
                <c:pt idx="1">
                  <c:v>8.3644493977646395E-2</c:v>
                </c:pt>
                <c:pt idx="2">
                  <c:v>0.15823588199654798</c:v>
                </c:pt>
                <c:pt idx="3">
                  <c:v>0.71579009150614381</c:v>
                </c:pt>
              </c:numCache>
            </c:numRef>
          </c:val>
        </c:ser>
        <c:dLbls>
          <c:showLegendKey val="0"/>
          <c:showVal val="1"/>
          <c:showCatName val="0"/>
          <c:showSerName val="0"/>
          <c:showPercent val="0"/>
          <c:showBubbleSize val="0"/>
        </c:dLbls>
        <c:gapWidth val="30"/>
        <c:axId val="153963136"/>
        <c:axId val="154689920"/>
      </c:barChart>
      <c:catAx>
        <c:axId val="153963136"/>
        <c:scaling>
          <c:orientation val="minMax"/>
        </c:scaling>
        <c:delete val="0"/>
        <c:axPos val="l"/>
        <c:numFmt formatCode="#,##0"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crossAx val="154689920"/>
        <c:crosses val="autoZero"/>
        <c:auto val="1"/>
        <c:lblAlgn val="ctr"/>
        <c:lblOffset val="100"/>
        <c:noMultiLvlLbl val="0"/>
      </c:catAx>
      <c:valAx>
        <c:axId val="154689920"/>
        <c:scaling>
          <c:orientation val="minMax"/>
        </c:scaling>
        <c:delete val="1"/>
        <c:axPos val="b"/>
        <c:numFmt formatCode="0.0%" sourceLinked="1"/>
        <c:majorTickMark val="none"/>
        <c:minorTickMark val="none"/>
        <c:tickLblPos val="nextTo"/>
        <c:crossAx val="153963136"/>
        <c:crosses val="autoZero"/>
        <c:crossBetween val="between"/>
      </c:valAx>
      <c:spPr>
        <a:noFill/>
        <a:ln>
          <a:noFill/>
        </a:ln>
        <a:effectLst/>
      </c:spPr>
    </c:plotArea>
    <c:legend>
      <c:legendPos val="r"/>
      <c:layout>
        <c:manualLayout>
          <c:xMode val="edge"/>
          <c:yMode val="edge"/>
          <c:x val="0.95129261442455681"/>
          <c:y val="0.3325642393874319"/>
          <c:w val="4.264103450233192E-2"/>
          <c:h val="0.27536721546170367"/>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Century Gothic" panose="020B0502020202020204" pitchFamily="34" charset="0"/>
              <a:ea typeface="+mn-ea"/>
              <a:cs typeface="+mn-cs"/>
            </a:defRPr>
          </a:pPr>
          <a:endParaRPr lang="es-EC"/>
        </a:p>
      </c:txPr>
    </c:legend>
    <c:plotVisOnly val="1"/>
    <c:dispBlanksAs val="zero"/>
    <c:showDLblsOverMax val="0"/>
  </c:chart>
  <c:spPr>
    <a:solidFill>
      <a:schemeClr val="bg1"/>
    </a:solidFill>
    <a:ln w="9525" cap="flat" cmpd="sng" algn="ctr">
      <a:noFill/>
      <a:round/>
    </a:ln>
    <a:effectLst/>
  </c:spPr>
  <c:txPr>
    <a:bodyPr/>
    <a:lstStyle/>
    <a:p>
      <a:pPr>
        <a:defRPr/>
      </a:pPr>
      <a:endParaRPr lang="es-EC"/>
    </a:p>
  </c:txPr>
  <c:printSettings>
    <c:headerFooter/>
    <c:pageMargins b="0.75" l="0.7" r="0.7" t="0.75" header="0.3" footer="0.3"/>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6554670722977831E-2"/>
          <c:y val="5.2774890587226495E-2"/>
          <c:w val="0.87615336435218338"/>
          <c:h val="0.69980196596778987"/>
        </c:manualLayout>
      </c:layout>
      <c:barChart>
        <c:barDir val="col"/>
        <c:grouping val="stacked"/>
        <c:varyColors val="0"/>
        <c:ser>
          <c:idx val="0"/>
          <c:order val="0"/>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'13GCF-PIB'!#REF!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'13GCF-PIB'!#REF!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'13GCF-PIB'!#REF!</c15:sqref>
                        </c15:formulaRef>
                      </c:ext>
                    </c:extLst>
                  </c:multiLvlStrRef>
                </c15:cat>
              </c15:filteredCategoryTitle>
            </c:ext>
          </c:extLst>
        </c:ser>
        <c:ser>
          <c:idx val="1"/>
          <c:order val="1"/>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'13GCF-PIB'!#REF!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'13GCF-PIB'!#REF!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'13GCF-PIB'!#REF!</c15:sqref>
                        </c15:formulaRef>
                      </c:ext>
                    </c:extLst>
                  </c:multiLvlStrRef>
                </c15:cat>
              </c15:filteredCategoryTitle>
            </c:ext>
          </c:extLst>
        </c:ser>
        <c:dLbls>
          <c:showLegendKey val="0"/>
          <c:showVal val="0"/>
          <c:showCatName val="0"/>
          <c:showSerName val="0"/>
          <c:showPercent val="0"/>
          <c:showBubbleSize val="0"/>
        </c:dLbls>
        <c:gapWidth val="150"/>
        <c:overlap val="100"/>
        <c:axId val="152815488"/>
        <c:axId val="152817024"/>
      </c:barChart>
      <c:catAx>
        <c:axId val="152815488"/>
        <c:scaling>
          <c:orientation val="minMax"/>
        </c:scaling>
        <c:delete val="0"/>
        <c:axPos val="b"/>
        <c:numFmt formatCode="General" sourceLinked="1"/>
        <c:majorTickMark val="out"/>
        <c:minorTickMark val="none"/>
        <c:tickLblPos val="nextTo"/>
        <c:crossAx val="152817024"/>
        <c:crosses val="autoZero"/>
        <c:auto val="1"/>
        <c:lblAlgn val="ctr"/>
        <c:lblOffset val="100"/>
        <c:noMultiLvlLbl val="0"/>
      </c:catAx>
      <c:valAx>
        <c:axId val="152817024"/>
        <c:scaling>
          <c:orientation val="minMax"/>
        </c:scaling>
        <c:delete val="0"/>
        <c:axPos val="l"/>
        <c:numFmt formatCode="General" sourceLinked="1"/>
        <c:majorTickMark val="out"/>
        <c:minorTickMark val="none"/>
        <c:tickLblPos val="nextTo"/>
        <c:crossAx val="152815488"/>
        <c:crosses val="autoZero"/>
        <c:crossBetween val="between"/>
      </c:valAx>
    </c:plotArea>
    <c:legend>
      <c:legendPos val="r"/>
      <c:layout>
        <c:manualLayout>
          <c:xMode val="edge"/>
          <c:yMode val="edge"/>
          <c:x val="7.4450459317585316E-2"/>
          <c:y val="0.82719730685838189"/>
          <c:w val="0.88388287401574794"/>
          <c:h val="0.15843927117805925"/>
        </c:manualLayout>
      </c:layout>
      <c:overlay val="0"/>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4454654076184998"/>
          <c:y val="8.8188960387134974E-2"/>
          <c:w val="0.27896072259567811"/>
          <c:h val="0.76413061453032638"/>
        </c:manualLayout>
      </c:layout>
      <c:pieChart>
        <c:varyColors val="1"/>
        <c:ser>
          <c:idx val="0"/>
          <c:order val="0"/>
          <c:dLbls>
            <c:numFmt formatCode="0.00%" sourceLinked="0"/>
            <c:spPr>
              <a:noFill/>
              <a:ln>
                <a:noFill/>
              </a:ln>
              <a:effectLst/>
            </c:spPr>
            <c:showLegendKey val="0"/>
            <c:showVal val="0"/>
            <c:showCatName val="0"/>
            <c:showSerName val="0"/>
            <c:showPercent val="1"/>
            <c:showBubbleSize val="0"/>
            <c:showLeaderLines val="1"/>
            <c:extLst>
              <c:ext xmlns:c15="http://schemas.microsoft.com/office/drawing/2012/chart" uri="{CE6537A1-D6FC-4f65-9D91-7224C49458BB}"/>
            </c:extLst>
          </c:dLbls>
          <c:val>
            <c:numRef>
              <c:f>'14GCFHE-GCFHT'!#¡REF!</c:f>
              <c:numCache>
                <c:formatCode>General</c:formatCode>
                <c:ptCount val="1"/>
                <c:pt idx="0">
                  <c:v>1</c:v>
                </c:pt>
              </c:numCache>
            </c:numRef>
          </c:val>
          <c:extLst>
            <c:ext xmlns:c15="http://schemas.microsoft.com/office/drawing/2012/chart" uri="{02D57815-91ED-43cb-92C2-25804820EDAC}">
              <c15:filteredCategoryTitle>
                <c15:cat>
                  <c:multiLvlStrRef>
                    <c:extLst>
                      <c:ext uri="{02D57815-91ED-43cb-92C2-25804820EDAC}">
                        <c15:formulaRef>
                          <c15:sqref>'14GCFHE-GCFHT'!#¡REF!</c15:sqref>
                        </c15:formulaRef>
                      </c:ext>
                    </c:extLst>
                  </c:multiLvlStrRef>
                </c15:cat>
              </c15:filteredCategoryTitle>
            </c:ext>
          </c:extLst>
        </c:ser>
        <c:dLbls>
          <c:showLegendKey val="0"/>
          <c:showVal val="0"/>
          <c:showCatName val="0"/>
          <c:showSerName val="0"/>
          <c:showPercent val="1"/>
          <c:showBubbleSize val="0"/>
          <c:showLeaderLines val="1"/>
        </c:dLbls>
        <c:firstSliceAng val="0"/>
      </c:pieChart>
    </c:plotArea>
    <c:legend>
      <c:legendPos val="t"/>
      <c:layout>
        <c:manualLayout>
          <c:xMode val="edge"/>
          <c:yMode val="edge"/>
          <c:x val="0.12157189052503367"/>
          <c:y val="0.86586052233046884"/>
          <c:w val="0.77535125259405646"/>
          <c:h val="8.3283408667598924E-2"/>
        </c:manualLayout>
      </c:layout>
      <c:overlay val="0"/>
    </c:legend>
    <c:plotVisOnly val="1"/>
    <c:dispBlanksAs val="zero"/>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9352698204949582E-2"/>
          <c:y val="6.8693258830480261E-2"/>
          <c:w val="0.95388022207679801"/>
          <c:h val="0.68968809892440863"/>
        </c:manualLayout>
      </c:layout>
      <c:barChart>
        <c:barDir val="col"/>
        <c:grouping val="stacked"/>
        <c:varyColors val="0"/>
        <c:ser>
          <c:idx val="0"/>
          <c:order val="0"/>
          <c:tx>
            <c:strRef>
              <c:f>'4.8_EROG-PIB'!$B$20</c:f>
              <c:strCache>
                <c:ptCount val="1"/>
                <c:pt idx="0">
                  <c:v>Privado</c:v>
                </c:pt>
              </c:strCache>
            </c:strRef>
          </c:tx>
          <c:spPr>
            <a:solidFill>
              <a:srgbClr val="235D9B"/>
            </a:solidFill>
          </c:spPr>
          <c:invertIfNegative val="0"/>
          <c:dLbls>
            <c:spPr>
              <a:noFill/>
              <a:ln>
                <a:noFill/>
              </a:ln>
              <a:effectLst/>
            </c:spPr>
            <c:txPr>
              <a:bodyPr/>
              <a:lstStyle/>
              <a:p>
                <a:pPr>
                  <a:defRPr sz="1100">
                    <a:solidFill>
                      <a:schemeClr val="bg1">
                        <a:lumMod val="75000"/>
                      </a:schemeClr>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'4.8_EROG-PIB'!$C$19:$M$19</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'4.8_EROG-PIB'!$C$20:$M$20</c:f>
              <c:numCache>
                <c:formatCode>0.0%</c:formatCode>
                <c:ptCount val="11"/>
                <c:pt idx="0">
                  <c:v>1.9832387520044247E-2</c:v>
                </c:pt>
                <c:pt idx="1">
                  <c:v>1.7854014810087037E-2</c:v>
                </c:pt>
                <c:pt idx="2">
                  <c:v>1.895407792035296E-2</c:v>
                </c:pt>
                <c:pt idx="3">
                  <c:v>1.7681985633114409E-2</c:v>
                </c:pt>
                <c:pt idx="4">
                  <c:v>1.766701484815254E-2</c:v>
                </c:pt>
                <c:pt idx="5">
                  <c:v>1.9739607634473487E-2</c:v>
                </c:pt>
                <c:pt idx="6">
                  <c:v>1.7993946556667462E-2</c:v>
                </c:pt>
                <c:pt idx="7">
                  <c:v>2.013712654199629E-2</c:v>
                </c:pt>
                <c:pt idx="8">
                  <c:v>2.0144045977625969E-2</c:v>
                </c:pt>
                <c:pt idx="9">
                  <c:v>2.016728502526214E-2</c:v>
                </c:pt>
                <c:pt idx="10">
                  <c:v>2.0915048384182299E-2</c:v>
                </c:pt>
              </c:numCache>
            </c:numRef>
          </c:val>
        </c:ser>
        <c:ser>
          <c:idx val="1"/>
          <c:order val="1"/>
          <c:tx>
            <c:strRef>
              <c:f>'4.8_EROG-PIB'!$B$21</c:f>
              <c:strCache>
                <c:ptCount val="1"/>
                <c:pt idx="0">
                  <c:v>Público</c:v>
                </c:pt>
              </c:strCache>
            </c:strRef>
          </c:tx>
          <c:spPr>
            <a:solidFill>
              <a:srgbClr val="95B3D7"/>
            </a:solidFill>
          </c:spPr>
          <c:invertIfNegative val="0"/>
          <c:dLbls>
            <c:dLbl>
              <c:idx val="0"/>
              <c:layout>
                <c:manualLayout>
                  <c:x val="2.1125976774762252E-3"/>
                  <c:y val="-6.1301031149932923E-3"/>
                </c:manualLayout>
              </c:layout>
              <c:showLegendKey val="0"/>
              <c:showVal val="1"/>
              <c:showCatName val="0"/>
              <c:showSerName val="0"/>
              <c:showPercent val="0"/>
              <c:showBubbleSize val="0"/>
              <c:extLst>
                <c:ext xmlns:c15="http://schemas.microsoft.com/office/drawing/2012/chart" uri="{CE6537A1-D6FC-4f65-9D91-7224C49458BB}"/>
              </c:extLst>
            </c:dLbl>
            <c:dLbl>
              <c:idx val="1"/>
              <c:layout>
                <c:manualLayout>
                  <c:x val="1.8795228698304375E-3"/>
                  <c:y val="-6.1301031149932923E-3"/>
                </c:manualLayout>
              </c:layout>
              <c:showLegendKey val="0"/>
              <c:showVal val="1"/>
              <c:showCatName val="0"/>
              <c:showSerName val="0"/>
              <c:showPercent val="0"/>
              <c:showBubbleSize val="0"/>
              <c:extLst>
                <c:ext xmlns:c15="http://schemas.microsoft.com/office/drawing/2012/chart" uri="{CE6537A1-D6FC-4f65-9D91-7224C49458BB}"/>
              </c:extLst>
            </c:dLbl>
            <c:dLbl>
              <c:idx val="2"/>
              <c:layout>
                <c:manualLayout>
                  <c:x val="1.7833080650393029E-3"/>
                  <c:y val="0"/>
                </c:manualLayout>
              </c:layout>
              <c:showLegendKey val="0"/>
              <c:showVal val="1"/>
              <c:showCatName val="0"/>
              <c:showSerName val="0"/>
              <c:showPercent val="0"/>
              <c:showBubbleSize val="0"/>
              <c:extLst>
                <c:ext xmlns:c15="http://schemas.microsoft.com/office/drawing/2012/chart" uri="{CE6537A1-D6FC-4f65-9D91-7224C49458BB}"/>
              </c:extLst>
            </c:dLbl>
            <c:dLbl>
              <c:idx val="3"/>
              <c:layout>
                <c:manualLayout>
                  <c:x val="2.1275220861405634E-4"/>
                  <c:y val="0"/>
                </c:manualLayout>
              </c:layout>
              <c:showLegendKey val="0"/>
              <c:showVal val="1"/>
              <c:showCatName val="0"/>
              <c:showSerName val="0"/>
              <c:showPercent val="0"/>
              <c:showBubbleSize val="0"/>
              <c:extLst>
                <c:ext xmlns:c15="http://schemas.microsoft.com/office/drawing/2012/chart" uri="{CE6537A1-D6FC-4f65-9D91-7224C49458BB}"/>
              </c:extLst>
            </c:dLbl>
            <c:dLbl>
              <c:idx val="4"/>
              <c:layout>
                <c:manualLayout>
                  <c:x val="7.7511662869674826E-4"/>
                  <c:y val="0"/>
                </c:manualLayout>
              </c:layout>
              <c:showLegendKey val="0"/>
              <c:showVal val="1"/>
              <c:showCatName val="0"/>
              <c:showSerName val="0"/>
              <c:showPercent val="0"/>
              <c:showBubbleSize val="0"/>
              <c:extLst>
                <c:ext xmlns:c15="http://schemas.microsoft.com/office/drawing/2012/chart" uri="{CE6537A1-D6FC-4f65-9D91-7224C49458BB}"/>
              </c:extLst>
            </c:dLbl>
            <c:dLbl>
              <c:idx val="5"/>
              <c:layout>
                <c:manualLayout>
                  <c:x val="7.7511662869674826E-4"/>
                  <c:y val="0"/>
                </c:manualLayout>
              </c:layout>
              <c:showLegendKey val="0"/>
              <c:showVal val="1"/>
              <c:showCatName val="0"/>
              <c:showSerName val="0"/>
              <c:showPercent val="0"/>
              <c:showBubbleSize val="0"/>
              <c:extLst>
                <c:ext xmlns:c15="http://schemas.microsoft.com/office/drawing/2012/chart" uri="{CE6537A1-D6FC-4f65-9D91-7224C49458BB}"/>
              </c:extLst>
            </c:dLbl>
            <c:dLbl>
              <c:idx val="6"/>
              <c:layout>
                <c:manualLayout>
                  <c:x val="-3.4961221146870947E-4"/>
                  <c:y val="0"/>
                </c:manualLayout>
              </c:layout>
              <c:showLegendKey val="0"/>
              <c:showVal val="1"/>
              <c:showCatName val="0"/>
              <c:showSerName val="0"/>
              <c:showPercent val="0"/>
              <c:showBubbleSize val="0"/>
              <c:extLst>
                <c:ext xmlns:c15="http://schemas.microsoft.com/office/drawing/2012/chart" uri="{CE6537A1-D6FC-4f65-9D91-7224C49458BB}"/>
              </c:extLst>
            </c:dLbl>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'4.8_EROG-PIB'!$C$19:$M$19</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'4.8_EROG-PIB'!$C$21:$M$21</c:f>
              <c:numCache>
                <c:formatCode>0.0%</c:formatCode>
                <c:ptCount val="11"/>
                <c:pt idx="0">
                  <c:v>4.5077165389897311E-2</c:v>
                </c:pt>
                <c:pt idx="1">
                  <c:v>4.6866151355103289E-2</c:v>
                </c:pt>
                <c:pt idx="2">
                  <c:v>4.8681978345188746E-2</c:v>
                </c:pt>
                <c:pt idx="3">
                  <c:v>4.8155521916806221E-2</c:v>
                </c:pt>
                <c:pt idx="4">
                  <c:v>4.8998933658459698E-2</c:v>
                </c:pt>
                <c:pt idx="5">
                  <c:v>4.7732689975622737E-2</c:v>
                </c:pt>
                <c:pt idx="6">
                  <c:v>5.7515805875011074E-2</c:v>
                </c:pt>
                <c:pt idx="7">
                  <c:v>5.1921217919478485E-2</c:v>
                </c:pt>
                <c:pt idx="8">
                  <c:v>5.0065876975535023E-2</c:v>
                </c:pt>
                <c:pt idx="9">
                  <c:v>4.8116578553101724E-2</c:v>
                </c:pt>
                <c:pt idx="10">
                  <c:v>5.0473315997906033E-2</c:v>
                </c:pt>
              </c:numCache>
            </c:numRef>
          </c:val>
        </c:ser>
        <c:dLbls>
          <c:showLegendKey val="0"/>
          <c:showVal val="0"/>
          <c:showCatName val="0"/>
          <c:showSerName val="0"/>
          <c:showPercent val="0"/>
          <c:showBubbleSize val="0"/>
        </c:dLbls>
        <c:gapWidth val="150"/>
        <c:overlap val="100"/>
        <c:axId val="155214592"/>
        <c:axId val="155216128"/>
      </c:barChart>
      <c:lineChart>
        <c:grouping val="standard"/>
        <c:varyColors val="0"/>
        <c:ser>
          <c:idx val="2"/>
          <c:order val="2"/>
          <c:tx>
            <c:strRef>
              <c:f>'4.8_EROG-PIB'!$B$22</c:f>
              <c:strCache>
                <c:ptCount val="1"/>
              </c:strCache>
            </c:strRef>
          </c:tx>
          <c:spPr>
            <a:ln>
              <a:noFill/>
            </a:ln>
          </c:spPr>
          <c:marker>
            <c:symbol val="none"/>
          </c:marker>
          <c:dLbls>
            <c:txPr>
              <a:bodyPr/>
              <a:lstStyle/>
              <a:p>
                <a:pPr>
                  <a:defRPr sz="1100">
                    <a:solidFill>
                      <a:schemeClr val="tx1">
                        <a:lumMod val="65000"/>
                        <a:lumOff val="35000"/>
                      </a:schemeClr>
                    </a:solidFill>
                    <a:latin typeface="Century Gothic" panose="020B0502020202020204" pitchFamily="34" charset="0"/>
                  </a:defRPr>
                </a:pPr>
                <a:endParaRPr lang="es-EC"/>
              </a:p>
            </c:txPr>
            <c:dLblPos val="t"/>
            <c:showLegendKey val="0"/>
            <c:showVal val="1"/>
            <c:showCatName val="0"/>
            <c:showSerName val="0"/>
            <c:showPercent val="0"/>
            <c:showBubbleSize val="0"/>
            <c:showLeaderLines val="0"/>
          </c:dLbls>
          <c:cat>
            <c:numRef>
              <c:f>'4.8_EROG-PIB'!$C$19:$M$19</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'4.8_EROG-PIB'!$C$22:$M$22</c:f>
              <c:numCache>
                <c:formatCode>0.0%</c:formatCode>
                <c:ptCount val="11"/>
                <c:pt idx="0">
                  <c:v>6.4909552909941562E-2</c:v>
                </c:pt>
                <c:pt idx="1">
                  <c:v>6.4720166165190329E-2</c:v>
                </c:pt>
                <c:pt idx="2">
                  <c:v>6.76360562655417E-2</c:v>
                </c:pt>
                <c:pt idx="3">
                  <c:v>6.5837507549920626E-2</c:v>
                </c:pt>
                <c:pt idx="4">
                  <c:v>6.6665948506612241E-2</c:v>
                </c:pt>
                <c:pt idx="5">
                  <c:v>6.7472297610096224E-2</c:v>
                </c:pt>
                <c:pt idx="6">
                  <c:v>7.550975243167854E-2</c:v>
                </c:pt>
                <c:pt idx="7">
                  <c:v>7.2058344461474771E-2</c:v>
                </c:pt>
                <c:pt idx="8">
                  <c:v>7.0209922953160989E-2</c:v>
                </c:pt>
                <c:pt idx="9">
                  <c:v>6.8283863578363857E-2</c:v>
                </c:pt>
                <c:pt idx="10">
                  <c:v>7.1388364382088329E-2</c:v>
                </c:pt>
              </c:numCache>
            </c:numRef>
          </c:val>
          <c:smooth val="0"/>
        </c:ser>
        <c:dLbls>
          <c:showLegendKey val="0"/>
          <c:showVal val="0"/>
          <c:showCatName val="0"/>
          <c:showSerName val="0"/>
          <c:showPercent val="0"/>
          <c:showBubbleSize val="0"/>
        </c:dLbls>
        <c:marker val="1"/>
        <c:smooth val="0"/>
        <c:axId val="155214592"/>
        <c:axId val="155216128"/>
      </c:lineChart>
      <c:catAx>
        <c:axId val="155214592"/>
        <c:scaling>
          <c:orientation val="minMax"/>
        </c:scaling>
        <c:delete val="0"/>
        <c:axPos val="b"/>
        <c:numFmt formatCode="General" sourceLinked="1"/>
        <c:majorTickMark val="out"/>
        <c:minorTickMark val="none"/>
        <c:tickLblPos val="nextTo"/>
        <c:txPr>
          <a:bodyPr/>
          <a:lstStyle/>
          <a:p>
            <a:pPr>
              <a:defRPr sz="1100">
                <a:solidFill>
                  <a:srgbClr val="595959"/>
                </a:solidFill>
                <a:latin typeface="Century Gothic" panose="020B0502020202020204" pitchFamily="34" charset="0"/>
              </a:defRPr>
            </a:pPr>
            <a:endParaRPr lang="es-EC"/>
          </a:p>
        </c:txPr>
        <c:crossAx val="155216128"/>
        <c:crosses val="autoZero"/>
        <c:auto val="1"/>
        <c:lblAlgn val="ctr"/>
        <c:lblOffset val="100"/>
        <c:noMultiLvlLbl val="0"/>
      </c:catAx>
      <c:valAx>
        <c:axId val="155216128"/>
        <c:scaling>
          <c:orientation val="minMax"/>
        </c:scaling>
        <c:delete val="1"/>
        <c:axPos val="l"/>
        <c:numFmt formatCode="0.0%" sourceLinked="1"/>
        <c:majorTickMark val="out"/>
        <c:minorTickMark val="none"/>
        <c:tickLblPos val="nextTo"/>
        <c:crossAx val="155214592"/>
        <c:crosses val="autoZero"/>
        <c:crossBetween val="between"/>
      </c:valAx>
    </c:plotArea>
    <c:legend>
      <c:legendPos val="r"/>
      <c:layout>
        <c:manualLayout>
          <c:xMode val="edge"/>
          <c:yMode val="edge"/>
          <c:x val="0.33136272228243718"/>
          <c:y val="0.8736276405960145"/>
          <c:w val="0.36091822506111015"/>
          <c:h val="8.5612019831596345E-2"/>
        </c:manualLayout>
      </c:layout>
      <c:overlay val="0"/>
      <c:txPr>
        <a:bodyPr/>
        <a:lstStyle/>
        <a:p>
          <a:pPr>
            <a:defRPr sz="1100">
              <a:solidFill>
                <a:srgbClr val="595959"/>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2868120458404009"/>
          <c:y val="1.6671405477891532E-2"/>
          <c:w val="0.70076013446479246"/>
          <c:h val="0.96647946028705056"/>
        </c:manualLayout>
      </c:layout>
      <c:barChart>
        <c:barDir val="bar"/>
        <c:grouping val="clustered"/>
        <c:varyColors val="0"/>
        <c:ser>
          <c:idx val="1"/>
          <c:order val="0"/>
          <c:tx>
            <c:strRef>
              <c:f>'4.6_EROGAC CLASIF CINE'!$G$28</c:f>
              <c:strCache>
                <c:ptCount val="1"/>
                <c:pt idx="0">
                  <c:v>2017</c:v>
                </c:pt>
              </c:strCache>
            </c:strRef>
          </c:tx>
          <c:spPr>
            <a:solidFill>
              <a:srgbClr val="95B3D7"/>
            </a:solidFill>
          </c:spPr>
          <c:invertIfNegative val="0"/>
          <c:dLbls>
            <c:numFmt formatCode="0.0%" sourceLinked="0"/>
            <c:spPr>
              <a:noFill/>
              <a:ln>
                <a:noFill/>
              </a:ln>
              <a:effectLst/>
            </c:spPr>
            <c:txPr>
              <a:bodyPr/>
              <a:lstStyle/>
              <a:p>
                <a:pPr>
                  <a:defRPr>
                    <a:solidFill>
                      <a:schemeClr val="tx1">
                        <a:lumMod val="65000"/>
                        <a:lumOff val="35000"/>
                      </a:schemeClr>
                    </a:solidFill>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'4.6_EROGAC CLASIF CINE'!$C$29:$C$36</c:f>
              <c:strCache>
                <c:ptCount val="8"/>
                <c:pt idx="0">
                  <c:v>Educación de la primera infancia</c:v>
                </c:pt>
                <c:pt idx="1">
                  <c:v>Educación primaria</c:v>
                </c:pt>
                <c:pt idx="2">
                  <c:v>Educación secundaria baja</c:v>
                </c:pt>
                <c:pt idx="3">
                  <c:v>Educación secundaria alta</c:v>
                </c:pt>
                <c:pt idx="4">
                  <c:v>Educación terciaria de ciclo corto</c:v>
                </c:pt>
                <c:pt idx="5">
                  <c:v>Grado de educación terciaria o nivel equivalente</c:v>
                </c:pt>
                <c:pt idx="6">
                  <c:v>Nivel de maestría, especialización y doctorado o equivalentes</c:v>
                </c:pt>
                <c:pt idx="7">
                  <c:v>No clasificados en otra parte</c:v>
                </c:pt>
              </c:strCache>
            </c:strRef>
          </c:cat>
          <c:val>
            <c:numRef>
              <c:f>'4.6_EROGAC CLASIF CINE'!$G$29:$G$36</c:f>
              <c:numCache>
                <c:formatCode>0.00%</c:formatCode>
                <c:ptCount val="8"/>
                <c:pt idx="0">
                  <c:v>0.12072940107030955</c:v>
                </c:pt>
                <c:pt idx="1">
                  <c:v>0.33173417322761722</c:v>
                </c:pt>
                <c:pt idx="2">
                  <c:v>7.9368533859974749E-2</c:v>
                </c:pt>
                <c:pt idx="3">
                  <c:v>0.10342119645865672</c:v>
                </c:pt>
                <c:pt idx="4">
                  <c:v>1.6873806472300752E-2</c:v>
                </c:pt>
                <c:pt idx="5">
                  <c:v>0.30506629491524101</c:v>
                </c:pt>
                <c:pt idx="6">
                  <c:v>6.8356208210703642E-3</c:v>
                </c:pt>
                <c:pt idx="7">
                  <c:v>3.5970973174829626E-2</c:v>
                </c:pt>
              </c:numCache>
            </c:numRef>
          </c:val>
        </c:ser>
        <c:ser>
          <c:idx val="0"/>
          <c:order val="1"/>
          <c:tx>
            <c:strRef>
              <c:f>'4.6_EROGAC CLASIF CINE'!$F$28</c:f>
              <c:strCache>
                <c:ptCount val="1"/>
                <c:pt idx="0">
                  <c:v>2007</c:v>
                </c:pt>
              </c:strCache>
            </c:strRef>
          </c:tx>
          <c:spPr>
            <a:solidFill>
              <a:srgbClr val="235D9B"/>
            </a:solidFill>
            <a:ln>
              <a:noFill/>
            </a:ln>
          </c:spPr>
          <c:invertIfNegative val="0"/>
          <c:dLbls>
            <c:numFmt formatCode="0.0%" sourceLinked="0"/>
            <c:spPr>
              <a:noFill/>
              <a:ln>
                <a:noFill/>
              </a:ln>
              <a:effectLst/>
            </c:spPr>
            <c:txPr>
              <a:bodyPr/>
              <a:lstStyle/>
              <a:p>
                <a:pPr>
                  <a:defRPr>
                    <a:solidFill>
                      <a:schemeClr val="tx1">
                        <a:lumMod val="65000"/>
                        <a:lumOff val="35000"/>
                      </a:schemeClr>
                    </a:solidFill>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'4.6_EROGAC CLASIF CINE'!$C$29:$C$36</c:f>
              <c:strCache>
                <c:ptCount val="8"/>
                <c:pt idx="0">
                  <c:v>Educación de la primera infancia</c:v>
                </c:pt>
                <c:pt idx="1">
                  <c:v>Educación primaria</c:v>
                </c:pt>
                <c:pt idx="2">
                  <c:v>Educación secundaria baja</c:v>
                </c:pt>
                <c:pt idx="3">
                  <c:v>Educación secundaria alta</c:v>
                </c:pt>
                <c:pt idx="4">
                  <c:v>Educación terciaria de ciclo corto</c:v>
                </c:pt>
                <c:pt idx="5">
                  <c:v>Grado de educación terciaria o nivel equivalente</c:v>
                </c:pt>
                <c:pt idx="6">
                  <c:v>Nivel de maestría, especialización y doctorado o equivalentes</c:v>
                </c:pt>
                <c:pt idx="7">
                  <c:v>No clasificados en otra parte</c:v>
                </c:pt>
              </c:strCache>
            </c:strRef>
          </c:cat>
          <c:val>
            <c:numRef>
              <c:f>'4.6_EROGAC CLASIF CINE'!$F$29:$F$36</c:f>
              <c:numCache>
                <c:formatCode>0.00%</c:formatCode>
                <c:ptCount val="8"/>
                <c:pt idx="0">
                  <c:v>9.8223707639749233E-2</c:v>
                </c:pt>
                <c:pt idx="1">
                  <c:v>0.31680033894103227</c:v>
                </c:pt>
                <c:pt idx="2">
                  <c:v>0.11507762917044051</c:v>
                </c:pt>
                <c:pt idx="3">
                  <c:v>0.1211632209629257</c:v>
                </c:pt>
                <c:pt idx="4">
                  <c:v>8.0764112650672341E-3</c:v>
                </c:pt>
                <c:pt idx="5">
                  <c:v>0.28727547943956677</c:v>
                </c:pt>
                <c:pt idx="6">
                  <c:v>6.4820504883098791E-3</c:v>
                </c:pt>
                <c:pt idx="7">
                  <c:v>4.6901162092908406E-2</c:v>
                </c:pt>
              </c:numCache>
            </c:numRef>
          </c:val>
        </c:ser>
        <c:dLbls>
          <c:showLegendKey val="0"/>
          <c:showVal val="0"/>
          <c:showCatName val="0"/>
          <c:showSerName val="0"/>
          <c:showPercent val="0"/>
          <c:showBubbleSize val="0"/>
        </c:dLbls>
        <c:gapWidth val="25"/>
        <c:axId val="154943488"/>
        <c:axId val="154945024"/>
      </c:barChart>
      <c:catAx>
        <c:axId val="154943488"/>
        <c:scaling>
          <c:orientation val="maxMin"/>
        </c:scaling>
        <c:delete val="0"/>
        <c:axPos val="l"/>
        <c:numFmt formatCode="General" sourceLinked="1"/>
        <c:majorTickMark val="out"/>
        <c:minorTickMark val="none"/>
        <c:tickLblPos val="nextTo"/>
        <c:txPr>
          <a:bodyPr/>
          <a:lstStyle/>
          <a:p>
            <a:pPr>
              <a:defRPr sz="1100" b="0">
                <a:solidFill>
                  <a:srgbClr val="595959"/>
                </a:solidFill>
              </a:defRPr>
            </a:pPr>
            <a:endParaRPr lang="es-EC"/>
          </a:p>
        </c:txPr>
        <c:crossAx val="154945024"/>
        <c:crosses val="autoZero"/>
        <c:auto val="1"/>
        <c:lblAlgn val="ctr"/>
        <c:lblOffset val="100"/>
        <c:noMultiLvlLbl val="0"/>
      </c:catAx>
      <c:valAx>
        <c:axId val="154945024"/>
        <c:scaling>
          <c:orientation val="minMax"/>
        </c:scaling>
        <c:delete val="1"/>
        <c:axPos val="t"/>
        <c:numFmt formatCode="0.00%" sourceLinked="1"/>
        <c:majorTickMark val="out"/>
        <c:minorTickMark val="none"/>
        <c:tickLblPos val="nextTo"/>
        <c:crossAx val="154943488"/>
        <c:crosses val="autoZero"/>
        <c:crossBetween val="between"/>
      </c:valAx>
      <c:spPr>
        <a:ln>
          <a:noFill/>
        </a:ln>
      </c:spPr>
    </c:plotArea>
    <c:legend>
      <c:legendPos val="r"/>
      <c:layout>
        <c:manualLayout>
          <c:xMode val="edge"/>
          <c:yMode val="edge"/>
          <c:x val="0.9304619467379156"/>
          <c:y val="0.35275650865916525"/>
          <c:w val="5.374803652974626E-2"/>
          <c:h val="0.13739214461442761"/>
        </c:manualLayout>
      </c:layout>
      <c:overlay val="0"/>
      <c:txPr>
        <a:bodyPr/>
        <a:lstStyle/>
        <a:p>
          <a:pPr>
            <a:defRPr>
              <a:solidFill>
                <a:srgbClr val="595959"/>
              </a:solidFill>
            </a:defRPr>
          </a:pPr>
          <a:endParaRPr lang="es-EC"/>
        </a:p>
      </c:txPr>
    </c:legend>
    <c:plotVisOnly val="1"/>
    <c:dispBlanksAs val="gap"/>
    <c:showDLblsOverMax val="0"/>
  </c:chart>
  <c:spPr>
    <a:ln>
      <a:noFill/>
    </a:ln>
  </c:spPr>
  <c:txPr>
    <a:bodyPr/>
    <a:lstStyle/>
    <a:p>
      <a:pPr>
        <a:defRPr sz="1100" b="0">
          <a:latin typeface="Century Gothic" panose="020B0502020202020204" pitchFamily="34" charset="0"/>
        </a:defRPr>
      </a:pPr>
      <a:endParaRPr lang="es-EC"/>
    </a:p>
  </c:txPr>
  <c:printSettings>
    <c:headerFooter/>
    <c:pageMargins b="0.75" l="0.7" r="0.7" t="0.75" header="0.3" footer="0.3"/>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6554670722977831E-2"/>
          <c:y val="5.2774890587226495E-2"/>
          <c:w val="0.87615336435218338"/>
          <c:h val="0.69980196596778987"/>
        </c:manualLayout>
      </c:layout>
      <c:barChart>
        <c:barDir val="col"/>
        <c:grouping val="stacked"/>
        <c:varyColors val="0"/>
        <c:ser>
          <c:idx val="0"/>
          <c:order val="0"/>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'2PROD-CARACT'!#REF!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'2PROD-CARACT'!#REF!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'2PROD-CARACT'!#REF!</c15:sqref>
                        </c15:formulaRef>
                      </c:ext>
                    </c:extLst>
                  </c:multiLvlStrRef>
                </c15:cat>
              </c15:filteredCategoryTitle>
            </c:ext>
          </c:extLst>
        </c:ser>
        <c:ser>
          <c:idx val="1"/>
          <c:order val="1"/>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'2PROD-CARACT'!#REF!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'2PROD-CARACT'!#REF!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'2PROD-CARACT'!#REF!</c15:sqref>
                        </c15:formulaRef>
                      </c:ext>
                    </c:extLst>
                  </c:multiLvlStrRef>
                </c15:cat>
              </c15:filteredCategoryTitle>
            </c:ext>
          </c:extLst>
        </c:ser>
        <c:dLbls>
          <c:showLegendKey val="0"/>
          <c:showVal val="0"/>
          <c:showCatName val="0"/>
          <c:showSerName val="0"/>
          <c:showPercent val="0"/>
          <c:showBubbleSize val="0"/>
        </c:dLbls>
        <c:gapWidth val="150"/>
        <c:overlap val="100"/>
        <c:axId val="154885120"/>
        <c:axId val="154895104"/>
      </c:barChart>
      <c:catAx>
        <c:axId val="154885120"/>
        <c:scaling>
          <c:orientation val="minMax"/>
        </c:scaling>
        <c:delete val="0"/>
        <c:axPos val="b"/>
        <c:numFmt formatCode="General" sourceLinked="1"/>
        <c:majorTickMark val="out"/>
        <c:minorTickMark val="none"/>
        <c:tickLblPos val="nextTo"/>
        <c:crossAx val="154895104"/>
        <c:crosses val="autoZero"/>
        <c:auto val="1"/>
        <c:lblAlgn val="ctr"/>
        <c:lblOffset val="100"/>
        <c:noMultiLvlLbl val="0"/>
      </c:catAx>
      <c:valAx>
        <c:axId val="154895104"/>
        <c:scaling>
          <c:orientation val="minMax"/>
        </c:scaling>
        <c:delete val="0"/>
        <c:axPos val="l"/>
        <c:numFmt formatCode="General" sourceLinked="1"/>
        <c:majorTickMark val="out"/>
        <c:minorTickMark val="none"/>
        <c:tickLblPos val="nextTo"/>
        <c:crossAx val="154885120"/>
        <c:crosses val="autoZero"/>
        <c:crossBetween val="between"/>
      </c:valAx>
    </c:plotArea>
    <c:legend>
      <c:legendPos val="r"/>
      <c:layout>
        <c:manualLayout>
          <c:xMode val="edge"/>
          <c:yMode val="edge"/>
          <c:x val="7.445045931758533E-2"/>
          <c:y val="0.82719724766006564"/>
          <c:w val="0.88388287401574794"/>
          <c:h val="0.15843920287839905"/>
        </c:manualLayout>
      </c:layout>
      <c:overlay val="0"/>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2531101816090102"/>
          <c:y val="3.5409455471883969E-2"/>
          <c:w val="0.58539193618951313"/>
          <c:h val="0.9345710587230136"/>
        </c:manualLayout>
      </c:layout>
      <c:barChart>
        <c:barDir val="bar"/>
        <c:grouping val="clustered"/>
        <c:varyColors val="0"/>
        <c:ser>
          <c:idx val="1"/>
          <c:order val="0"/>
          <c:tx>
            <c:strRef>
              <c:f>'5.1_CI PROG SOC'!$D$22</c:f>
              <c:strCache>
                <c:ptCount val="1"/>
                <c:pt idx="0">
                  <c:v>2010</c:v>
                </c:pt>
              </c:strCache>
            </c:strRef>
          </c:tx>
          <c:spPr>
            <a:solidFill>
              <a:srgbClr val="235D9B"/>
            </a:solidFill>
          </c:spPr>
          <c:invertIfNegative val="0"/>
          <c:dLbls>
            <c:txPr>
              <a:bodyPr/>
              <a:lstStyle/>
              <a:p>
                <a:pPr>
                  <a:defRPr sz="1100">
                    <a:solidFill>
                      <a:schemeClr val="tx1">
                        <a:lumMod val="65000"/>
                        <a:lumOff val="35000"/>
                      </a:schemeClr>
                    </a:solidFill>
                    <a:latin typeface="Century Gothic" panose="020B0502020202020204" pitchFamily="34" charset="0"/>
                  </a:defRPr>
                </a:pPr>
                <a:endParaRPr lang="es-EC"/>
              </a:p>
            </c:txPr>
            <c:showLegendKey val="0"/>
            <c:showVal val="1"/>
            <c:showCatName val="0"/>
            <c:showSerName val="0"/>
            <c:showPercent val="0"/>
            <c:showBubbleSize val="0"/>
            <c:showLeaderLines val="0"/>
          </c:dLbls>
          <c:cat>
            <c:strRef>
              <c:f>'5.1_CI PROG SOC'!$C$23:$C$27</c:f>
              <c:strCache>
                <c:ptCount val="5"/>
                <c:pt idx="0">
                  <c:v>Textos escolares</c:v>
                </c:pt>
                <c:pt idx="1">
                  <c:v>Uniformes</c:v>
                </c:pt>
                <c:pt idx="2">
                  <c:v>Alimentación</c:v>
                </c:pt>
                <c:pt idx="3">
                  <c:v>Otros gastos  </c:v>
                </c:pt>
                <c:pt idx="4">
                  <c:v>Total consumo intermedio EGB</c:v>
                </c:pt>
              </c:strCache>
            </c:strRef>
          </c:cat>
          <c:val>
            <c:numRef>
              <c:f>'5.1_CI PROG SOC'!$D$23:$D$27</c:f>
              <c:numCache>
                <c:formatCode>_ * #,##0_ ;_ * \-#,##0_ ;_ * "-"??_ ;_ @_ </c:formatCode>
                <c:ptCount val="5"/>
                <c:pt idx="0">
                  <c:v>19937.393660000002</c:v>
                </c:pt>
                <c:pt idx="1">
                  <c:v>17569.345519999995</c:v>
                </c:pt>
                <c:pt idx="2">
                  <c:v>45193.37745</c:v>
                </c:pt>
                <c:pt idx="3">
                  <c:v>281353</c:v>
                </c:pt>
                <c:pt idx="4">
                  <c:v>364053</c:v>
                </c:pt>
              </c:numCache>
            </c:numRef>
          </c:val>
        </c:ser>
        <c:ser>
          <c:idx val="0"/>
          <c:order val="1"/>
          <c:tx>
            <c:strRef>
              <c:f>'5.1_CI PROG SOC'!$E$22</c:f>
              <c:strCache>
                <c:ptCount val="1"/>
                <c:pt idx="0">
                  <c:v>2017</c:v>
                </c:pt>
              </c:strCache>
            </c:strRef>
          </c:tx>
          <c:spPr>
            <a:solidFill>
              <a:srgbClr val="95B3D7"/>
            </a:solidFill>
          </c:spPr>
          <c:invertIfNegative val="0"/>
          <c:dLbls>
            <c:txPr>
              <a:bodyPr/>
              <a:lstStyle/>
              <a:p>
                <a:pPr>
                  <a:defRPr sz="1100">
                    <a:solidFill>
                      <a:schemeClr val="tx1">
                        <a:lumMod val="65000"/>
                        <a:lumOff val="35000"/>
                      </a:schemeClr>
                    </a:solidFill>
                    <a:latin typeface="Century Gothic" panose="020B0502020202020204" pitchFamily="34" charset="0"/>
                  </a:defRPr>
                </a:pPr>
                <a:endParaRPr lang="es-EC"/>
              </a:p>
            </c:txPr>
            <c:showLegendKey val="0"/>
            <c:showVal val="1"/>
            <c:showCatName val="0"/>
            <c:showSerName val="0"/>
            <c:showPercent val="0"/>
            <c:showBubbleSize val="0"/>
            <c:showLeaderLines val="0"/>
          </c:dLbls>
          <c:cat>
            <c:strRef>
              <c:f>'5.1_CI PROG SOC'!$C$23:$C$27</c:f>
              <c:strCache>
                <c:ptCount val="5"/>
                <c:pt idx="0">
                  <c:v>Textos escolares</c:v>
                </c:pt>
                <c:pt idx="1">
                  <c:v>Uniformes</c:v>
                </c:pt>
                <c:pt idx="2">
                  <c:v>Alimentación</c:v>
                </c:pt>
                <c:pt idx="3">
                  <c:v>Otros gastos  </c:v>
                </c:pt>
                <c:pt idx="4">
                  <c:v>Total consumo intermedio EGB</c:v>
                </c:pt>
              </c:strCache>
            </c:strRef>
          </c:cat>
          <c:val>
            <c:numRef>
              <c:f>'5.1_CI PROG SOC'!$E$23:$E$27</c:f>
              <c:numCache>
                <c:formatCode>_ * #,##0_ ;_ * \-#,##0_ ;_ * "-"??_ ;_ @_ </c:formatCode>
                <c:ptCount val="5"/>
                <c:pt idx="0">
                  <c:v>33519.143263249891</c:v>
                </c:pt>
                <c:pt idx="1">
                  <c:v>51051.604333899879</c:v>
                </c:pt>
                <c:pt idx="2">
                  <c:v>162600.44846300414</c:v>
                </c:pt>
                <c:pt idx="3">
                  <c:v>325712</c:v>
                </c:pt>
                <c:pt idx="4">
                  <c:v>572883</c:v>
                </c:pt>
              </c:numCache>
            </c:numRef>
          </c:val>
        </c:ser>
        <c:dLbls>
          <c:showLegendKey val="0"/>
          <c:showVal val="0"/>
          <c:showCatName val="0"/>
          <c:showSerName val="0"/>
          <c:showPercent val="0"/>
          <c:showBubbleSize val="0"/>
        </c:dLbls>
        <c:gapWidth val="55"/>
        <c:axId val="154969984"/>
        <c:axId val="154971520"/>
      </c:barChart>
      <c:catAx>
        <c:axId val="154969984"/>
        <c:scaling>
          <c:orientation val="minMax"/>
        </c:scaling>
        <c:delete val="0"/>
        <c:axPos val="l"/>
        <c:numFmt formatCode="General" sourceLinked="1"/>
        <c:majorTickMark val="none"/>
        <c:minorTickMark val="none"/>
        <c:tickLblPos val="nextTo"/>
        <c:txPr>
          <a:bodyPr/>
          <a:lstStyle/>
          <a:p>
            <a:pPr>
              <a:defRPr sz="1100">
                <a:solidFill>
                  <a:srgbClr val="595959"/>
                </a:solidFill>
                <a:latin typeface="Century Gothic" panose="020B0502020202020204" pitchFamily="34" charset="0"/>
              </a:defRPr>
            </a:pPr>
            <a:endParaRPr lang="es-EC"/>
          </a:p>
        </c:txPr>
        <c:crossAx val="154971520"/>
        <c:crosses val="autoZero"/>
        <c:auto val="1"/>
        <c:lblAlgn val="ctr"/>
        <c:lblOffset val="100"/>
        <c:noMultiLvlLbl val="0"/>
      </c:catAx>
      <c:valAx>
        <c:axId val="154971520"/>
        <c:scaling>
          <c:orientation val="minMax"/>
        </c:scaling>
        <c:delete val="0"/>
        <c:axPos val="b"/>
        <c:numFmt formatCode="_ * #,##0_ ;_ * \-#,##0_ ;_ * &quot;-&quot;??_ ;_ @_ " sourceLinked="1"/>
        <c:majorTickMark val="none"/>
        <c:minorTickMark val="none"/>
        <c:tickLblPos val="none"/>
        <c:spPr>
          <a:ln>
            <a:noFill/>
          </a:ln>
        </c:spPr>
        <c:crossAx val="154969984"/>
        <c:crosses val="autoZero"/>
        <c:crossBetween val="between"/>
      </c:valAx>
      <c:spPr>
        <a:noFill/>
      </c:spPr>
    </c:plotArea>
    <c:legend>
      <c:legendPos val="r"/>
      <c:layout>
        <c:manualLayout>
          <c:xMode val="edge"/>
          <c:yMode val="edge"/>
          <c:x val="0.93343110034853027"/>
          <c:y val="0.29332330267010204"/>
          <c:w val="6.6568922522369081E-2"/>
          <c:h val="0.23028575796957418"/>
        </c:manualLayout>
      </c:layout>
      <c:overlay val="0"/>
      <c:txPr>
        <a:bodyPr/>
        <a:lstStyle/>
        <a:p>
          <a:pPr>
            <a:defRPr sz="1100">
              <a:solidFill>
                <a:srgbClr val="595959"/>
              </a:solidFill>
              <a:latin typeface="Century Gothic" panose="020B0502020202020204" pitchFamily="34" charset="0"/>
            </a:defRPr>
          </a:pPr>
          <a:endParaRPr lang="es-EC"/>
        </a:p>
      </c:txPr>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6554670722977831E-2"/>
          <c:y val="5.2774890587226495E-2"/>
          <c:w val="0.87615336435218338"/>
          <c:h val="0.69980196596778987"/>
        </c:manualLayout>
      </c:layout>
      <c:barChart>
        <c:barDir val="col"/>
        <c:grouping val="stacked"/>
        <c:varyColors val="0"/>
        <c:ser>
          <c:idx val="0"/>
          <c:order val="0"/>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'2PROD-CARACT'!#REF!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'2PROD-CARACT'!#REF!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'2PROD-CARACT'!#REF!</c15:sqref>
                        </c15:formulaRef>
                      </c:ext>
                    </c:extLst>
                  </c:multiLvlStrRef>
                </c15:cat>
              </c15:filteredCategoryTitle>
            </c:ext>
          </c:extLst>
        </c:ser>
        <c:ser>
          <c:idx val="1"/>
          <c:order val="1"/>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'2PROD-CARACT'!#REF!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'2PROD-CARACT'!#REF!</c15:sqref>
                        </c15:formulaRef>
                      </c:ext>
                    </c:extLst>
                    <c:strCache>
                      <c:ptCount val="1"/>
                      <c:pt idx="0">
                        <c:v>#¡REF!</c:v>
                      </c:pt>
                    </c:strCache>
                  </c:strRef>
                </c15:tx>
              </c15:filteredSeriesTitle>
            </c:ext>
            <c:ext xmlns:c15="http://schemas.microsoft.com/office/drawing/2012/chart" uri="{02D57815-91ED-43cb-92C2-25804820EDAC}">
              <c15:filteredCategoryTitle>
                <c15:cat>
                  <c:multiLvlStrRef>
                    <c:extLst>
                      <c:ext uri="{02D57815-91ED-43cb-92C2-25804820EDAC}">
                        <c15:formulaRef>
                          <c15:sqref>'2PROD-CARACT'!#REF!</c15:sqref>
                        </c15:formulaRef>
                      </c:ext>
                    </c:extLst>
                  </c:multiLvlStrRef>
                </c15:cat>
              </c15:filteredCategoryTitle>
            </c:ext>
          </c:extLst>
        </c:ser>
        <c:dLbls>
          <c:showLegendKey val="0"/>
          <c:showVal val="0"/>
          <c:showCatName val="0"/>
          <c:showSerName val="0"/>
          <c:showPercent val="0"/>
          <c:showBubbleSize val="0"/>
        </c:dLbls>
        <c:gapWidth val="150"/>
        <c:overlap val="100"/>
        <c:axId val="155051520"/>
        <c:axId val="155053056"/>
      </c:barChart>
      <c:catAx>
        <c:axId val="155051520"/>
        <c:scaling>
          <c:orientation val="minMax"/>
        </c:scaling>
        <c:delete val="0"/>
        <c:axPos val="b"/>
        <c:numFmt formatCode="General" sourceLinked="1"/>
        <c:majorTickMark val="out"/>
        <c:minorTickMark val="none"/>
        <c:tickLblPos val="nextTo"/>
        <c:crossAx val="155053056"/>
        <c:crosses val="autoZero"/>
        <c:auto val="1"/>
        <c:lblAlgn val="ctr"/>
        <c:lblOffset val="100"/>
        <c:noMultiLvlLbl val="0"/>
      </c:catAx>
      <c:valAx>
        <c:axId val="155053056"/>
        <c:scaling>
          <c:orientation val="minMax"/>
        </c:scaling>
        <c:delete val="0"/>
        <c:axPos val="l"/>
        <c:numFmt formatCode="General" sourceLinked="1"/>
        <c:majorTickMark val="out"/>
        <c:minorTickMark val="none"/>
        <c:tickLblPos val="nextTo"/>
        <c:crossAx val="155051520"/>
        <c:crosses val="autoZero"/>
        <c:crossBetween val="between"/>
      </c:valAx>
    </c:plotArea>
    <c:legend>
      <c:legendPos val="r"/>
      <c:layout>
        <c:manualLayout>
          <c:xMode val="edge"/>
          <c:yMode val="edge"/>
          <c:x val="7.445045931758533E-2"/>
          <c:y val="0.82719724766006564"/>
          <c:w val="0.88388287401574794"/>
          <c:h val="0.15843920287839905"/>
        </c:manualLayout>
      </c:layout>
      <c:overlay val="0"/>
    </c:legend>
    <c:plotVisOnly val="1"/>
    <c:dispBlanksAs val="gap"/>
    <c:showDLblsOverMax val="0"/>
  </c:chart>
  <c:spPr>
    <a:ln>
      <a:noFill/>
    </a:ln>
  </c:spPr>
  <c:printSettings>
    <c:headerFooter/>
    <c:pageMargins b="0.75000000000000011" l="0.70000000000000007" r="0.70000000000000007" t="0.75000000000000011" header="0.30000000000000004" footer="0.30000000000000004"/>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4311673933073283E-2"/>
          <c:y val="0.10219200844002022"/>
          <c:w val="0.88059471826828872"/>
          <c:h val="0.73456775310491662"/>
        </c:manualLayout>
      </c:layout>
      <c:barChart>
        <c:barDir val="col"/>
        <c:grouping val="clustered"/>
        <c:varyColors val="0"/>
        <c:ser>
          <c:idx val="1"/>
          <c:order val="0"/>
          <c:tx>
            <c:strRef>
              <c:f>'5.2_FINANC UNIV Y BECAS'!$B$9</c:f>
              <c:strCache>
                <c:ptCount val="1"/>
                <c:pt idx="0">
                  <c:v>Becas de instituciones de enseñanza superior pública</c:v>
                </c:pt>
              </c:strCache>
            </c:strRef>
          </c:tx>
          <c:spPr>
            <a:solidFill>
              <a:srgbClr val="235D9B"/>
            </a:solidFill>
          </c:spPr>
          <c:invertIfNegative val="0"/>
          <c:dLbls>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ext>
            </c:extLst>
          </c:dLbls>
          <c:cat>
            <c:numRef>
              <c:f>'5.2_FINANC UNIV Y BECAS'!$C$8:$M$8</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'5.2_FINANC UNIV Y BECAS'!$C$9:$M$9</c:f>
              <c:numCache>
                <c:formatCode>#,##0</c:formatCode>
                <c:ptCount val="11"/>
                <c:pt idx="0">
                  <c:v>2684.4343663000004</c:v>
                </c:pt>
                <c:pt idx="1">
                  <c:v>3040.4130062000004</c:v>
                </c:pt>
                <c:pt idx="2">
                  <c:v>5425.8162708</c:v>
                </c:pt>
                <c:pt idx="3">
                  <c:v>7050.8376745999994</c:v>
                </c:pt>
                <c:pt idx="4">
                  <c:v>14975.765015600002</c:v>
                </c:pt>
                <c:pt idx="5">
                  <c:v>28133.043077599999</c:v>
                </c:pt>
                <c:pt idx="6">
                  <c:v>28739.266660500001</c:v>
                </c:pt>
                <c:pt idx="7">
                  <c:v>37756.662488800001</c:v>
                </c:pt>
                <c:pt idx="8">
                  <c:v>205029.77228440004</c:v>
                </c:pt>
                <c:pt idx="9">
                  <c:v>200231.30084600003</c:v>
                </c:pt>
                <c:pt idx="10">
                  <c:v>146112.50358159997</c:v>
                </c:pt>
              </c:numCache>
            </c:numRef>
          </c:val>
        </c:ser>
        <c:dLbls>
          <c:showLegendKey val="0"/>
          <c:showVal val="0"/>
          <c:showCatName val="0"/>
          <c:showSerName val="0"/>
          <c:showPercent val="0"/>
          <c:showBubbleSize val="0"/>
        </c:dLbls>
        <c:gapWidth val="150"/>
        <c:axId val="155318912"/>
        <c:axId val="155317376"/>
      </c:barChart>
      <c:lineChart>
        <c:grouping val="standard"/>
        <c:varyColors val="0"/>
        <c:ser>
          <c:idx val="0"/>
          <c:order val="1"/>
          <c:tx>
            <c:strRef>
              <c:f>'5.2_FINANC UNIV Y BECAS'!$B$10</c:f>
              <c:strCache>
                <c:ptCount val="1"/>
                <c:pt idx="0">
                  <c:v>Financiamiento a las universidades privadas</c:v>
                </c:pt>
              </c:strCache>
            </c:strRef>
          </c:tx>
          <c:spPr>
            <a:ln>
              <a:solidFill>
                <a:srgbClr val="95B3D7"/>
              </a:solidFill>
            </a:ln>
          </c:spPr>
          <c:marker>
            <c:symbol val="circle"/>
            <c:size val="5"/>
            <c:spPr>
              <a:solidFill>
                <a:srgbClr val="95B3D7"/>
              </a:solidFill>
              <a:ln>
                <a:solidFill>
                  <a:srgbClr val="95B3D7"/>
                </a:solidFill>
              </a:ln>
            </c:spPr>
          </c:marker>
          <c:dLbls>
            <c:dLbl>
              <c:idx val="0"/>
              <c:layout>
                <c:manualLayout>
                  <c:x val="-3.7055838754157237E-2"/>
                  <c:y val="-5.8196780469477308E-2"/>
                </c:manualLayout>
              </c:layout>
              <c:showLegendKey val="0"/>
              <c:showVal val="1"/>
              <c:showCatName val="0"/>
              <c:showSerName val="0"/>
              <c:showPercent val="0"/>
              <c:showBubbleSize val="0"/>
              <c:extLst>
                <c:ext xmlns:c15="http://schemas.microsoft.com/office/drawing/2012/chart" uri="{CE6537A1-D6FC-4f65-9D91-7224C49458BB}">
                  <c15:layout/>
                </c:ext>
              </c:extLst>
            </c:dLbl>
            <c:dLbl>
              <c:idx val="1"/>
              <c:layout>
                <c:manualLayout>
                  <c:x val="-2.9608273716976108E-2"/>
                  <c:y val="-6.3553719072864001E-2"/>
                </c:manualLayout>
              </c:layout>
              <c:showLegendKey val="0"/>
              <c:showVal val="1"/>
              <c:showCatName val="0"/>
              <c:showSerName val="0"/>
              <c:showPercent val="0"/>
              <c:showBubbleSize val="0"/>
              <c:extLst>
                <c:ext xmlns:c15="http://schemas.microsoft.com/office/drawing/2012/chart" uri="{CE6537A1-D6FC-4f65-9D91-7224C49458BB}">
                  <c15:layout/>
                </c:ext>
              </c:extLst>
            </c:dLbl>
            <c:dLbl>
              <c:idx val="2"/>
              <c:layout>
                <c:manualLayout>
                  <c:x val="-2.7024105480977823E-2"/>
                  <c:y val="-5.5555570030638247E-2"/>
                </c:manualLayout>
              </c:layout>
              <c:showLegendKey val="0"/>
              <c:showVal val="1"/>
              <c:showCatName val="0"/>
              <c:showSerName val="0"/>
              <c:showPercent val="0"/>
              <c:showBubbleSize val="0"/>
              <c:extLst>
                <c:ext xmlns:c15="http://schemas.microsoft.com/office/drawing/2012/chart" uri="{CE6537A1-D6FC-4f65-9D91-7224C49458BB}">
                  <c15:layout/>
                </c:ext>
              </c:extLst>
            </c:dLbl>
            <c:dLbl>
              <c:idx val="3"/>
              <c:layout>
                <c:manualLayout>
                  <c:x val="-2.6922458924039917E-2"/>
                  <c:y val="-5.2305971866171377E-2"/>
                </c:manualLayout>
              </c:layout>
              <c:showLegendKey val="0"/>
              <c:showVal val="1"/>
              <c:showCatName val="0"/>
              <c:showSerName val="0"/>
              <c:showPercent val="0"/>
              <c:showBubbleSize val="0"/>
              <c:extLst>
                <c:ext xmlns:c15="http://schemas.microsoft.com/office/drawing/2012/chart" uri="{CE6537A1-D6FC-4f65-9D91-7224C49458BB}">
                  <c15:layout/>
                </c:ext>
              </c:extLst>
            </c:dLbl>
            <c:dLbl>
              <c:idx val="4"/>
              <c:layout>
                <c:manualLayout>
                  <c:x val="-2.7024105480977823E-2"/>
                  <c:y val="-5.95323673994851E-2"/>
                </c:manualLayout>
              </c:layout>
              <c:showLegendKey val="0"/>
              <c:showVal val="1"/>
              <c:showCatName val="0"/>
              <c:showSerName val="0"/>
              <c:showPercent val="0"/>
              <c:showBubbleSize val="0"/>
              <c:extLst>
                <c:ext xmlns:c15="http://schemas.microsoft.com/office/drawing/2012/chart" uri="{CE6537A1-D6FC-4f65-9D91-7224C49458BB}">
                  <c15:layout/>
                </c:ext>
              </c:extLst>
            </c:dLbl>
            <c:dLbl>
              <c:idx val="5"/>
              <c:layout>
                <c:manualLayout>
                  <c:x val="-2.5579551527571825E-2"/>
                  <c:y val="-4.8996967962328421E-2"/>
                </c:manualLayout>
              </c:layout>
              <c:showLegendKey val="0"/>
              <c:showVal val="1"/>
              <c:showCatName val="0"/>
              <c:showSerName val="0"/>
              <c:showPercent val="0"/>
              <c:showBubbleSize val="0"/>
              <c:extLst>
                <c:ext xmlns:c15="http://schemas.microsoft.com/office/drawing/2012/chart" uri="{CE6537A1-D6FC-4f65-9D91-7224C49458BB}">
                  <c15:layout/>
                </c:ext>
              </c:extLst>
            </c:dLbl>
            <c:dLbl>
              <c:idx val="6"/>
              <c:layout>
                <c:manualLayout>
                  <c:x val="-2.4732610310503639E-2"/>
                  <c:y val="-5.5810864551022028E-2"/>
                </c:manualLayout>
              </c:layout>
              <c:showLegendKey val="0"/>
              <c:showVal val="1"/>
              <c:showCatName val="0"/>
              <c:showSerName val="0"/>
              <c:showPercent val="0"/>
              <c:showBubbleSize val="0"/>
              <c:extLst>
                <c:ext xmlns:c15="http://schemas.microsoft.com/office/drawing/2012/chart" uri="{CE6537A1-D6FC-4f65-9D91-7224C49458BB}">
                  <c15:layout/>
                </c:ext>
              </c:extLst>
            </c:dLbl>
            <c:dLbl>
              <c:idx val="7"/>
              <c:layout>
                <c:manualLayout>
                  <c:x val="-2.5905895617586886E-2"/>
                  <c:y val="-5.0985496922496092E-2"/>
                </c:manualLayout>
              </c:layout>
              <c:showLegendKey val="0"/>
              <c:showVal val="1"/>
              <c:showCatName val="0"/>
              <c:showSerName val="0"/>
              <c:showPercent val="0"/>
              <c:showBubbleSize val="0"/>
              <c:extLst>
                <c:ext xmlns:c15="http://schemas.microsoft.com/office/drawing/2012/chart" uri="{CE6537A1-D6FC-4f65-9D91-7224C49458BB}"/>
              </c:extLst>
            </c:dLbl>
            <c:dLbl>
              <c:idx val="8"/>
              <c:layout>
                <c:manualLayout>
                  <c:x val="-2.9222994171351765E-2"/>
                  <c:y val="-5.8864573934481204E-2"/>
                </c:manualLayout>
              </c:layout>
              <c:showLegendKey val="0"/>
              <c:showVal val="1"/>
              <c:showCatName val="0"/>
              <c:showSerName val="0"/>
              <c:showPercent val="0"/>
              <c:showBubbleSize val="0"/>
              <c:extLst>
                <c:ext xmlns:c15="http://schemas.microsoft.com/office/drawing/2012/chart" uri="{CE6537A1-D6FC-4f65-9D91-7224C49458BB}"/>
              </c:extLst>
            </c:dLbl>
            <c:dLbl>
              <c:idx val="9"/>
              <c:layout>
                <c:manualLayout>
                  <c:x val="-2.7147156457117076E-2"/>
                  <c:y val="-4.8996967962328421E-2"/>
                </c:manualLayout>
              </c:layout>
              <c:showLegendKey val="0"/>
              <c:showVal val="1"/>
              <c:showCatName val="0"/>
              <c:showSerName val="0"/>
              <c:showPercent val="0"/>
              <c:showBubbleSize val="0"/>
              <c:extLst>
                <c:ext xmlns:c15="http://schemas.microsoft.com/office/drawing/2012/chart" uri="{CE6537A1-D6FC-4f65-9D91-7224C49458BB}"/>
              </c:extLst>
            </c:dLbl>
            <c:dLbl>
              <c:idx val="10"/>
              <c:layout>
                <c:manualLayout>
                  <c:x val="-2.706681658230654E-2"/>
                  <c:y val="-5.8211631904321326E-2"/>
                </c:manualLayout>
              </c:layout>
              <c:showLegendKey val="0"/>
              <c:showVal val="1"/>
              <c:showCatName val="0"/>
              <c:showSerName val="0"/>
              <c:showPercent val="0"/>
              <c:showBubbleSize val="0"/>
              <c:extLst>
                <c:ext xmlns:c15="http://schemas.microsoft.com/office/drawing/2012/chart" uri="{CE6537A1-D6FC-4f65-9D91-7224C49458BB}"/>
              </c:extLst>
            </c:dLbl>
            <c:spPr>
              <a:noFill/>
              <a:ln>
                <a:noFill/>
              </a:ln>
              <a:effectLst/>
            </c:spPr>
            <c:txPr>
              <a:bodyPr/>
              <a:lstStyle/>
              <a:p>
                <a:pPr>
                  <a:defRPr sz="1100">
                    <a:solidFill>
                      <a:schemeClr val="tx1">
                        <a:lumMod val="65000"/>
                        <a:lumOff val="35000"/>
                      </a:schemeClr>
                    </a:solidFill>
                    <a:latin typeface="Century Gothic" panose="020B0502020202020204" pitchFamily="34" charset="0"/>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'5.2_FINANC UNIV Y BECAS'!$C$8:$M$8</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'5.2_FINANC UNIV Y BECAS'!$C$10:$M$10</c:f>
              <c:numCache>
                <c:formatCode>#,##0</c:formatCode>
                <c:ptCount val="11"/>
                <c:pt idx="0">
                  <c:v>54474.878045276237</c:v>
                </c:pt>
                <c:pt idx="1">
                  <c:v>56905.828435119598</c:v>
                </c:pt>
                <c:pt idx="2">
                  <c:v>63759.881960000021</c:v>
                </c:pt>
                <c:pt idx="3">
                  <c:v>81361.898334999991</c:v>
                </c:pt>
                <c:pt idx="4">
                  <c:v>87703.041960000002</c:v>
                </c:pt>
                <c:pt idx="5">
                  <c:v>123150.21238999999</c:v>
                </c:pt>
                <c:pt idx="6">
                  <c:v>128162.96366999998</c:v>
                </c:pt>
                <c:pt idx="7">
                  <c:v>131979.15876211881</c:v>
                </c:pt>
                <c:pt idx="8">
                  <c:v>125040.07096999972</c:v>
                </c:pt>
                <c:pt idx="9">
                  <c:v>118038.45931000005</c:v>
                </c:pt>
                <c:pt idx="10">
                  <c:v>104323.20150269213</c:v>
                </c:pt>
              </c:numCache>
            </c:numRef>
          </c:val>
          <c:smooth val="0"/>
        </c:ser>
        <c:dLbls>
          <c:showLegendKey val="0"/>
          <c:showVal val="0"/>
          <c:showCatName val="0"/>
          <c:showSerName val="0"/>
          <c:showPercent val="0"/>
          <c:showBubbleSize val="0"/>
        </c:dLbls>
        <c:marker val="1"/>
        <c:smooth val="0"/>
        <c:axId val="155305856"/>
        <c:axId val="155307392"/>
      </c:lineChart>
      <c:catAx>
        <c:axId val="155305856"/>
        <c:scaling>
          <c:orientation val="minMax"/>
        </c:scaling>
        <c:delete val="0"/>
        <c:axPos val="b"/>
        <c:numFmt formatCode="General" sourceLinked="0"/>
        <c:majorTickMark val="out"/>
        <c:minorTickMark val="none"/>
        <c:tickLblPos val="nextTo"/>
        <c:txPr>
          <a:bodyPr/>
          <a:lstStyle/>
          <a:p>
            <a:pPr>
              <a:defRPr sz="1100">
                <a:solidFill>
                  <a:schemeClr val="tx1">
                    <a:lumMod val="65000"/>
                    <a:lumOff val="35000"/>
                  </a:schemeClr>
                </a:solidFill>
                <a:latin typeface="Century Gothic" panose="020B0502020202020204" pitchFamily="34" charset="0"/>
              </a:defRPr>
            </a:pPr>
            <a:endParaRPr lang="es-EC"/>
          </a:p>
        </c:txPr>
        <c:crossAx val="155307392"/>
        <c:crosses val="autoZero"/>
        <c:auto val="1"/>
        <c:lblAlgn val="ctr"/>
        <c:lblOffset val="100"/>
        <c:noMultiLvlLbl val="0"/>
      </c:catAx>
      <c:valAx>
        <c:axId val="155307392"/>
        <c:scaling>
          <c:logBase val="10"/>
          <c:orientation val="minMax"/>
          <c:min val="1"/>
        </c:scaling>
        <c:delete val="0"/>
        <c:axPos val="l"/>
        <c:numFmt formatCode="#,##0" sourceLinked="1"/>
        <c:majorTickMark val="none"/>
        <c:minorTickMark val="none"/>
        <c:tickLblPos val="nextTo"/>
        <c:spPr>
          <a:solidFill>
            <a:schemeClr val="bg1"/>
          </a:solidFill>
          <a:ln>
            <a:solidFill>
              <a:schemeClr val="bg1"/>
            </a:solidFill>
          </a:ln>
        </c:spPr>
        <c:txPr>
          <a:bodyPr/>
          <a:lstStyle/>
          <a:p>
            <a:pPr>
              <a:defRPr>
                <a:solidFill>
                  <a:schemeClr val="bg1"/>
                </a:solidFill>
              </a:defRPr>
            </a:pPr>
            <a:endParaRPr lang="es-EC"/>
          </a:p>
        </c:txPr>
        <c:crossAx val="155305856"/>
        <c:crosses val="autoZero"/>
        <c:crossBetween val="between"/>
        <c:majorUnit val="10000"/>
        <c:minorUnit val="9000"/>
      </c:valAx>
      <c:valAx>
        <c:axId val="155317376"/>
        <c:scaling>
          <c:logBase val="10"/>
          <c:orientation val="minMax"/>
          <c:max val="500000000"/>
        </c:scaling>
        <c:delete val="0"/>
        <c:axPos val="r"/>
        <c:numFmt formatCode="#,##0" sourceLinked="1"/>
        <c:majorTickMark val="out"/>
        <c:minorTickMark val="none"/>
        <c:tickLblPos val="nextTo"/>
        <c:spPr>
          <a:solidFill>
            <a:schemeClr val="bg1"/>
          </a:solidFill>
          <a:ln>
            <a:solidFill>
              <a:schemeClr val="bg1"/>
            </a:solidFill>
          </a:ln>
        </c:spPr>
        <c:txPr>
          <a:bodyPr/>
          <a:lstStyle/>
          <a:p>
            <a:pPr>
              <a:defRPr>
                <a:solidFill>
                  <a:schemeClr val="bg1"/>
                </a:solidFill>
              </a:defRPr>
            </a:pPr>
            <a:endParaRPr lang="es-EC"/>
          </a:p>
        </c:txPr>
        <c:crossAx val="155318912"/>
        <c:crosses val="max"/>
        <c:crossBetween val="between"/>
        <c:majorUnit val="4000"/>
      </c:valAx>
      <c:catAx>
        <c:axId val="155318912"/>
        <c:scaling>
          <c:orientation val="minMax"/>
        </c:scaling>
        <c:delete val="1"/>
        <c:axPos val="b"/>
        <c:numFmt formatCode="General" sourceLinked="1"/>
        <c:majorTickMark val="out"/>
        <c:minorTickMark val="none"/>
        <c:tickLblPos val="nextTo"/>
        <c:crossAx val="155317376"/>
        <c:crosses val="autoZero"/>
        <c:auto val="1"/>
        <c:lblAlgn val="ctr"/>
        <c:lblOffset val="100"/>
        <c:noMultiLvlLbl val="0"/>
      </c:catAx>
    </c:plotArea>
    <c:legend>
      <c:legendPos val="r"/>
      <c:layout>
        <c:manualLayout>
          <c:xMode val="edge"/>
          <c:yMode val="edge"/>
          <c:x val="0.18115041032254056"/>
          <c:y val="0.91522919398934188"/>
          <c:w val="0.63704658679323112"/>
          <c:h val="5.6886461829635894E-2"/>
        </c:manualLayout>
      </c:layout>
      <c:overlay val="0"/>
      <c:txPr>
        <a:bodyPr/>
        <a:lstStyle/>
        <a:p>
          <a:pPr>
            <a:defRPr sz="1100">
              <a:solidFill>
                <a:schemeClr val="tx1">
                  <a:lumMod val="65000"/>
                  <a:lumOff val="35000"/>
                </a:schemeClr>
              </a:solidFill>
              <a:latin typeface="Century Gothic" panose="020B0502020202020204" pitchFamily="34" charset="0"/>
            </a:defRPr>
          </a:pPr>
          <a:endParaRPr lang="es-EC"/>
        </a:p>
      </c:txPr>
    </c:legend>
    <c:plotVisOnly val="1"/>
    <c:dispBlanksAs val="gap"/>
    <c:showDLblsOverMax val="0"/>
  </c:chart>
  <c:spPr>
    <a:ln>
      <a:noFill/>
    </a:ln>
  </c:spPr>
  <c:txPr>
    <a:bodyPr/>
    <a:lstStyle/>
    <a:p>
      <a:pPr>
        <a:defRPr sz="1200"/>
      </a:pPr>
      <a:endParaRPr lang="es-EC"/>
    </a:p>
  </c:txPr>
  <c:printSettings>
    <c:headerFooter/>
    <c:pageMargins b="0.75" l="0.7" r="0.7" t="0.75" header="0.3" footer="0.3"/>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3906245317933335E-3"/>
          <c:y val="3.7511665208515607E-2"/>
          <c:w val="0.98490034824805472"/>
          <c:h val="0.7576528654659096"/>
        </c:manualLayout>
      </c:layout>
      <c:barChart>
        <c:barDir val="col"/>
        <c:grouping val="clustered"/>
        <c:varyColors val="0"/>
        <c:ser>
          <c:idx val="0"/>
          <c:order val="0"/>
          <c:tx>
            <c:strRef>
              <c:f>'5.3_FBKF ENSEÑ-PIB'!$B$19</c:f>
              <c:strCache>
                <c:ptCount val="1"/>
                <c:pt idx="0">
                  <c:v>FBCF de la enseñanza / PIB</c:v>
                </c:pt>
              </c:strCache>
            </c:strRef>
          </c:tx>
          <c:spPr>
            <a:solidFill>
              <a:srgbClr val="235D9B"/>
            </a:solidFill>
            <a:ln>
              <a:noFill/>
            </a:ln>
          </c:spPr>
          <c:invertIfNegative val="0"/>
          <c:dLbls>
            <c:spPr>
              <a:noFill/>
              <a:ln>
                <a:noFill/>
              </a:ln>
              <a:effectLst/>
            </c:spPr>
            <c:txPr>
              <a:bodyPr/>
              <a:lstStyle/>
              <a:p>
                <a:pPr>
                  <a:defRPr sz="1100">
                    <a:solidFill>
                      <a:srgbClr val="595959"/>
                    </a:solidFill>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'5.3_FBKF ENSEÑ-PIB'!$C$18:$M$18</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'5.3_FBKF ENSEÑ-PIB'!$C$19:$M$19</c:f>
              <c:numCache>
                <c:formatCode>0.0%</c:formatCode>
                <c:ptCount val="11"/>
                <c:pt idx="0">
                  <c:v>5.0783236446473642E-3</c:v>
                </c:pt>
                <c:pt idx="1">
                  <c:v>6.0150769150312325E-3</c:v>
                </c:pt>
                <c:pt idx="2">
                  <c:v>5.5486683026527038E-3</c:v>
                </c:pt>
                <c:pt idx="3">
                  <c:v>5.6311686199571054E-3</c:v>
                </c:pt>
                <c:pt idx="4">
                  <c:v>5.4224658091061957E-3</c:v>
                </c:pt>
                <c:pt idx="5">
                  <c:v>5.9426751192477043E-3</c:v>
                </c:pt>
                <c:pt idx="6">
                  <c:v>6.0631353676985217E-3</c:v>
                </c:pt>
                <c:pt idx="7">
                  <c:v>8.3247767974645621E-3</c:v>
                </c:pt>
                <c:pt idx="8">
                  <c:v>6.2169063486623138E-3</c:v>
                </c:pt>
                <c:pt idx="9">
                  <c:v>5.0523678272510909E-3</c:v>
                </c:pt>
                <c:pt idx="10">
                  <c:v>7.3819899009991401E-3</c:v>
                </c:pt>
              </c:numCache>
            </c:numRef>
          </c:val>
        </c:ser>
        <c:dLbls>
          <c:showLegendKey val="0"/>
          <c:showVal val="0"/>
          <c:showCatName val="0"/>
          <c:showSerName val="0"/>
          <c:showPercent val="0"/>
          <c:showBubbleSize val="0"/>
        </c:dLbls>
        <c:gapWidth val="150"/>
        <c:axId val="155647360"/>
        <c:axId val="152663168"/>
      </c:barChart>
      <c:catAx>
        <c:axId val="155647360"/>
        <c:scaling>
          <c:orientation val="minMax"/>
        </c:scaling>
        <c:delete val="0"/>
        <c:axPos val="b"/>
        <c:numFmt formatCode="General" sourceLinked="1"/>
        <c:majorTickMark val="out"/>
        <c:minorTickMark val="none"/>
        <c:tickLblPos val="nextTo"/>
        <c:txPr>
          <a:bodyPr/>
          <a:lstStyle/>
          <a:p>
            <a:pPr>
              <a:defRPr sz="1100">
                <a:solidFill>
                  <a:srgbClr val="595959"/>
                </a:solidFill>
              </a:defRPr>
            </a:pPr>
            <a:endParaRPr lang="es-EC"/>
          </a:p>
        </c:txPr>
        <c:crossAx val="152663168"/>
        <c:crosses val="autoZero"/>
        <c:auto val="1"/>
        <c:lblAlgn val="ctr"/>
        <c:lblOffset val="100"/>
        <c:noMultiLvlLbl val="0"/>
      </c:catAx>
      <c:valAx>
        <c:axId val="152663168"/>
        <c:scaling>
          <c:orientation val="minMax"/>
          <c:max val="8.5000000000000023E-3"/>
          <c:min val="0"/>
        </c:scaling>
        <c:delete val="1"/>
        <c:axPos val="l"/>
        <c:numFmt formatCode="0.0%" sourceLinked="1"/>
        <c:majorTickMark val="out"/>
        <c:minorTickMark val="none"/>
        <c:tickLblPos val="nextTo"/>
        <c:crossAx val="155647360"/>
        <c:crosses val="autoZero"/>
        <c:crossBetween val="between"/>
        <c:majorUnit val="1.0000000000000002E-2"/>
      </c:valAx>
    </c:plotArea>
    <c:legend>
      <c:legendPos val="r"/>
      <c:layout>
        <c:manualLayout>
          <c:xMode val="edge"/>
          <c:yMode val="edge"/>
          <c:x val="0.38414200175975394"/>
          <c:y val="0.88531990878189404"/>
          <c:w val="0.29896958193051981"/>
          <c:h val="9.922034335871957E-2"/>
        </c:manualLayout>
      </c:layout>
      <c:overlay val="0"/>
      <c:txPr>
        <a:bodyPr/>
        <a:lstStyle/>
        <a:p>
          <a:pPr>
            <a:defRPr sz="1100">
              <a:solidFill>
                <a:srgbClr val="595959"/>
              </a:solidFill>
            </a:defRPr>
          </a:pPr>
          <a:endParaRPr lang="es-EC"/>
        </a:p>
      </c:txPr>
    </c:legend>
    <c:plotVisOnly val="1"/>
    <c:dispBlanksAs val="gap"/>
    <c:showDLblsOverMax val="0"/>
  </c:chart>
  <c:spPr>
    <a:ln>
      <a:noFill/>
    </a:ln>
  </c:spPr>
  <c:txPr>
    <a:bodyPr/>
    <a:lstStyle/>
    <a:p>
      <a:pPr>
        <a:defRPr>
          <a:solidFill>
            <a:srgbClr val="595959"/>
          </a:solidFill>
          <a:latin typeface="Century Gothic" panose="020B0502020202020204" pitchFamily="34" charset="0"/>
        </a:defRPr>
      </a:pPr>
      <a:endParaRPr lang="es-EC"/>
    </a:p>
  </c:txPr>
  <c:printSettings>
    <c:headerFooter/>
    <c:pageMargins b="0.75000000000000011" l="0.70000000000000007" r="0.70000000000000007" t="0.75000000000000011" header="0.30000000000000004" footer="0.30000000000000004"/>
    <c:pageSetup/>
  </c:printSettings>
</c:chartSpace>
</file>

<file path=xl/charts/chart10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0497613953215058E-2"/>
          <c:y val="4.628644960282946E-2"/>
          <c:w val="0.97900477209356984"/>
          <c:h val="0.79544861474965056"/>
        </c:manualLayout>
      </c:layout>
      <c:lineChart>
        <c:grouping val="standard"/>
        <c:varyColors val="0"/>
        <c:ser>
          <c:idx val="0"/>
          <c:order val="0"/>
          <c:tx>
            <c:strRef>
              <c:f>'5.4_FBKF PUB Y PRIV'!$B$9</c:f>
              <c:strCache>
                <c:ptCount val="1"/>
                <c:pt idx="0">
                  <c:v> Formación bruta de capital fijo privado </c:v>
                </c:pt>
              </c:strCache>
            </c:strRef>
          </c:tx>
          <c:spPr>
            <a:ln w="38100" cap="rnd">
              <a:solidFill>
                <a:srgbClr val="235D9B"/>
              </a:solidFill>
              <a:round/>
            </a:ln>
            <a:effectLst/>
          </c:spPr>
          <c:marker>
            <c:symbol val="diamond"/>
            <c:size val="8"/>
            <c:spPr>
              <a:solidFill>
                <a:srgbClr val="4F81BD"/>
              </a:solidFill>
              <a:ln w="9525">
                <a:solidFill>
                  <a:srgbClr val="4A7EBB"/>
                </a:solidFill>
              </a:ln>
              <a:effectLst/>
            </c:spPr>
          </c:marker>
          <c:dLbls>
            <c:dLbl>
              <c:idx val="5"/>
              <c:layout>
                <c:manualLayout>
                  <c:x val="-2.8384530777138966E-2"/>
                  <c:y val="-4.6403530174395899E-2"/>
                </c:manualLayout>
              </c:layout>
              <c:dLblPos val="r"/>
              <c:showLegendKey val="0"/>
              <c:showVal val="1"/>
              <c:showCatName val="0"/>
              <c:showSerName val="0"/>
              <c:showPercent val="0"/>
              <c:showBubbleSize val="0"/>
            </c:dLbl>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595959"/>
                    </a:solidFill>
                    <a:latin typeface="Century Gothic" panose="020B0502020202020204" pitchFamily="34" charset="0"/>
                    <a:ea typeface="+mn-ea"/>
                    <a:cs typeface="+mn-cs"/>
                  </a:defRPr>
                </a:pPr>
                <a:endParaRPr lang="es-EC"/>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algn="ctr" cap="flat" cmpd="sng" w="9525">
                      <a:solidFill>
                        <a:schemeClr val="tx1">
                          <a:lumMod val="35000"/>
                          <a:lumOff val="65000"/>
                        </a:schemeClr>
                      </a:solidFill>
                      <a:round/>
                    </a:ln>
                    <a:effectLst/>
                  </c:spPr>
                </c15:leaderLines>
              </c:ext>
            </c:extLst>
          </c:dLbls>
          <c:cat>
            <c:numRef>
              <c:f>'5.4_FBKF PUB Y PRIV'!$C$8:$M$8</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'5.4_FBKF PUB Y PRIV'!$C$9:$M$9</c:f>
              <c:numCache>
                <c:formatCode>#,##0</c:formatCode>
                <c:ptCount val="11"/>
                <c:pt idx="0">
                  <c:v>96485</c:v>
                </c:pt>
                <c:pt idx="1">
                  <c:v>139349</c:v>
                </c:pt>
                <c:pt idx="2">
                  <c:v>104978</c:v>
                </c:pt>
                <c:pt idx="3">
                  <c:v>130834</c:v>
                </c:pt>
                <c:pt idx="4">
                  <c:v>184666</c:v>
                </c:pt>
                <c:pt idx="5">
                  <c:v>280817</c:v>
                </c:pt>
                <c:pt idx="6">
                  <c:v>174453</c:v>
                </c:pt>
                <c:pt idx="7">
                  <c:v>302207</c:v>
                </c:pt>
                <c:pt idx="8">
                  <c:v>234033</c:v>
                </c:pt>
                <c:pt idx="9">
                  <c:v>213212</c:v>
                </c:pt>
                <c:pt idx="10">
                  <c:v>315216</c:v>
                </c:pt>
              </c:numCache>
            </c:numRef>
          </c:val>
          <c:smooth val="0"/>
        </c:ser>
        <c:ser>
          <c:idx val="1"/>
          <c:order val="1"/>
          <c:tx>
            <c:strRef>
              <c:f>'5.4_FBKF PUB Y PRIV'!$B$10</c:f>
              <c:strCache>
                <c:ptCount val="1"/>
                <c:pt idx="0">
                  <c:v> Formación bruta de capital fijo público </c:v>
                </c:pt>
              </c:strCache>
            </c:strRef>
          </c:tx>
          <c:spPr>
            <a:ln w="38100" cap="rnd">
              <a:solidFill>
                <a:srgbClr val="95B3D7"/>
              </a:solidFill>
              <a:round/>
            </a:ln>
            <a:effectLst/>
          </c:spPr>
          <c:marker>
            <c:symbol val="circle"/>
            <c:size val="7"/>
            <c:spPr>
              <a:solidFill>
                <a:srgbClr val="95B3D7"/>
              </a:solidFill>
              <a:ln w="9525">
                <a:solidFill>
                  <a:srgbClr val="95B3D7"/>
                </a:solidFill>
              </a:ln>
              <a:effectLst/>
            </c:spPr>
          </c:marker>
          <c:dLbls>
            <c:dLbl>
              <c:idx val="5"/>
              <c:layout>
                <c:manualLayout>
                  <c:x val="-2.7908401035608432E-2"/>
                  <c:y val="3.3942475059901368E-2"/>
                </c:manualLayout>
              </c:layout>
              <c:dLblPos val="r"/>
              <c:showLegendKey val="0"/>
              <c:showVal val="1"/>
              <c:showCatName val="0"/>
              <c:showSerName val="0"/>
              <c:showPercent val="0"/>
              <c:showBubbleSize val="0"/>
            </c:dLbl>
            <c:dLbl>
              <c:idx val="8"/>
              <c:layout>
                <c:manualLayout>
                  <c:x val="-2.3147103620303103E-2"/>
                  <c:y val="-4.0823855627065801E-2"/>
                </c:manualLayout>
              </c:layout>
              <c:dLblPos val="r"/>
              <c:showLegendKey val="0"/>
              <c:showVal val="1"/>
              <c:showCatName val="0"/>
              <c:showSerName val="0"/>
              <c:showPercent val="0"/>
              <c:showBubbleSize val="0"/>
            </c:dLbl>
            <c:dLbl>
              <c:idx val="9"/>
              <c:layout>
                <c:manualLayout>
                  <c:x val="-3.0765179484791627E-2"/>
                  <c:y val="-5.1900349062172051E-2"/>
                </c:manualLayout>
              </c:layout>
              <c:dLblPos val="r"/>
              <c:showLegendKey val="0"/>
              <c:showVal val="1"/>
              <c:showCatName val="0"/>
              <c:showSerName val="0"/>
              <c:showPercent val="0"/>
              <c:showBubbleSize val="0"/>
            </c:dLbl>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595959"/>
                    </a:solidFill>
                    <a:latin typeface="Century Gothic" panose="020B0502020202020204" pitchFamily="34" charset="0"/>
                    <a:ea typeface="+mn-ea"/>
                    <a:cs typeface="+mn-cs"/>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algn="ctr" cap="flat" cmpd="sng" w="9525">
                      <a:solidFill>
                        <a:schemeClr val="tx1">
                          <a:lumMod val="35000"/>
                          <a:lumOff val="65000"/>
                        </a:schemeClr>
                      </a:solidFill>
                      <a:round/>
                    </a:ln>
                    <a:effectLst/>
                  </c:spPr>
                </c15:leaderLines>
              </c:ext>
            </c:extLst>
          </c:dLbls>
          <c:cat>
            <c:numRef>
              <c:f>'5.4_FBKF PUB Y PRIV'!$C$8:$M$8</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'5.4_FBKF PUB Y PRIV'!$C$10:$M$10</c:f>
              <c:numCache>
                <c:formatCode>#,##0</c:formatCode>
                <c:ptCount val="11"/>
                <c:pt idx="0">
                  <c:v>162549</c:v>
                </c:pt>
                <c:pt idx="1">
                  <c:v>232158</c:v>
                </c:pt>
                <c:pt idx="2">
                  <c:v>241923</c:v>
                </c:pt>
                <c:pt idx="3">
                  <c:v>260844</c:v>
                </c:pt>
                <c:pt idx="4">
                  <c:v>245209</c:v>
                </c:pt>
                <c:pt idx="5">
                  <c:v>241690</c:v>
                </c:pt>
                <c:pt idx="6">
                  <c:v>402331</c:v>
                </c:pt>
                <c:pt idx="7">
                  <c:v>544642</c:v>
                </c:pt>
                <c:pt idx="8">
                  <c:v>383246</c:v>
                </c:pt>
                <c:pt idx="9">
                  <c:v>291710</c:v>
                </c:pt>
                <c:pt idx="10">
                  <c:v>454695</c:v>
                </c:pt>
              </c:numCache>
            </c:numRef>
          </c:val>
          <c:smooth val="0"/>
        </c:ser>
        <c:ser>
          <c:idx val="2"/>
          <c:order val="2"/>
          <c:tx>
            <c:strRef>
              <c:f>'5.4_FBKF PUB Y PRIV'!$B$11</c:f>
              <c:strCache>
                <c:ptCount val="1"/>
                <c:pt idx="0">
                  <c:v> Formación bruta de capital fijo total</c:v>
                </c:pt>
              </c:strCache>
            </c:strRef>
          </c:tx>
          <c:spPr>
            <a:ln w="38100" cap="rnd">
              <a:solidFill>
                <a:srgbClr val="DCB810"/>
              </a:solidFill>
              <a:round/>
            </a:ln>
            <a:effectLst/>
          </c:spPr>
          <c:marker>
            <c:symbol val="triangle"/>
            <c:size val="7"/>
            <c:spPr>
              <a:solidFill>
                <a:srgbClr val="E1C828"/>
              </a:solidFill>
              <a:ln w="9525">
                <a:solidFill>
                  <a:srgbClr val="E1C828"/>
                </a:solidFill>
              </a:ln>
              <a:effectLst/>
            </c:spPr>
          </c:marker>
          <c:dLbls>
            <c:dLbl>
              <c:idx val="6"/>
              <c:layout>
                <c:manualLayout>
                  <c:x val="-3.8880754693383389E-2"/>
                  <c:y val="-4.9131225703395488E-2"/>
                </c:manualLayout>
              </c:layout>
              <c:dLblPos val="r"/>
              <c:showLegendKey val="0"/>
              <c:showVal val="1"/>
              <c:showCatName val="0"/>
              <c:showSerName val="0"/>
              <c:showPercent val="0"/>
              <c:showBubbleSize val="0"/>
            </c:dLbl>
            <c:dLbl>
              <c:idx val="8"/>
              <c:layout>
                <c:manualLayout>
                  <c:x val="-1.8883305549100934E-2"/>
                  <c:y val="-4.6362102344618926E-2"/>
                </c:manualLayout>
              </c:layout>
              <c:dLblPos val="r"/>
              <c:showLegendKey val="0"/>
              <c:showVal val="1"/>
              <c:showCatName val="0"/>
              <c:showSerName val="0"/>
              <c:showPercent val="0"/>
              <c:showBubbleSize val="0"/>
            </c:dLbl>
            <c:dLbl>
              <c:idx val="9"/>
              <c:layout>
                <c:manualLayout>
                  <c:x val="-3.6023976244200125E-2"/>
                  <c:y val="-6.5745965856054869E-2"/>
                </c:manualLayout>
              </c:layout>
              <c:dLblPos val="r"/>
              <c:showLegendKey val="0"/>
              <c:showVal val="1"/>
              <c:showCatName val="0"/>
              <c:showSerName val="0"/>
              <c:showPercent val="0"/>
              <c:showBubbleSize val="0"/>
            </c:dLbl>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rgbClr val="595959"/>
                    </a:solidFill>
                    <a:latin typeface="Century Gothic" panose="020B0502020202020204" pitchFamily="34" charset="0"/>
                    <a:ea typeface="+mn-ea"/>
                    <a:cs typeface="+mn-cs"/>
                  </a:defRPr>
                </a:pPr>
                <a:endParaRPr lang="es-EC"/>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algn="ctr" cap="flat" cmpd="sng" w="9525">
                      <a:solidFill>
                        <a:schemeClr val="tx1">
                          <a:lumMod val="35000"/>
                          <a:lumOff val="65000"/>
                        </a:schemeClr>
                      </a:solidFill>
                      <a:round/>
                    </a:ln>
                    <a:effectLst/>
                  </c:spPr>
                </c15:leaderLines>
              </c:ext>
            </c:extLst>
          </c:dLbls>
          <c:cat>
            <c:numRef>
              <c:f>'5.4_FBKF PUB Y PRIV'!$C$8:$M$8</c:f>
              <c:numCache>
                <c:formatCode>General</c:formatCode>
                <c:ptCount val="11"/>
                <c:pt idx="0">
                  <c:v>2007</c:v>
                </c:pt>
                <c:pt idx="1">
                  <c:v>2008</c:v>
                </c:pt>
                <c:pt idx="2">
                  <c:v>2009</c:v>
                </c:pt>
                <c:pt idx="3">
                  <c:v>2010</c:v>
                </c:pt>
                <c:pt idx="4">
                  <c:v>2011</c:v>
                </c:pt>
                <c:pt idx="5">
                  <c:v>2012</c:v>
                </c:pt>
                <c:pt idx="6">
                  <c:v>2013</c:v>
                </c:pt>
                <c:pt idx="7">
                  <c:v>2014</c:v>
                </c:pt>
                <c:pt idx="8">
                  <c:v>2015</c:v>
                </c:pt>
                <c:pt idx="9">
                  <c:v>2016</c:v>
                </c:pt>
                <c:pt idx="10">
                  <c:v>2017</c:v>
                </c:pt>
              </c:numCache>
            </c:numRef>
          </c:cat>
          <c:val>
            <c:numRef>
              <c:f>'5.4_FBKF PUB Y PRIV'!$C$11:$M$11</c:f>
              <c:numCache>
                <c:formatCode>_ * #,##0_ ;_ * \-#,##0_ ;_ * "-"??_ ;_ @_ </c:formatCode>
                <c:ptCount val="11"/>
                <c:pt idx="0">
                  <c:v>259034</c:v>
                </c:pt>
                <c:pt idx="1">
                  <c:v>371507</c:v>
                </c:pt>
                <c:pt idx="2">
                  <c:v>346901</c:v>
                </c:pt>
                <c:pt idx="3">
                  <c:v>391678</c:v>
                </c:pt>
                <c:pt idx="4">
                  <c:v>429875</c:v>
                </c:pt>
                <c:pt idx="5">
                  <c:v>522507</c:v>
                </c:pt>
                <c:pt idx="6">
                  <c:v>576784</c:v>
                </c:pt>
                <c:pt idx="7">
                  <c:v>846849</c:v>
                </c:pt>
                <c:pt idx="8">
                  <c:v>617279</c:v>
                </c:pt>
                <c:pt idx="9">
                  <c:v>504922</c:v>
                </c:pt>
                <c:pt idx="10">
                  <c:v>769911</c:v>
                </c:pt>
              </c:numCache>
            </c:numRef>
          </c:val>
          <c:smooth val="0"/>
        </c:ser>
        <c:dLbls>
          <c:dLblPos val="t"/>
          <c:showLegendKey val="0"/>
          <c:showVal val="1"/>
          <c:showCatName val="0"/>
          <c:showSerName val="0"/>
          <c:showPercent val="0"/>
          <c:showBubbleSize val="0"/>
        </c:dLbls>
        <c:marker val="1"/>
        <c:smooth val="0"/>
        <c:axId val="153784704"/>
        <c:axId val="153786240"/>
      </c:lineChart>
      <c:catAx>
        <c:axId val="1537847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rgbClr val="595959"/>
                </a:solidFill>
                <a:latin typeface="Century Gothic" panose="020B0502020202020204" pitchFamily="34" charset="0"/>
                <a:ea typeface="+mn-ea"/>
                <a:cs typeface="+mn-cs"/>
              </a:defRPr>
            </a:pPr>
            <a:endParaRPr lang="es-EC"/>
          </a:p>
        </c:txPr>
        <c:crossAx val="153786240"/>
        <c:crosses val="autoZero"/>
        <c:auto val="1"/>
        <c:lblAlgn val="ctr"/>
        <c:lblOffset val="100"/>
        <c:noMultiLvlLbl val="0"/>
      </c:catAx>
      <c:valAx>
        <c:axId val="153786240"/>
        <c:scaling>
          <c:orientation val="minMax"/>
        </c:scaling>
        <c:delete val="1"/>
        <c:axPos val="l"/>
        <c:numFmt formatCode="#,##0" sourceLinked="1"/>
        <c:majorTickMark val="none"/>
        <c:minorTickMark val="none"/>
        <c:tickLblPos val="nextTo"/>
        <c:crossAx val="153784704"/>
        <c:crosses val="autoZero"/>
        <c:crossBetween val="between"/>
      </c:valAx>
      <c:spPr>
        <a:noFill/>
        <a:ln>
          <a:noFill/>
        </a:ln>
        <a:effectLst/>
      </c:spPr>
    </c:plotArea>
    <c:legend>
      <c:legendPos val="b"/>
      <c:layout>
        <c:manualLayout>
          <c:xMode val="edge"/>
          <c:yMode val="edge"/>
          <c:x val="0.10863106755699257"/>
          <c:y val="0.91743179452148582"/>
          <c:w val="0.78273786488601482"/>
          <c:h val="8.2568205478514164E-2"/>
        </c:manualLayout>
      </c:layout>
      <c:overlay val="0"/>
      <c:spPr>
        <a:noFill/>
        <a:ln>
          <a:noFill/>
        </a:ln>
        <a:effectLst/>
      </c:spPr>
      <c:txPr>
        <a:bodyPr rot="0" spcFirstLastPara="1" vertOverflow="ellipsis" vert="horz" wrap="square" anchor="ctr" anchorCtr="1"/>
        <a:lstStyle/>
        <a:p>
          <a:pPr>
            <a:defRPr sz="1100" b="0" i="0" u="none" strike="noStrike" kern="1200" baseline="0">
              <a:solidFill>
                <a:srgbClr val="595959"/>
              </a:solidFill>
              <a:latin typeface="Century Gothic" panose="020B0502020202020204" pitchFamily="34" charset="0"/>
              <a:ea typeface="+mn-ea"/>
              <a:cs typeface="+mn-cs"/>
            </a:defRPr>
          </a:pPr>
          <a:endParaRPr lang="es-EC"/>
        </a:p>
      </c:txPr>
    </c:legend>
    <c:plotVisOnly val="1"/>
    <c:dispBlanksAs val="gap"/>
    <c:showDLblsOverMax val="0"/>
  </c:chart>
  <c:spPr>
    <a:solidFill>
      <a:schemeClr val="bg1"/>
    </a:solidFill>
    <a:ln w="9525" cap="flat" cmpd="sng" algn="ctr">
      <a:noFill/>
      <a:round/>
    </a:ln>
    <a:effectLst/>
  </c:spPr>
  <c:txPr>
    <a:bodyPr/>
    <a:lstStyle/>
    <a:p>
      <a:pPr>
        <a:defRPr/>
      </a:pPr>
      <a:endParaRPr lang="es-EC"/>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3" Type="http://schemas.openxmlformats.org/officeDocument/2006/relationships/chart" Target="../charts/chart2.xml"/><Relationship Id="rId2" Type="http://schemas.openxmlformats.org/officeDocument/2006/relationships/image" Target="../media/image2.jpeg"/><Relationship Id="rId1" Type="http://schemas.openxmlformats.org/officeDocument/2006/relationships/chart" Target="../charts/chart1.xml"/><Relationship Id="rId4" Type="http://schemas.openxmlformats.org/officeDocument/2006/relationships/chart" Target="../charts/chart3.xml"/></Relationships>
</file>

<file path=xl/drawings/_rels/drawing4.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openxmlformats.org/officeDocument/2006/relationships/chart" Target="../charts/chart4.xml"/><Relationship Id="rId4" Type="http://schemas.openxmlformats.org/officeDocument/2006/relationships/image" Target="../media/image2.jpeg"/></Relationships>
</file>

<file path=xl/drawings/_rels/drawing5.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chart" Target="../charts/chart8.xml"/><Relationship Id="rId1" Type="http://schemas.openxmlformats.org/officeDocument/2006/relationships/chart" Target="../charts/chart7.xml"/></Relationships>
</file>

<file path=xl/drawings/_rels/drawing6.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 Id="rId4" Type="http://schemas.openxmlformats.org/officeDocument/2006/relationships/image" Target="../media/image2.jpeg"/></Relationships>
</file>

<file path=xl/drawings/_rels/drawing7.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chart" Target="../charts/chart13.xml"/><Relationship Id="rId1" Type="http://schemas.openxmlformats.org/officeDocument/2006/relationships/chart" Target="../charts/chart12.xml"/><Relationship Id="rId4" Type="http://schemas.openxmlformats.org/officeDocument/2006/relationships/chart" Target="../charts/chart14.xml"/></Relationships>
</file>

<file path=xl/drawings/_rels/drawing8.xml.rels><?xml version="1.0" encoding="UTF-8" standalone="yes"?>
<Relationships xmlns="http://schemas.openxmlformats.org/package/2006/relationships"><Relationship Id="rId3" Type="http://schemas.openxmlformats.org/officeDocument/2006/relationships/chart" Target="../charts/chart16.xml"/><Relationship Id="rId2" Type="http://schemas.openxmlformats.org/officeDocument/2006/relationships/image" Target="../media/image2.jpeg"/><Relationship Id="rId1" Type="http://schemas.openxmlformats.org/officeDocument/2006/relationships/chart" Target="../charts/chart15.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9.xml"/><Relationship Id="rId2" Type="http://schemas.openxmlformats.org/officeDocument/2006/relationships/chart" Target="../charts/chart18.xml"/><Relationship Id="rId1" Type="http://schemas.openxmlformats.org/officeDocument/2006/relationships/chart" Target="../charts/chart17.xml"/><Relationship Id="rId4" Type="http://schemas.openxmlformats.org/officeDocument/2006/relationships/image" Target="../media/image2.jpeg"/></Relationships>
</file>

<file path=xl/drawings/_rels/drawing10.xml.rels><?xml version="1.0" encoding="UTF-8" standalone="yes"?>
<Relationships xmlns="http://schemas.openxmlformats.org/package/2006/relationships"><Relationship Id="rId3" Type="http://schemas.openxmlformats.org/officeDocument/2006/relationships/chart" Target="../charts/chart22.xml"/><Relationship Id="rId2" Type="http://schemas.openxmlformats.org/officeDocument/2006/relationships/chart" Target="../charts/chart21.xml"/><Relationship Id="rId1" Type="http://schemas.openxmlformats.org/officeDocument/2006/relationships/chart" Target="../charts/chart20.xml"/><Relationship Id="rId4" Type="http://schemas.openxmlformats.org/officeDocument/2006/relationships/image" Target="../media/image2.jpeg"/></Relationships>
</file>

<file path=xl/drawings/_rels/drawing11.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chart" Target="../charts/chart24.xml"/><Relationship Id="rId1" Type="http://schemas.openxmlformats.org/officeDocument/2006/relationships/chart" Target="../charts/chart23.xml"/><Relationship Id="rId4" Type="http://schemas.openxmlformats.org/officeDocument/2006/relationships/chart" Target="../charts/chart25.xml"/></Relationships>
</file>

<file path=xl/drawings/_rels/drawing12.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chart" Target="../charts/chart27.xml"/><Relationship Id="rId1" Type="http://schemas.openxmlformats.org/officeDocument/2006/relationships/chart" Target="../charts/chart26.xml"/><Relationship Id="rId4" Type="http://schemas.openxmlformats.org/officeDocument/2006/relationships/chart" Target="../charts/chart28.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30.xml"/><Relationship Id="rId2" Type="http://schemas.openxmlformats.org/officeDocument/2006/relationships/image" Target="../media/image2.jpeg"/><Relationship Id="rId1" Type="http://schemas.openxmlformats.org/officeDocument/2006/relationships/chart" Target="../charts/chart29.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33.xml"/><Relationship Id="rId2" Type="http://schemas.openxmlformats.org/officeDocument/2006/relationships/chart" Target="../charts/chart32.xml"/><Relationship Id="rId1" Type="http://schemas.openxmlformats.org/officeDocument/2006/relationships/chart" Target="../charts/chart31.xml"/><Relationship Id="rId4" Type="http://schemas.openxmlformats.org/officeDocument/2006/relationships/image" Target="../media/image2.jpeg"/></Relationships>
</file>

<file path=xl/drawings/_rels/drawing15.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chart" Target="../charts/chart35.xml"/><Relationship Id="rId1" Type="http://schemas.openxmlformats.org/officeDocument/2006/relationships/chart" Target="../charts/chart34.xml"/><Relationship Id="rId4" Type="http://schemas.openxmlformats.org/officeDocument/2006/relationships/chart" Target="../charts/chart36.xml"/></Relationships>
</file>

<file path=xl/drawings/_rels/drawing16.xml.rels><?xml version="1.0" encoding="UTF-8" standalone="yes"?>
<Relationships xmlns="http://schemas.openxmlformats.org/package/2006/relationships"><Relationship Id="rId3" Type="http://schemas.openxmlformats.org/officeDocument/2006/relationships/chart" Target="../charts/chart39.xml"/><Relationship Id="rId2" Type="http://schemas.openxmlformats.org/officeDocument/2006/relationships/chart" Target="../charts/chart38.xml"/><Relationship Id="rId1" Type="http://schemas.openxmlformats.org/officeDocument/2006/relationships/chart" Target="../charts/chart37.xml"/><Relationship Id="rId4" Type="http://schemas.openxmlformats.org/officeDocument/2006/relationships/image" Target="../media/image2.jpeg"/></Relationships>
</file>

<file path=xl/drawings/_rels/drawing17.xml.rels><?xml version="1.0" encoding="UTF-8" standalone="yes"?>
<Relationships xmlns="http://schemas.openxmlformats.org/package/2006/relationships"><Relationship Id="rId3" Type="http://schemas.openxmlformats.org/officeDocument/2006/relationships/chart" Target="../charts/chart42.xml"/><Relationship Id="rId2" Type="http://schemas.openxmlformats.org/officeDocument/2006/relationships/chart" Target="../charts/chart41.xml"/><Relationship Id="rId1" Type="http://schemas.openxmlformats.org/officeDocument/2006/relationships/chart" Target="../charts/chart40.xml"/><Relationship Id="rId4" Type="http://schemas.openxmlformats.org/officeDocument/2006/relationships/image" Target="../media/image2.jpeg"/></Relationships>
</file>

<file path=xl/drawings/_rels/drawing18.xml.rels><?xml version="1.0" encoding="UTF-8" standalone="yes"?>
<Relationships xmlns="http://schemas.openxmlformats.org/package/2006/relationships"><Relationship Id="rId3" Type="http://schemas.openxmlformats.org/officeDocument/2006/relationships/chart" Target="../charts/chart45.xml"/><Relationship Id="rId2" Type="http://schemas.openxmlformats.org/officeDocument/2006/relationships/chart" Target="../charts/chart44.xml"/><Relationship Id="rId1" Type="http://schemas.openxmlformats.org/officeDocument/2006/relationships/chart" Target="../charts/chart43.xml"/><Relationship Id="rId4" Type="http://schemas.openxmlformats.org/officeDocument/2006/relationships/image" Target="../media/image2.jpeg"/></Relationships>
</file>

<file path=xl/drawings/_rels/drawing19.xml.rels><?xml version="1.0" encoding="UTF-8" standalone="yes"?>
<Relationships xmlns="http://schemas.openxmlformats.org/package/2006/relationships"><Relationship Id="rId3" Type="http://schemas.openxmlformats.org/officeDocument/2006/relationships/chart" Target="../charts/chart48.xml"/><Relationship Id="rId2" Type="http://schemas.openxmlformats.org/officeDocument/2006/relationships/chart" Target="../charts/chart47.xml"/><Relationship Id="rId1" Type="http://schemas.openxmlformats.org/officeDocument/2006/relationships/chart" Target="../charts/chart46.xml"/><Relationship Id="rId4" Type="http://schemas.openxmlformats.org/officeDocument/2006/relationships/image" Target="../media/image2.jpeg"/></Relationships>
</file>

<file path=xl/drawings/_rels/drawing21.xml.rels><?xml version="1.0" encoding="UTF-8" standalone="yes"?>
<Relationships xmlns="http://schemas.openxmlformats.org/package/2006/relationships"><Relationship Id="rId3" Type="http://schemas.openxmlformats.org/officeDocument/2006/relationships/chart" Target="../charts/chart51.xml"/><Relationship Id="rId2" Type="http://schemas.openxmlformats.org/officeDocument/2006/relationships/chart" Target="../charts/chart50.xml"/><Relationship Id="rId1" Type="http://schemas.openxmlformats.org/officeDocument/2006/relationships/chart" Target="../charts/chart49.xml"/><Relationship Id="rId4" Type="http://schemas.openxmlformats.org/officeDocument/2006/relationships/image" Target="../media/image2.jpeg"/></Relationships>
</file>

<file path=xl/drawings/_rels/drawing2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chart" Target="../charts/chart52.xml"/></Relationships>
</file>

<file path=xl/drawings/_rels/drawing2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chart" Target="../charts/chart53.xml"/></Relationships>
</file>

<file path=xl/drawings/_rels/drawing2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chart" Target="../charts/chart54.xml"/></Relationships>
</file>

<file path=xl/drawings/_rels/drawing26.xml.rels><?xml version="1.0" encoding="UTF-8" standalone="yes"?>
<Relationships xmlns="http://schemas.openxmlformats.org/package/2006/relationships"><Relationship Id="rId2" Type="http://schemas.openxmlformats.org/officeDocument/2006/relationships/chart" Target="../charts/chart55.xml"/><Relationship Id="rId1" Type="http://schemas.openxmlformats.org/officeDocument/2006/relationships/image" Target="../media/image2.jpeg"/></Relationships>
</file>

<file path=xl/drawings/_rels/drawing27.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image" Target="../media/image2.jpeg"/></Relationships>
</file>

<file path=xl/drawings/_rels/drawing28.xml.rels><?xml version="1.0" encoding="UTF-8" standalone="yes"?>
<Relationships xmlns="http://schemas.openxmlformats.org/package/2006/relationships"><Relationship Id="rId2" Type="http://schemas.openxmlformats.org/officeDocument/2006/relationships/chart" Target="../charts/chart57.xml"/><Relationship Id="rId1" Type="http://schemas.openxmlformats.org/officeDocument/2006/relationships/image" Target="../media/image2.jpeg"/></Relationships>
</file>

<file path=xl/drawings/_rels/drawing29.xml.rels><?xml version="1.0" encoding="UTF-8" standalone="yes"?>
<Relationships xmlns="http://schemas.openxmlformats.org/package/2006/relationships"><Relationship Id="rId2" Type="http://schemas.openxmlformats.org/officeDocument/2006/relationships/chart" Target="../charts/chart58.xml"/><Relationship Id="rId1" Type="http://schemas.openxmlformats.org/officeDocument/2006/relationships/image" Target="../media/image2.jpeg"/></Relationships>
</file>

<file path=xl/drawings/_rels/drawing3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chart" Target="../charts/chart59.xml"/></Relationships>
</file>

<file path=xl/drawings/_rels/drawing31.xml.rels><?xml version="1.0" encoding="UTF-8" standalone="yes"?>
<Relationships xmlns="http://schemas.openxmlformats.org/package/2006/relationships"><Relationship Id="rId3" Type="http://schemas.openxmlformats.org/officeDocument/2006/relationships/chart" Target="../charts/chart62.xml"/><Relationship Id="rId2" Type="http://schemas.openxmlformats.org/officeDocument/2006/relationships/chart" Target="../charts/chart61.xml"/><Relationship Id="rId1" Type="http://schemas.openxmlformats.org/officeDocument/2006/relationships/chart" Target="../charts/chart60.xml"/><Relationship Id="rId4" Type="http://schemas.openxmlformats.org/officeDocument/2006/relationships/image" Target="../media/image2.jpeg"/></Relationships>
</file>

<file path=xl/drawings/_rels/drawing32.xml.rels><?xml version="1.0" encoding="UTF-8" standalone="yes"?>
<Relationships xmlns="http://schemas.openxmlformats.org/package/2006/relationships"><Relationship Id="rId3" Type="http://schemas.openxmlformats.org/officeDocument/2006/relationships/chart" Target="../charts/chart65.xml"/><Relationship Id="rId2" Type="http://schemas.openxmlformats.org/officeDocument/2006/relationships/chart" Target="../charts/chart64.xml"/><Relationship Id="rId1" Type="http://schemas.openxmlformats.org/officeDocument/2006/relationships/chart" Target="../charts/chart63.xml"/><Relationship Id="rId4" Type="http://schemas.openxmlformats.org/officeDocument/2006/relationships/image" Target="../media/image2.jpeg"/></Relationships>
</file>

<file path=xl/drawings/_rels/drawing33.xml.rels><?xml version="1.0" encoding="UTF-8" standalone="yes"?>
<Relationships xmlns="http://schemas.openxmlformats.org/package/2006/relationships"><Relationship Id="rId3" Type="http://schemas.openxmlformats.org/officeDocument/2006/relationships/chart" Target="../charts/chart68.xml"/><Relationship Id="rId2" Type="http://schemas.openxmlformats.org/officeDocument/2006/relationships/chart" Target="../charts/chart67.xml"/><Relationship Id="rId1" Type="http://schemas.openxmlformats.org/officeDocument/2006/relationships/chart" Target="../charts/chart66.xml"/><Relationship Id="rId4" Type="http://schemas.openxmlformats.org/officeDocument/2006/relationships/image" Target="../media/image2.jpeg"/></Relationships>
</file>

<file path=xl/drawings/_rels/drawing34.xml.rels><?xml version="1.0" encoding="UTF-8" standalone="yes"?>
<Relationships xmlns="http://schemas.openxmlformats.org/package/2006/relationships"><Relationship Id="rId3" Type="http://schemas.openxmlformats.org/officeDocument/2006/relationships/chart" Target="../charts/chart71.xml"/><Relationship Id="rId2" Type="http://schemas.openxmlformats.org/officeDocument/2006/relationships/chart" Target="../charts/chart70.xml"/><Relationship Id="rId1" Type="http://schemas.openxmlformats.org/officeDocument/2006/relationships/chart" Target="../charts/chart69.xml"/><Relationship Id="rId4" Type="http://schemas.openxmlformats.org/officeDocument/2006/relationships/image" Target="../media/image2.jpeg"/></Relationships>
</file>

<file path=xl/drawings/_rels/drawing36.xml.rels><?xml version="1.0" encoding="UTF-8" standalone="yes"?>
<Relationships xmlns="http://schemas.openxmlformats.org/package/2006/relationships"><Relationship Id="rId3" Type="http://schemas.openxmlformats.org/officeDocument/2006/relationships/chart" Target="../charts/chart74.xml"/><Relationship Id="rId2" Type="http://schemas.openxmlformats.org/officeDocument/2006/relationships/chart" Target="../charts/chart73.xml"/><Relationship Id="rId1" Type="http://schemas.openxmlformats.org/officeDocument/2006/relationships/chart" Target="../charts/chart72.xml"/><Relationship Id="rId4" Type="http://schemas.openxmlformats.org/officeDocument/2006/relationships/image" Target="../media/image2.jpeg"/></Relationships>
</file>

<file path=xl/drawings/_rels/drawing38.xml.rels><?xml version="1.0" encoding="UTF-8" standalone="yes"?>
<Relationships xmlns="http://schemas.openxmlformats.org/package/2006/relationships"><Relationship Id="rId3" Type="http://schemas.openxmlformats.org/officeDocument/2006/relationships/chart" Target="../charts/chart77.xml"/><Relationship Id="rId2" Type="http://schemas.openxmlformats.org/officeDocument/2006/relationships/chart" Target="../charts/chart76.xml"/><Relationship Id="rId1" Type="http://schemas.openxmlformats.org/officeDocument/2006/relationships/chart" Target="../charts/chart75.xml"/><Relationship Id="rId4" Type="http://schemas.openxmlformats.org/officeDocument/2006/relationships/image" Target="../media/image2.jpeg"/></Relationships>
</file>

<file path=xl/drawings/_rels/drawing40.xml.rels><?xml version="1.0" encoding="UTF-8" standalone="yes"?>
<Relationships xmlns="http://schemas.openxmlformats.org/package/2006/relationships"><Relationship Id="rId3" Type="http://schemas.openxmlformats.org/officeDocument/2006/relationships/chart" Target="../charts/chart80.xml"/><Relationship Id="rId2" Type="http://schemas.openxmlformats.org/officeDocument/2006/relationships/chart" Target="../charts/chart79.xml"/><Relationship Id="rId1" Type="http://schemas.openxmlformats.org/officeDocument/2006/relationships/chart" Target="../charts/chart78.xml"/><Relationship Id="rId4" Type="http://schemas.openxmlformats.org/officeDocument/2006/relationships/image" Target="../media/image2.jpeg"/></Relationships>
</file>

<file path=xl/drawings/_rels/drawing41.xml.rels><?xml version="1.0" encoding="UTF-8" standalone="yes"?>
<Relationships xmlns="http://schemas.openxmlformats.org/package/2006/relationships"><Relationship Id="rId3" Type="http://schemas.openxmlformats.org/officeDocument/2006/relationships/chart" Target="../charts/chart83.xml"/><Relationship Id="rId2" Type="http://schemas.openxmlformats.org/officeDocument/2006/relationships/chart" Target="../charts/chart82.xml"/><Relationship Id="rId1" Type="http://schemas.openxmlformats.org/officeDocument/2006/relationships/chart" Target="../charts/chart81.xml"/><Relationship Id="rId4" Type="http://schemas.openxmlformats.org/officeDocument/2006/relationships/image" Target="../media/image2.jpeg"/></Relationships>
</file>

<file path=xl/drawings/_rels/drawing42.xml.rels><?xml version="1.0" encoding="UTF-8" standalone="yes"?>
<Relationships xmlns="http://schemas.openxmlformats.org/package/2006/relationships"><Relationship Id="rId3" Type="http://schemas.openxmlformats.org/officeDocument/2006/relationships/chart" Target="../charts/chart85.xml"/><Relationship Id="rId2" Type="http://schemas.openxmlformats.org/officeDocument/2006/relationships/chart" Target="../charts/chart84.xml"/><Relationship Id="rId1" Type="http://schemas.openxmlformats.org/officeDocument/2006/relationships/image" Target="../media/image3.jpeg"/></Relationships>
</file>

<file path=xl/drawings/_rels/drawing45.xml.rels><?xml version="1.0" encoding="UTF-8" standalone="yes"?>
<Relationships xmlns="http://schemas.openxmlformats.org/package/2006/relationships"><Relationship Id="rId2" Type="http://schemas.openxmlformats.org/officeDocument/2006/relationships/chart" Target="../charts/chart86.xml"/><Relationship Id="rId1" Type="http://schemas.openxmlformats.org/officeDocument/2006/relationships/image" Target="../media/image2.jpeg"/></Relationships>
</file>

<file path=xl/drawings/_rels/drawing46.xml.rels><?xml version="1.0" encoding="UTF-8" standalone="yes"?>
<Relationships xmlns="http://schemas.openxmlformats.org/package/2006/relationships"><Relationship Id="rId2" Type="http://schemas.openxmlformats.org/officeDocument/2006/relationships/chart" Target="../charts/chart87.xml"/><Relationship Id="rId1" Type="http://schemas.openxmlformats.org/officeDocument/2006/relationships/image" Target="../media/image2.jpeg"/></Relationships>
</file>

<file path=xl/drawings/_rels/drawing47.xml.rels><?xml version="1.0" encoding="UTF-8" standalone="yes"?>
<Relationships xmlns="http://schemas.openxmlformats.org/package/2006/relationships"><Relationship Id="rId2" Type="http://schemas.openxmlformats.org/officeDocument/2006/relationships/chart" Target="../charts/chart88.xml"/><Relationship Id="rId1" Type="http://schemas.openxmlformats.org/officeDocument/2006/relationships/image" Target="../media/image2.jpeg"/></Relationships>
</file>

<file path=xl/drawings/_rels/drawing48.xml.rels><?xml version="1.0" encoding="UTF-8" standalone="yes"?>
<Relationships xmlns="http://schemas.openxmlformats.org/package/2006/relationships"><Relationship Id="rId3" Type="http://schemas.openxmlformats.org/officeDocument/2006/relationships/chart" Target="../charts/chart90.xml"/><Relationship Id="rId2" Type="http://schemas.openxmlformats.org/officeDocument/2006/relationships/chart" Target="../charts/chart89.xml"/><Relationship Id="rId1" Type="http://schemas.openxmlformats.org/officeDocument/2006/relationships/image" Target="../media/image4.jpeg"/></Relationships>
</file>

<file path=xl/drawings/_rels/drawing51.xml.rels><?xml version="1.0" encoding="UTF-8" standalone="yes"?>
<Relationships xmlns="http://schemas.openxmlformats.org/package/2006/relationships"><Relationship Id="rId3" Type="http://schemas.openxmlformats.org/officeDocument/2006/relationships/chart" Target="../charts/chart92.xml"/><Relationship Id="rId2" Type="http://schemas.openxmlformats.org/officeDocument/2006/relationships/chart" Target="../charts/chart91.xml"/><Relationship Id="rId1" Type="http://schemas.openxmlformats.org/officeDocument/2006/relationships/image" Target="../media/image2.jpeg"/></Relationships>
</file>

<file path=xl/drawings/_rels/drawing52.xml.rels><?xml version="1.0" encoding="UTF-8" standalone="yes"?>
<Relationships xmlns="http://schemas.openxmlformats.org/package/2006/relationships"><Relationship Id="rId3" Type="http://schemas.openxmlformats.org/officeDocument/2006/relationships/chart" Target="../charts/chart95.xml"/><Relationship Id="rId2" Type="http://schemas.openxmlformats.org/officeDocument/2006/relationships/chart" Target="../charts/chart94.xml"/><Relationship Id="rId1" Type="http://schemas.openxmlformats.org/officeDocument/2006/relationships/chart" Target="../charts/chart93.xml"/><Relationship Id="rId4" Type="http://schemas.openxmlformats.org/officeDocument/2006/relationships/image" Target="../media/image2.jpeg"/></Relationships>
</file>

<file path=xl/drawings/_rels/drawing53.xml.rels><?xml version="1.0" encoding="UTF-8" standalone="yes"?>
<Relationships xmlns="http://schemas.openxmlformats.org/package/2006/relationships"><Relationship Id="rId2" Type="http://schemas.openxmlformats.org/officeDocument/2006/relationships/chart" Target="../charts/chart96.xml"/><Relationship Id="rId1" Type="http://schemas.openxmlformats.org/officeDocument/2006/relationships/image" Target="../media/image2.jpeg"/></Relationships>
</file>

<file path=xl/drawings/_rels/drawing54.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chart" Target="../charts/chart98.xml"/><Relationship Id="rId1" Type="http://schemas.openxmlformats.org/officeDocument/2006/relationships/chart" Target="../charts/chart97.xml"/></Relationships>
</file>

<file path=xl/drawings/_rels/drawing55.xml.rels><?xml version="1.0" encoding="UTF-8" standalone="yes"?>
<Relationships xmlns="http://schemas.openxmlformats.org/package/2006/relationships"><Relationship Id="rId3" Type="http://schemas.openxmlformats.org/officeDocument/2006/relationships/chart" Target="../charts/chart100.xml"/><Relationship Id="rId2" Type="http://schemas.openxmlformats.org/officeDocument/2006/relationships/image" Target="../media/image2.jpeg"/><Relationship Id="rId1" Type="http://schemas.openxmlformats.org/officeDocument/2006/relationships/chart" Target="../charts/chart99.xml"/></Relationships>
</file>

<file path=xl/drawings/_rels/drawing5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chart" Target="../charts/chart101.xml"/></Relationships>
</file>

<file path=xl/drawings/_rels/drawing57.xml.rels><?xml version="1.0" encoding="UTF-8" standalone="yes"?>
<Relationships xmlns="http://schemas.openxmlformats.org/package/2006/relationships"><Relationship Id="rId2" Type="http://schemas.openxmlformats.org/officeDocument/2006/relationships/chart" Target="../charts/chart102.xml"/><Relationship Id="rId1" Type="http://schemas.openxmlformats.org/officeDocument/2006/relationships/image" Target="../media/image2.jpeg"/></Relationships>
</file>

<file path=xl/drawings/_rels/drawing58.xml.rels><?xml version="1.0" encoding="UTF-8" standalone="yes"?>
<Relationships xmlns="http://schemas.openxmlformats.org/package/2006/relationships"><Relationship Id="rId1" Type="http://schemas.openxmlformats.org/officeDocument/2006/relationships/image" Target="../media/image5.jpeg"/></Relationships>
</file>

<file path=xl/drawings/_rels/drawing59.xml.rels><?xml version="1.0" encoding="UTF-8" standalone="yes"?>
<Relationships xmlns="http://schemas.openxmlformats.org/package/2006/relationships"><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15</xdr:col>
      <xdr:colOff>6701116</xdr:colOff>
      <xdr:row>7</xdr:row>
      <xdr:rowOff>67235</xdr:rowOff>
    </xdr:from>
    <xdr:to>
      <xdr:col>15</xdr:col>
      <xdr:colOff>10499910</xdr:colOff>
      <xdr:row>27</xdr:row>
      <xdr:rowOff>84065</xdr:rowOff>
    </xdr:to>
    <xdr:pic>
      <xdr:nvPicPr>
        <xdr:cNvPr id="2" name="1 Imagen"/>
        <xdr:cNvPicPr>
          <a:picLocks noChangeAspect="1"/>
        </xdr:cNvPicPr>
      </xdr:nvPicPr>
      <xdr:blipFill rotWithShape="1">
        <a:blip xmlns:r="http://schemas.openxmlformats.org/officeDocument/2006/relationships" r:embed="rId1" cstate="print"/>
        <a:srcRect l="43068" t="24972" r="33589" b="33202"/>
        <a:stretch/>
      </xdr:blipFill>
      <xdr:spPr>
        <a:xfrm>
          <a:off x="23095322" y="1400735"/>
          <a:ext cx="3798794" cy="382683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3</xdr:col>
      <xdr:colOff>11906</xdr:colOff>
      <xdr:row>1</xdr:row>
      <xdr:rowOff>20053</xdr:rowOff>
    </xdr:to>
    <xdr:pic>
      <xdr:nvPicPr>
        <xdr:cNvPr id="4" name="Imagen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261938" y="0"/>
          <a:ext cx="12072937" cy="68680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57831</xdr:colOff>
      <xdr:row>64</xdr:row>
      <xdr:rowOff>142435</xdr:rowOff>
    </xdr:from>
    <xdr:to>
      <xdr:col>13</xdr:col>
      <xdr:colOff>285750</xdr:colOff>
      <xdr:row>80</xdr:row>
      <xdr:rowOff>153080</xdr:rowOff>
    </xdr:to>
    <xdr:graphicFrame macro="">
      <xdr:nvGraphicFramePr>
        <xdr:cNvPr id="2" name="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0</xdr:row>
      <xdr:rowOff>0</xdr:rowOff>
    </xdr:from>
    <xdr:to>
      <xdr:col>13</xdr:col>
      <xdr:colOff>0</xdr:colOff>
      <xdr:row>1</xdr:row>
      <xdr:rowOff>1003</xdr:rowOff>
    </xdr:to>
    <xdr:pic>
      <xdr:nvPicPr>
        <xdr:cNvPr id="7" name="Imagen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0" y="0"/>
          <a:ext cx="13454063" cy="6915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42523</xdr:colOff>
      <xdr:row>43</xdr:row>
      <xdr:rowOff>122467</xdr:rowOff>
    </xdr:from>
    <xdr:to>
      <xdr:col>14</xdr:col>
      <xdr:colOff>95250</xdr:colOff>
      <xdr:row>60</xdr:row>
      <xdr:rowOff>119065</xdr:rowOff>
    </xdr:to>
    <xdr:graphicFrame macro="">
      <xdr:nvGraphicFramePr>
        <xdr:cNvPr id="6"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85045</xdr:colOff>
      <xdr:row>19</xdr:row>
      <xdr:rowOff>15309</xdr:rowOff>
    </xdr:from>
    <xdr:to>
      <xdr:col>13</xdr:col>
      <xdr:colOff>678656</xdr:colOff>
      <xdr:row>40</xdr:row>
      <xdr:rowOff>5103</xdr:rowOff>
    </xdr:to>
    <xdr:graphicFrame macro="">
      <xdr:nvGraphicFramePr>
        <xdr:cNvPr id="8" name="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171450</xdr:colOff>
      <xdr:row>36</xdr:row>
      <xdr:rowOff>0</xdr:rowOff>
    </xdr:from>
    <xdr:to>
      <xdr:col>5</xdr:col>
      <xdr:colOff>28575</xdr:colOff>
      <xdr:row>36</xdr:row>
      <xdr:rowOff>0</xdr:rowOff>
    </xdr:to>
    <xdr:graphicFrame macro="">
      <xdr:nvGraphicFramePr>
        <xdr:cNvPr id="9218" name="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23</xdr:row>
      <xdr:rowOff>71441</xdr:rowOff>
    </xdr:from>
    <xdr:to>
      <xdr:col>12</xdr:col>
      <xdr:colOff>821531</xdr:colOff>
      <xdr:row>42</xdr:row>
      <xdr:rowOff>71442</xdr:rowOff>
    </xdr:to>
    <xdr:graphicFrame macro="">
      <xdr:nvGraphicFramePr>
        <xdr:cNvPr id="6"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49</xdr:row>
      <xdr:rowOff>83344</xdr:rowOff>
    </xdr:from>
    <xdr:to>
      <xdr:col>13</xdr:col>
      <xdr:colOff>35718</xdr:colOff>
      <xdr:row>65</xdr:row>
      <xdr:rowOff>239826</xdr:rowOff>
    </xdr:to>
    <xdr:graphicFrame macro="">
      <xdr:nvGraphicFramePr>
        <xdr:cNvPr id="7" name="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0</xdr:col>
      <xdr:colOff>0</xdr:colOff>
      <xdr:row>0</xdr:row>
      <xdr:rowOff>0</xdr:rowOff>
    </xdr:from>
    <xdr:to>
      <xdr:col>13</xdr:col>
      <xdr:colOff>107156</xdr:colOff>
      <xdr:row>1</xdr:row>
      <xdr:rowOff>1003</xdr:rowOff>
    </xdr:to>
    <xdr:pic>
      <xdr:nvPicPr>
        <xdr:cNvPr id="8" name="Imagen 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0" y="0"/>
          <a:ext cx="14097000" cy="6915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95250</xdr:colOff>
      <xdr:row>21</xdr:row>
      <xdr:rowOff>103071</xdr:rowOff>
    </xdr:from>
    <xdr:to>
      <xdr:col>13</xdr:col>
      <xdr:colOff>150357</xdr:colOff>
      <xdr:row>39</xdr:row>
      <xdr:rowOff>178593</xdr:rowOff>
    </xdr:to>
    <xdr:graphicFrame macro="">
      <xdr:nvGraphicFramePr>
        <xdr:cNvPr id="2" name="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110897</xdr:colOff>
      <xdr:row>41</xdr:row>
      <xdr:rowOff>211250</xdr:rowOff>
    </xdr:from>
    <xdr:to>
      <xdr:col>12</xdr:col>
      <xdr:colOff>892967</xdr:colOff>
      <xdr:row>57</xdr:row>
      <xdr:rowOff>173491</xdr:rowOff>
    </xdr:to>
    <xdr:graphicFrame macro="">
      <xdr:nvGraphicFramePr>
        <xdr:cNvPr id="4" name="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0</xdr:colOff>
      <xdr:row>0</xdr:row>
      <xdr:rowOff>19050</xdr:rowOff>
    </xdr:from>
    <xdr:to>
      <xdr:col>12</xdr:col>
      <xdr:colOff>928687</xdr:colOff>
      <xdr:row>1</xdr:row>
      <xdr:rowOff>20053</xdr:rowOff>
    </xdr:to>
    <xdr:pic>
      <xdr:nvPicPr>
        <xdr:cNvPr id="5" name="Imagen 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0" y="19050"/>
          <a:ext cx="14001750" cy="6915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171450</xdr:colOff>
      <xdr:row>28</xdr:row>
      <xdr:rowOff>0</xdr:rowOff>
    </xdr:from>
    <xdr:to>
      <xdr:col>5</xdr:col>
      <xdr:colOff>28575</xdr:colOff>
      <xdr:row>28</xdr:row>
      <xdr:rowOff>0</xdr:rowOff>
    </xdr:to>
    <xdr:graphicFrame macro="">
      <xdr:nvGraphicFramePr>
        <xdr:cNvPr id="11266" name="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134608</xdr:colOff>
      <xdr:row>37</xdr:row>
      <xdr:rowOff>23532</xdr:rowOff>
    </xdr:from>
    <xdr:to>
      <xdr:col>12</xdr:col>
      <xdr:colOff>916781</xdr:colOff>
      <xdr:row>52</xdr:row>
      <xdr:rowOff>190500</xdr:rowOff>
    </xdr:to>
    <xdr:graphicFrame macro="">
      <xdr:nvGraphicFramePr>
        <xdr:cNvPr id="2" name="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183358</xdr:colOff>
      <xdr:row>16</xdr:row>
      <xdr:rowOff>214312</xdr:rowOff>
    </xdr:from>
    <xdr:to>
      <xdr:col>13</xdr:col>
      <xdr:colOff>59530</xdr:colOff>
      <xdr:row>32</xdr:row>
      <xdr:rowOff>138905</xdr:rowOff>
    </xdr:to>
    <xdr:graphicFrame macro="">
      <xdr:nvGraphicFramePr>
        <xdr:cNvPr id="6"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0</xdr:col>
      <xdr:colOff>0</xdr:colOff>
      <xdr:row>0</xdr:row>
      <xdr:rowOff>0</xdr:rowOff>
    </xdr:from>
    <xdr:to>
      <xdr:col>12</xdr:col>
      <xdr:colOff>916781</xdr:colOff>
      <xdr:row>1</xdr:row>
      <xdr:rowOff>1003</xdr:rowOff>
    </xdr:to>
    <xdr:pic>
      <xdr:nvPicPr>
        <xdr:cNvPr id="7" name="Imagen 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0" y="0"/>
          <a:ext cx="13727906" cy="6915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45</xdr:row>
      <xdr:rowOff>271122</xdr:rowOff>
    </xdr:from>
    <xdr:to>
      <xdr:col>13</xdr:col>
      <xdr:colOff>130969</xdr:colOff>
      <xdr:row>65</xdr:row>
      <xdr:rowOff>51593</xdr:rowOff>
    </xdr:to>
    <xdr:graphicFrame macro="">
      <xdr:nvGraphicFramePr>
        <xdr:cNvPr id="16386" name="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95250</xdr:colOff>
      <xdr:row>69</xdr:row>
      <xdr:rowOff>155459</xdr:rowOff>
    </xdr:from>
    <xdr:to>
      <xdr:col>13</xdr:col>
      <xdr:colOff>59531</xdr:colOff>
      <xdr:row>87</xdr:row>
      <xdr:rowOff>109537</xdr:rowOff>
    </xdr:to>
    <xdr:graphicFrame macro="">
      <xdr:nvGraphicFramePr>
        <xdr:cNvPr id="2" name="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0</xdr:colOff>
      <xdr:row>0</xdr:row>
      <xdr:rowOff>0</xdr:rowOff>
    </xdr:from>
    <xdr:to>
      <xdr:col>12</xdr:col>
      <xdr:colOff>916781</xdr:colOff>
      <xdr:row>1</xdr:row>
      <xdr:rowOff>1003</xdr:rowOff>
    </xdr:to>
    <xdr:pic>
      <xdr:nvPicPr>
        <xdr:cNvPr id="7" name="Imagen 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0" y="0"/>
          <a:ext cx="13168312" cy="6915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47626</xdr:colOff>
      <xdr:row>18</xdr:row>
      <xdr:rowOff>154782</xdr:rowOff>
    </xdr:from>
    <xdr:to>
      <xdr:col>13</xdr:col>
      <xdr:colOff>83345</xdr:colOff>
      <xdr:row>43</xdr:row>
      <xdr:rowOff>11905</xdr:rowOff>
    </xdr:to>
    <xdr:graphicFrame macro="">
      <xdr:nvGraphicFramePr>
        <xdr:cNvPr id="6"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0</xdr:col>
      <xdr:colOff>178593</xdr:colOff>
      <xdr:row>53</xdr:row>
      <xdr:rowOff>23811</xdr:rowOff>
    </xdr:from>
    <xdr:to>
      <xdr:col>13</xdr:col>
      <xdr:colOff>35719</xdr:colOff>
      <xdr:row>69</xdr:row>
      <xdr:rowOff>0</xdr:rowOff>
    </xdr:to>
    <xdr:graphicFrame macro="">
      <xdr:nvGraphicFramePr>
        <xdr:cNvPr id="4" name="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0</xdr:row>
      <xdr:rowOff>0</xdr:rowOff>
    </xdr:from>
    <xdr:to>
      <xdr:col>12</xdr:col>
      <xdr:colOff>928688</xdr:colOff>
      <xdr:row>1</xdr:row>
      <xdr:rowOff>1003</xdr:rowOff>
    </xdr:to>
    <xdr:pic>
      <xdr:nvPicPr>
        <xdr:cNvPr id="5" name="Imagen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0" y="0"/>
          <a:ext cx="15025688" cy="6915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23</xdr:row>
      <xdr:rowOff>130969</xdr:rowOff>
    </xdr:from>
    <xdr:to>
      <xdr:col>13</xdr:col>
      <xdr:colOff>107156</xdr:colOff>
      <xdr:row>45</xdr:row>
      <xdr:rowOff>22112</xdr:rowOff>
    </xdr:to>
    <xdr:graphicFrame macro="">
      <xdr:nvGraphicFramePr>
        <xdr:cNvPr id="6"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171450</xdr:colOff>
      <xdr:row>39</xdr:row>
      <xdr:rowOff>0</xdr:rowOff>
    </xdr:from>
    <xdr:to>
      <xdr:col>5</xdr:col>
      <xdr:colOff>28575</xdr:colOff>
      <xdr:row>39</xdr:row>
      <xdr:rowOff>0</xdr:rowOff>
    </xdr:to>
    <xdr:graphicFrame macro="">
      <xdr:nvGraphicFramePr>
        <xdr:cNvPr id="14338" name="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214313</xdr:colOff>
      <xdr:row>19</xdr:row>
      <xdr:rowOff>197644</xdr:rowOff>
    </xdr:from>
    <xdr:to>
      <xdr:col>13</xdr:col>
      <xdr:colOff>130968</xdr:colOff>
      <xdr:row>38</xdr:row>
      <xdr:rowOff>142876</xdr:rowOff>
    </xdr:to>
    <xdr:graphicFrame macro="">
      <xdr:nvGraphicFramePr>
        <xdr:cNvPr id="14339" name="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2379</xdr:colOff>
      <xdr:row>40</xdr:row>
      <xdr:rowOff>173831</xdr:rowOff>
    </xdr:from>
    <xdr:to>
      <xdr:col>13</xdr:col>
      <xdr:colOff>95248</xdr:colOff>
      <xdr:row>57</xdr:row>
      <xdr:rowOff>154780</xdr:rowOff>
    </xdr:to>
    <xdr:graphicFrame macro="">
      <xdr:nvGraphicFramePr>
        <xdr:cNvPr id="6"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0</xdr:col>
      <xdr:colOff>0</xdr:colOff>
      <xdr:row>0</xdr:row>
      <xdr:rowOff>0</xdr:rowOff>
    </xdr:from>
    <xdr:to>
      <xdr:col>12</xdr:col>
      <xdr:colOff>936624</xdr:colOff>
      <xdr:row>1</xdr:row>
      <xdr:rowOff>1003</xdr:rowOff>
    </xdr:to>
    <xdr:pic>
      <xdr:nvPicPr>
        <xdr:cNvPr id="7" name="Imagen 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0" y="0"/>
          <a:ext cx="14025562" cy="6915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171450</xdr:colOff>
      <xdr:row>35</xdr:row>
      <xdr:rowOff>0</xdr:rowOff>
    </xdr:from>
    <xdr:to>
      <xdr:col>5</xdr:col>
      <xdr:colOff>28575</xdr:colOff>
      <xdr:row>35</xdr:row>
      <xdr:rowOff>0</xdr:rowOff>
    </xdr:to>
    <xdr:graphicFrame macro="">
      <xdr:nvGraphicFramePr>
        <xdr:cNvPr id="13314" name="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59531</xdr:colOff>
      <xdr:row>16</xdr:row>
      <xdr:rowOff>134936</xdr:rowOff>
    </xdr:from>
    <xdr:to>
      <xdr:col>13</xdr:col>
      <xdr:colOff>95250</xdr:colOff>
      <xdr:row>32</xdr:row>
      <xdr:rowOff>146843</xdr:rowOff>
    </xdr:to>
    <xdr:graphicFrame macro="">
      <xdr:nvGraphicFramePr>
        <xdr:cNvPr id="2" name="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36</xdr:row>
      <xdr:rowOff>178594</xdr:rowOff>
    </xdr:from>
    <xdr:to>
      <xdr:col>13</xdr:col>
      <xdr:colOff>107156</xdr:colOff>
      <xdr:row>54</xdr:row>
      <xdr:rowOff>214312</xdr:rowOff>
    </xdr:to>
    <xdr:graphicFrame macro="">
      <xdr:nvGraphicFramePr>
        <xdr:cNvPr id="6"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0</xdr:col>
      <xdr:colOff>0</xdr:colOff>
      <xdr:row>0</xdr:row>
      <xdr:rowOff>0</xdr:rowOff>
    </xdr:from>
    <xdr:to>
      <xdr:col>13</xdr:col>
      <xdr:colOff>3968</xdr:colOff>
      <xdr:row>1</xdr:row>
      <xdr:rowOff>1003</xdr:rowOff>
    </xdr:to>
    <xdr:pic>
      <xdr:nvPicPr>
        <xdr:cNvPr id="7" name="Imagen 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0" y="0"/>
          <a:ext cx="14418468" cy="6915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83344</xdr:colOff>
      <xdr:row>65</xdr:row>
      <xdr:rowOff>98426</xdr:rowOff>
    </xdr:from>
    <xdr:to>
      <xdr:col>13</xdr:col>
      <xdr:colOff>206149</xdr:colOff>
      <xdr:row>83</xdr:row>
      <xdr:rowOff>46831</xdr:rowOff>
    </xdr:to>
    <xdr:graphicFrame macro="">
      <xdr:nvGraphicFramePr>
        <xdr:cNvPr id="9" name="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108062</xdr:colOff>
      <xdr:row>43</xdr:row>
      <xdr:rowOff>132440</xdr:rowOff>
    </xdr:from>
    <xdr:to>
      <xdr:col>14</xdr:col>
      <xdr:colOff>119062</xdr:colOff>
      <xdr:row>63</xdr:row>
      <xdr:rowOff>71437</xdr:rowOff>
    </xdr:to>
    <xdr:graphicFrame macro="">
      <xdr:nvGraphicFramePr>
        <xdr:cNvPr id="6"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0</xdr:colOff>
      <xdr:row>0</xdr:row>
      <xdr:rowOff>0</xdr:rowOff>
    </xdr:from>
    <xdr:to>
      <xdr:col>13</xdr:col>
      <xdr:colOff>23812</xdr:colOff>
      <xdr:row>1</xdr:row>
      <xdr:rowOff>1003</xdr:rowOff>
    </xdr:to>
    <xdr:pic>
      <xdr:nvPicPr>
        <xdr:cNvPr id="7" name="Imagen 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0" y="0"/>
          <a:ext cx="13156406" cy="6915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59530</xdr:colOff>
      <xdr:row>18</xdr:row>
      <xdr:rowOff>136071</xdr:rowOff>
    </xdr:from>
    <xdr:to>
      <xdr:col>14</xdr:col>
      <xdr:colOff>428625</xdr:colOff>
      <xdr:row>39</xdr:row>
      <xdr:rowOff>136071</xdr:rowOff>
    </xdr:to>
    <xdr:graphicFrame macro="">
      <xdr:nvGraphicFramePr>
        <xdr:cNvPr id="8" name="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171450</xdr:colOff>
      <xdr:row>56</xdr:row>
      <xdr:rowOff>0</xdr:rowOff>
    </xdr:from>
    <xdr:to>
      <xdr:col>5</xdr:col>
      <xdr:colOff>28575</xdr:colOff>
      <xdr:row>56</xdr:row>
      <xdr:rowOff>0</xdr:rowOff>
    </xdr:to>
    <xdr:graphicFrame macro="">
      <xdr:nvGraphicFramePr>
        <xdr:cNvPr id="3" name="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57</xdr:row>
      <xdr:rowOff>119062</xdr:rowOff>
    </xdr:from>
    <xdr:to>
      <xdr:col>12</xdr:col>
      <xdr:colOff>881063</xdr:colOff>
      <xdr:row>74</xdr:row>
      <xdr:rowOff>119062</xdr:rowOff>
    </xdr:to>
    <xdr:graphicFrame macro="">
      <xdr:nvGraphicFramePr>
        <xdr:cNvPr id="6"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0</xdr:colOff>
      <xdr:row>0</xdr:row>
      <xdr:rowOff>0</xdr:rowOff>
    </xdr:from>
    <xdr:to>
      <xdr:col>13</xdr:col>
      <xdr:colOff>0</xdr:colOff>
      <xdr:row>1</xdr:row>
      <xdr:rowOff>1003</xdr:rowOff>
    </xdr:to>
    <xdr:pic>
      <xdr:nvPicPr>
        <xdr:cNvPr id="7" name="Imagen 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0" y="0"/>
          <a:ext cx="14466094" cy="6915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23</xdr:row>
      <xdr:rowOff>138908</xdr:rowOff>
    </xdr:from>
    <xdr:to>
      <xdr:col>13</xdr:col>
      <xdr:colOff>11905</xdr:colOff>
      <xdr:row>50</xdr:row>
      <xdr:rowOff>107159</xdr:rowOff>
    </xdr:to>
    <xdr:graphicFrame macro="">
      <xdr:nvGraphicFramePr>
        <xdr:cNvPr id="8" name="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138111</xdr:colOff>
      <xdr:row>42</xdr:row>
      <xdr:rowOff>95250</xdr:rowOff>
    </xdr:from>
    <xdr:to>
      <xdr:col>13</xdr:col>
      <xdr:colOff>11906</xdr:colOff>
      <xdr:row>58</xdr:row>
      <xdr:rowOff>140493</xdr:rowOff>
    </xdr:to>
    <xdr:graphicFrame macro="">
      <xdr:nvGraphicFramePr>
        <xdr:cNvPr id="4" name="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0</xdr:row>
      <xdr:rowOff>0</xdr:rowOff>
    </xdr:from>
    <xdr:to>
      <xdr:col>12</xdr:col>
      <xdr:colOff>928688</xdr:colOff>
      <xdr:row>1</xdr:row>
      <xdr:rowOff>1003</xdr:rowOff>
    </xdr:to>
    <xdr:pic>
      <xdr:nvPicPr>
        <xdr:cNvPr id="5" name="Imagen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0" y="0"/>
          <a:ext cx="14073188" cy="6915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137783</xdr:colOff>
      <xdr:row>20</xdr:row>
      <xdr:rowOff>145595</xdr:rowOff>
    </xdr:from>
    <xdr:to>
      <xdr:col>13</xdr:col>
      <xdr:colOff>59531</xdr:colOff>
      <xdr:row>39</xdr:row>
      <xdr:rowOff>238125</xdr:rowOff>
    </xdr:to>
    <xdr:graphicFrame macro="">
      <xdr:nvGraphicFramePr>
        <xdr:cNvPr id="3" name="Gráfico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171450</xdr:colOff>
      <xdr:row>31</xdr:row>
      <xdr:rowOff>0</xdr:rowOff>
    </xdr:from>
    <xdr:to>
      <xdr:col>5</xdr:col>
      <xdr:colOff>28575</xdr:colOff>
      <xdr:row>31</xdr:row>
      <xdr:rowOff>0</xdr:rowOff>
    </xdr:to>
    <xdr:graphicFrame macro="">
      <xdr:nvGraphicFramePr>
        <xdr:cNvPr id="3" name="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71437</xdr:colOff>
      <xdr:row>16</xdr:row>
      <xdr:rowOff>1</xdr:rowOff>
    </xdr:from>
    <xdr:to>
      <xdr:col>13</xdr:col>
      <xdr:colOff>162718</xdr:colOff>
      <xdr:row>35</xdr:row>
      <xdr:rowOff>71437</xdr:rowOff>
    </xdr:to>
    <xdr:graphicFrame macro="">
      <xdr:nvGraphicFramePr>
        <xdr:cNvPr id="5" name="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135734</xdr:colOff>
      <xdr:row>37</xdr:row>
      <xdr:rowOff>178594</xdr:rowOff>
    </xdr:from>
    <xdr:to>
      <xdr:col>13</xdr:col>
      <xdr:colOff>47626</xdr:colOff>
      <xdr:row>54</xdr:row>
      <xdr:rowOff>190501</xdr:rowOff>
    </xdr:to>
    <xdr:graphicFrame macro="">
      <xdr:nvGraphicFramePr>
        <xdr:cNvPr id="7" name="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0</xdr:col>
      <xdr:colOff>0</xdr:colOff>
      <xdr:row>0</xdr:row>
      <xdr:rowOff>0</xdr:rowOff>
    </xdr:from>
    <xdr:to>
      <xdr:col>12</xdr:col>
      <xdr:colOff>928687</xdr:colOff>
      <xdr:row>1</xdr:row>
      <xdr:rowOff>1003</xdr:rowOff>
    </xdr:to>
    <xdr:pic>
      <xdr:nvPicPr>
        <xdr:cNvPr id="8" name="Imagen 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0" y="0"/>
          <a:ext cx="13596937" cy="6915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171450</xdr:colOff>
      <xdr:row>67</xdr:row>
      <xdr:rowOff>0</xdr:rowOff>
    </xdr:from>
    <xdr:to>
      <xdr:col>5</xdr:col>
      <xdr:colOff>28575</xdr:colOff>
      <xdr:row>67</xdr:row>
      <xdr:rowOff>0</xdr:rowOff>
    </xdr:to>
    <xdr:graphicFrame macro="">
      <xdr:nvGraphicFramePr>
        <xdr:cNvPr id="2"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48</xdr:row>
      <xdr:rowOff>119062</xdr:rowOff>
    </xdr:from>
    <xdr:to>
      <xdr:col>13</xdr:col>
      <xdr:colOff>23813</xdr:colOff>
      <xdr:row>66</xdr:row>
      <xdr:rowOff>98087</xdr:rowOff>
    </xdr:to>
    <xdr:graphicFrame macro="">
      <xdr:nvGraphicFramePr>
        <xdr:cNvPr id="6"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0</xdr:colOff>
      <xdr:row>0</xdr:row>
      <xdr:rowOff>23812</xdr:rowOff>
    </xdr:from>
    <xdr:to>
      <xdr:col>13</xdr:col>
      <xdr:colOff>0</xdr:colOff>
      <xdr:row>1</xdr:row>
      <xdr:rowOff>24815</xdr:rowOff>
    </xdr:to>
    <xdr:pic>
      <xdr:nvPicPr>
        <xdr:cNvPr id="7" name="Imagen 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0" y="23812"/>
          <a:ext cx="14728031" cy="6915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20</xdr:row>
      <xdr:rowOff>166687</xdr:rowOff>
    </xdr:from>
    <xdr:to>
      <xdr:col>13</xdr:col>
      <xdr:colOff>59532</xdr:colOff>
      <xdr:row>45</xdr:row>
      <xdr:rowOff>166688</xdr:rowOff>
    </xdr:to>
    <xdr:graphicFrame macro="">
      <xdr:nvGraphicFramePr>
        <xdr:cNvPr id="8" name="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0</xdr:col>
      <xdr:colOff>171450</xdr:colOff>
      <xdr:row>36</xdr:row>
      <xdr:rowOff>0</xdr:rowOff>
    </xdr:from>
    <xdr:to>
      <xdr:col>5</xdr:col>
      <xdr:colOff>28575</xdr:colOff>
      <xdr:row>36</xdr:row>
      <xdr:rowOff>0</xdr:rowOff>
    </xdr:to>
    <xdr:graphicFrame macro="">
      <xdr:nvGraphicFramePr>
        <xdr:cNvPr id="2"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42860</xdr:colOff>
      <xdr:row>15</xdr:row>
      <xdr:rowOff>245268</xdr:rowOff>
    </xdr:from>
    <xdr:to>
      <xdr:col>13</xdr:col>
      <xdr:colOff>190500</xdr:colOff>
      <xdr:row>35</xdr:row>
      <xdr:rowOff>154781</xdr:rowOff>
    </xdr:to>
    <xdr:graphicFrame macro="">
      <xdr:nvGraphicFramePr>
        <xdr:cNvPr id="3" name="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123825</xdr:colOff>
      <xdr:row>36</xdr:row>
      <xdr:rowOff>0</xdr:rowOff>
    </xdr:from>
    <xdr:to>
      <xdr:col>4</xdr:col>
      <xdr:colOff>1295399</xdr:colOff>
      <xdr:row>36</xdr:row>
      <xdr:rowOff>0</xdr:rowOff>
    </xdr:to>
    <xdr:graphicFrame macro="">
      <xdr:nvGraphicFramePr>
        <xdr:cNvPr id="4" name="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0</xdr:col>
      <xdr:colOff>1</xdr:colOff>
      <xdr:row>0</xdr:row>
      <xdr:rowOff>0</xdr:rowOff>
    </xdr:from>
    <xdr:to>
      <xdr:col>13</xdr:col>
      <xdr:colOff>1</xdr:colOff>
      <xdr:row>1</xdr:row>
      <xdr:rowOff>1003</xdr:rowOff>
    </xdr:to>
    <xdr:pic>
      <xdr:nvPicPr>
        <xdr:cNvPr id="6" name="Imagen 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1" y="0"/>
          <a:ext cx="14358938" cy="6915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171450</xdr:colOff>
      <xdr:row>33</xdr:row>
      <xdr:rowOff>0</xdr:rowOff>
    </xdr:from>
    <xdr:to>
      <xdr:col>5</xdr:col>
      <xdr:colOff>28575</xdr:colOff>
      <xdr:row>33</xdr:row>
      <xdr:rowOff>0</xdr:rowOff>
    </xdr:to>
    <xdr:graphicFrame macro="">
      <xdr:nvGraphicFramePr>
        <xdr:cNvPr id="2"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83344</xdr:colOff>
      <xdr:row>16</xdr:row>
      <xdr:rowOff>4763</xdr:rowOff>
    </xdr:from>
    <xdr:to>
      <xdr:col>13</xdr:col>
      <xdr:colOff>202406</xdr:colOff>
      <xdr:row>32</xdr:row>
      <xdr:rowOff>211933</xdr:rowOff>
    </xdr:to>
    <xdr:graphicFrame macro="">
      <xdr:nvGraphicFramePr>
        <xdr:cNvPr id="3" name="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123825</xdr:colOff>
      <xdr:row>33</xdr:row>
      <xdr:rowOff>0</xdr:rowOff>
    </xdr:from>
    <xdr:to>
      <xdr:col>4</xdr:col>
      <xdr:colOff>1295399</xdr:colOff>
      <xdr:row>33</xdr:row>
      <xdr:rowOff>0</xdr:rowOff>
    </xdr:to>
    <xdr:graphicFrame macro="">
      <xdr:nvGraphicFramePr>
        <xdr:cNvPr id="4" name="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0</xdr:col>
      <xdr:colOff>0</xdr:colOff>
      <xdr:row>0</xdr:row>
      <xdr:rowOff>0</xdr:rowOff>
    </xdr:from>
    <xdr:to>
      <xdr:col>13</xdr:col>
      <xdr:colOff>0</xdr:colOff>
      <xdr:row>1</xdr:row>
      <xdr:rowOff>1003</xdr:rowOff>
    </xdr:to>
    <xdr:pic>
      <xdr:nvPicPr>
        <xdr:cNvPr id="6" name="Imagen 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0" y="0"/>
          <a:ext cx="14716125" cy="6915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171450</xdr:colOff>
      <xdr:row>39</xdr:row>
      <xdr:rowOff>0</xdr:rowOff>
    </xdr:from>
    <xdr:to>
      <xdr:col>5</xdr:col>
      <xdr:colOff>28575</xdr:colOff>
      <xdr:row>39</xdr:row>
      <xdr:rowOff>0</xdr:rowOff>
    </xdr:to>
    <xdr:graphicFrame macro="">
      <xdr:nvGraphicFramePr>
        <xdr:cNvPr id="2"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123825</xdr:colOff>
      <xdr:row>39</xdr:row>
      <xdr:rowOff>0</xdr:rowOff>
    </xdr:from>
    <xdr:to>
      <xdr:col>4</xdr:col>
      <xdr:colOff>1295399</xdr:colOff>
      <xdr:row>39</xdr:row>
      <xdr:rowOff>0</xdr:rowOff>
    </xdr:to>
    <xdr:graphicFrame macro="">
      <xdr:nvGraphicFramePr>
        <xdr:cNvPr id="3" name="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83343</xdr:colOff>
      <xdr:row>17</xdr:row>
      <xdr:rowOff>146845</xdr:rowOff>
    </xdr:from>
    <xdr:to>
      <xdr:col>13</xdr:col>
      <xdr:colOff>250031</xdr:colOff>
      <xdr:row>36</xdr:row>
      <xdr:rowOff>196851</xdr:rowOff>
    </xdr:to>
    <xdr:graphicFrame macro="">
      <xdr:nvGraphicFramePr>
        <xdr:cNvPr id="4" name="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0</xdr:col>
      <xdr:colOff>0</xdr:colOff>
      <xdr:row>0</xdr:row>
      <xdr:rowOff>0</xdr:rowOff>
    </xdr:from>
    <xdr:to>
      <xdr:col>12</xdr:col>
      <xdr:colOff>916780</xdr:colOff>
      <xdr:row>1</xdr:row>
      <xdr:rowOff>1003</xdr:rowOff>
    </xdr:to>
    <xdr:pic>
      <xdr:nvPicPr>
        <xdr:cNvPr id="6" name="Imagen 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0" y="0"/>
          <a:ext cx="13251655" cy="6915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171450</xdr:colOff>
      <xdr:row>36</xdr:row>
      <xdr:rowOff>0</xdr:rowOff>
    </xdr:from>
    <xdr:to>
      <xdr:col>5</xdr:col>
      <xdr:colOff>28575</xdr:colOff>
      <xdr:row>36</xdr:row>
      <xdr:rowOff>0</xdr:rowOff>
    </xdr:to>
    <xdr:graphicFrame macro="">
      <xdr:nvGraphicFramePr>
        <xdr:cNvPr id="2"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123825</xdr:colOff>
      <xdr:row>36</xdr:row>
      <xdr:rowOff>0</xdr:rowOff>
    </xdr:from>
    <xdr:to>
      <xdr:col>4</xdr:col>
      <xdr:colOff>1295399</xdr:colOff>
      <xdr:row>36</xdr:row>
      <xdr:rowOff>0</xdr:rowOff>
    </xdr:to>
    <xdr:graphicFrame macro="">
      <xdr:nvGraphicFramePr>
        <xdr:cNvPr id="3" name="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16</xdr:row>
      <xdr:rowOff>47625</xdr:rowOff>
    </xdr:from>
    <xdr:to>
      <xdr:col>13</xdr:col>
      <xdr:colOff>45244</xdr:colOff>
      <xdr:row>33</xdr:row>
      <xdr:rowOff>121443</xdr:rowOff>
    </xdr:to>
    <xdr:graphicFrame macro="">
      <xdr:nvGraphicFramePr>
        <xdr:cNvPr id="4" name="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0</xdr:col>
      <xdr:colOff>0</xdr:colOff>
      <xdr:row>0</xdr:row>
      <xdr:rowOff>0</xdr:rowOff>
    </xdr:from>
    <xdr:to>
      <xdr:col>13</xdr:col>
      <xdr:colOff>0</xdr:colOff>
      <xdr:row>1</xdr:row>
      <xdr:rowOff>1003</xdr:rowOff>
    </xdr:to>
    <xdr:pic>
      <xdr:nvPicPr>
        <xdr:cNvPr id="6" name="Imagen 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0" y="0"/>
          <a:ext cx="13120688" cy="6915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0.xml><?xml version="1.0" encoding="utf-8"?>
<c:userShapes xmlns:c="http://schemas.openxmlformats.org/drawingml/2006/chart">
  <cdr:relSizeAnchor xmlns:cdr="http://schemas.openxmlformats.org/drawingml/2006/chartDrawing">
    <cdr:from>
      <cdr:x>0.41129</cdr:x>
      <cdr:y>0.91175</cdr:y>
    </cdr:from>
    <cdr:to>
      <cdr:x>0.57497</cdr:x>
      <cdr:y>0.97312</cdr:y>
    </cdr:to>
    <cdr:sp macro="" textlink="">
      <cdr:nvSpPr>
        <cdr:cNvPr id="2" name="1 CuadroTexto"/>
        <cdr:cNvSpPr txBox="1"/>
      </cdr:nvSpPr>
      <cdr:spPr>
        <a:xfrm xmlns:a="http://schemas.openxmlformats.org/drawingml/2006/main">
          <a:off x="5414964" y="3714750"/>
          <a:ext cx="2155031" cy="25003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s-EC" sz="1100"/>
        </a:p>
      </cdr:txBody>
    </cdr:sp>
  </cdr:relSizeAnchor>
  <cdr:relSizeAnchor xmlns:cdr="http://schemas.openxmlformats.org/drawingml/2006/chartDrawing">
    <cdr:from>
      <cdr:x>0.43842</cdr:x>
      <cdr:y>0.91467</cdr:y>
    </cdr:from>
    <cdr:to>
      <cdr:x>0.57316</cdr:x>
      <cdr:y>0.97896</cdr:y>
    </cdr:to>
    <cdr:sp macro="" textlink="">
      <cdr:nvSpPr>
        <cdr:cNvPr id="3" name="2 CuadroTexto"/>
        <cdr:cNvSpPr txBox="1"/>
      </cdr:nvSpPr>
      <cdr:spPr>
        <a:xfrm xmlns:a="http://schemas.openxmlformats.org/drawingml/2006/main">
          <a:off x="5772150" y="3726657"/>
          <a:ext cx="1774032" cy="26193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EC" sz="1100">
              <a:solidFill>
                <a:schemeClr val="tx1">
                  <a:lumMod val="65000"/>
                  <a:lumOff val="35000"/>
                </a:schemeClr>
              </a:solidFill>
              <a:latin typeface="Century Gothic" panose="020B0502020202020204" pitchFamily="34" charset="0"/>
            </a:rPr>
            <a:t>GCF Público/PIB</a:t>
          </a:r>
        </a:p>
      </cdr:txBody>
    </cdr:sp>
  </cdr:relSizeAnchor>
</c:userShapes>
</file>

<file path=xl/drawings/drawing21.xml><?xml version="1.0" encoding="utf-8"?>
<xdr:wsDr xmlns:xdr="http://schemas.openxmlformats.org/drawingml/2006/spreadsheetDrawing" xmlns:a="http://schemas.openxmlformats.org/drawingml/2006/main">
  <xdr:twoCellAnchor>
    <xdr:from>
      <xdr:col>0</xdr:col>
      <xdr:colOff>171450</xdr:colOff>
      <xdr:row>35</xdr:row>
      <xdr:rowOff>0</xdr:rowOff>
    </xdr:from>
    <xdr:to>
      <xdr:col>5</xdr:col>
      <xdr:colOff>28575</xdr:colOff>
      <xdr:row>35</xdr:row>
      <xdr:rowOff>0</xdr:rowOff>
    </xdr:to>
    <xdr:graphicFrame macro="">
      <xdr:nvGraphicFramePr>
        <xdr:cNvPr id="2"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123825</xdr:colOff>
      <xdr:row>35</xdr:row>
      <xdr:rowOff>0</xdr:rowOff>
    </xdr:from>
    <xdr:to>
      <xdr:col>4</xdr:col>
      <xdr:colOff>1295399</xdr:colOff>
      <xdr:row>35</xdr:row>
      <xdr:rowOff>0</xdr:rowOff>
    </xdr:to>
    <xdr:graphicFrame macro="">
      <xdr:nvGraphicFramePr>
        <xdr:cNvPr id="3" name="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109533</xdr:colOff>
      <xdr:row>16</xdr:row>
      <xdr:rowOff>233363</xdr:rowOff>
    </xdr:from>
    <xdr:to>
      <xdr:col>13</xdr:col>
      <xdr:colOff>119061</xdr:colOff>
      <xdr:row>32</xdr:row>
      <xdr:rowOff>214313</xdr:rowOff>
    </xdr:to>
    <xdr:graphicFrame macro="">
      <xdr:nvGraphicFramePr>
        <xdr:cNvPr id="4" name="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0</xdr:col>
      <xdr:colOff>0</xdr:colOff>
      <xdr:row>0</xdr:row>
      <xdr:rowOff>0</xdr:rowOff>
    </xdr:from>
    <xdr:to>
      <xdr:col>12</xdr:col>
      <xdr:colOff>928687</xdr:colOff>
      <xdr:row>1</xdr:row>
      <xdr:rowOff>1003</xdr:rowOff>
    </xdr:to>
    <xdr:pic>
      <xdr:nvPicPr>
        <xdr:cNvPr id="6" name="Imagen 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0" y="0"/>
          <a:ext cx="13596937" cy="6915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2.xml><?xml version="1.0" encoding="utf-8"?>
<c:userShapes xmlns:c="http://schemas.openxmlformats.org/drawingml/2006/chart">
  <cdr:relSizeAnchor xmlns:cdr="http://schemas.openxmlformats.org/drawingml/2006/chartDrawing">
    <cdr:from>
      <cdr:x>0.44396</cdr:x>
      <cdr:y>0.90488</cdr:y>
    </cdr:from>
    <cdr:to>
      <cdr:x>0.5515</cdr:x>
      <cdr:y>0.99108</cdr:y>
    </cdr:to>
    <cdr:sp macro="" textlink="">
      <cdr:nvSpPr>
        <cdr:cNvPr id="2" name="1 CuadroTexto"/>
        <cdr:cNvSpPr txBox="1"/>
      </cdr:nvSpPr>
      <cdr:spPr>
        <a:xfrm xmlns:a="http://schemas.openxmlformats.org/drawingml/2006/main">
          <a:off x="6046000" y="3624263"/>
          <a:ext cx="1464468" cy="34528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EC" sz="1100">
              <a:solidFill>
                <a:schemeClr val="tx1">
                  <a:lumMod val="65000"/>
                  <a:lumOff val="35000"/>
                </a:schemeClr>
              </a:solidFill>
              <a:latin typeface="Century Gothic" panose="020B0502020202020204" pitchFamily="34" charset="0"/>
            </a:rPr>
            <a:t>GCF Privado/PIB</a:t>
          </a:r>
        </a:p>
      </cdr:txBody>
    </cdr:sp>
  </cdr:relSizeAnchor>
</c:userShapes>
</file>

<file path=xl/drawings/drawing23.xml><?xml version="1.0" encoding="utf-8"?>
<xdr:wsDr xmlns:xdr="http://schemas.openxmlformats.org/drawingml/2006/spreadsheetDrawing" xmlns:a="http://schemas.openxmlformats.org/drawingml/2006/main">
  <xdr:twoCellAnchor>
    <xdr:from>
      <xdr:col>0</xdr:col>
      <xdr:colOff>35720</xdr:colOff>
      <xdr:row>23</xdr:row>
      <xdr:rowOff>122098</xdr:rowOff>
    </xdr:from>
    <xdr:to>
      <xdr:col>13</xdr:col>
      <xdr:colOff>369093</xdr:colOff>
      <xdr:row>44</xdr:row>
      <xdr:rowOff>204108</xdr:rowOff>
    </xdr:to>
    <xdr:graphicFrame macro="">
      <xdr:nvGraphicFramePr>
        <xdr:cNvPr id="2" name="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0</xdr:row>
      <xdr:rowOff>0</xdr:rowOff>
    </xdr:from>
    <xdr:to>
      <xdr:col>13</xdr:col>
      <xdr:colOff>35719</xdr:colOff>
      <xdr:row>1</xdr:row>
      <xdr:rowOff>1003</xdr:rowOff>
    </xdr:to>
    <xdr:pic>
      <xdr:nvPicPr>
        <xdr:cNvPr id="4" name="Imagen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0" y="0"/>
          <a:ext cx="14092238" cy="69632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23</xdr:row>
      <xdr:rowOff>67670</xdr:rowOff>
    </xdr:from>
    <xdr:to>
      <xdr:col>13</xdr:col>
      <xdr:colOff>47624</xdr:colOff>
      <xdr:row>44</xdr:row>
      <xdr:rowOff>173491</xdr:rowOff>
    </xdr:to>
    <xdr:graphicFrame macro="">
      <xdr:nvGraphicFramePr>
        <xdr:cNvPr id="2" name="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0</xdr:row>
      <xdr:rowOff>0</xdr:rowOff>
    </xdr:from>
    <xdr:to>
      <xdr:col>12</xdr:col>
      <xdr:colOff>928688</xdr:colOff>
      <xdr:row>1</xdr:row>
      <xdr:rowOff>1003</xdr:rowOff>
    </xdr:to>
    <xdr:pic>
      <xdr:nvPicPr>
        <xdr:cNvPr id="3" name="Imagen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0" y="0"/>
          <a:ext cx="13977938" cy="6915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0</xdr:colOff>
      <xdr:row>23</xdr:row>
      <xdr:rowOff>170064</xdr:rowOff>
    </xdr:from>
    <xdr:to>
      <xdr:col>13</xdr:col>
      <xdr:colOff>59531</xdr:colOff>
      <xdr:row>45</xdr:row>
      <xdr:rowOff>11906</xdr:rowOff>
    </xdr:to>
    <xdr:graphicFrame macro="">
      <xdr:nvGraphicFramePr>
        <xdr:cNvPr id="2" name="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0</xdr:row>
      <xdr:rowOff>0</xdr:rowOff>
    </xdr:from>
    <xdr:to>
      <xdr:col>12</xdr:col>
      <xdr:colOff>940593</xdr:colOff>
      <xdr:row>1</xdr:row>
      <xdr:rowOff>1003</xdr:rowOff>
    </xdr:to>
    <xdr:pic>
      <xdr:nvPicPr>
        <xdr:cNvPr id="3" name="Imagen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0" y="0"/>
          <a:ext cx="14430374" cy="6915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12</xdr:col>
      <xdr:colOff>928688</xdr:colOff>
      <xdr:row>1</xdr:row>
      <xdr:rowOff>1003</xdr:rowOff>
    </xdr:to>
    <xdr:pic>
      <xdr:nvPicPr>
        <xdr:cNvPr id="3" name="Imagen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0" y="0"/>
          <a:ext cx="14092238" cy="69632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18</xdr:row>
      <xdr:rowOff>238124</xdr:rowOff>
    </xdr:from>
    <xdr:to>
      <xdr:col>13</xdr:col>
      <xdr:colOff>127904</xdr:colOff>
      <xdr:row>37</xdr:row>
      <xdr:rowOff>23812</xdr:rowOff>
    </xdr:to>
    <xdr:graphicFrame macro="">
      <xdr:nvGraphicFramePr>
        <xdr:cNvPr id="4" name="Gráfico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11905</xdr:colOff>
      <xdr:row>1</xdr:row>
      <xdr:rowOff>1003</xdr:rowOff>
    </xdr:to>
    <xdr:pic>
      <xdr:nvPicPr>
        <xdr:cNvPr id="2" name="Imagen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0" y="0"/>
          <a:ext cx="14620874" cy="6915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83344</xdr:colOff>
      <xdr:row>18</xdr:row>
      <xdr:rowOff>214315</xdr:rowOff>
    </xdr:from>
    <xdr:to>
      <xdr:col>14</xdr:col>
      <xdr:colOff>44224</xdr:colOff>
      <xdr:row>40</xdr:row>
      <xdr:rowOff>141173</xdr:rowOff>
    </xdr:to>
    <xdr:graphicFrame macro="">
      <xdr:nvGraphicFramePr>
        <xdr:cNvPr id="4" name="Gráfico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190500</xdr:colOff>
      <xdr:row>0</xdr:row>
      <xdr:rowOff>0</xdr:rowOff>
    </xdr:from>
    <xdr:to>
      <xdr:col>13</xdr:col>
      <xdr:colOff>13049</xdr:colOff>
      <xdr:row>1</xdr:row>
      <xdr:rowOff>1003</xdr:rowOff>
    </xdr:to>
    <xdr:pic>
      <xdr:nvPicPr>
        <xdr:cNvPr id="2" name="Imagen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190500" y="0"/>
          <a:ext cx="14866830" cy="69254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17</xdr:row>
      <xdr:rowOff>198441</xdr:rowOff>
    </xdr:from>
    <xdr:to>
      <xdr:col>13</xdr:col>
      <xdr:colOff>23813</xdr:colOff>
      <xdr:row>38</xdr:row>
      <xdr:rowOff>130403</xdr:rowOff>
    </xdr:to>
    <xdr:graphicFrame macro="">
      <xdr:nvGraphicFramePr>
        <xdr:cNvPr id="3" name="Gráfico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9.xml><?xml version="1.0" encoding="utf-8"?>
<xdr:wsDr xmlns:xdr="http://schemas.openxmlformats.org/drawingml/2006/spreadsheetDrawing" xmlns:a="http://schemas.openxmlformats.org/drawingml/2006/main">
  <xdr:twoCellAnchor editAs="oneCell">
    <xdr:from>
      <xdr:col>1</xdr:col>
      <xdr:colOff>13608</xdr:colOff>
      <xdr:row>0</xdr:row>
      <xdr:rowOff>0</xdr:rowOff>
    </xdr:from>
    <xdr:to>
      <xdr:col>12</xdr:col>
      <xdr:colOff>976313</xdr:colOff>
      <xdr:row>1</xdr:row>
      <xdr:rowOff>1003</xdr:rowOff>
    </xdr:to>
    <xdr:pic>
      <xdr:nvPicPr>
        <xdr:cNvPr id="2" name="Imagen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204108" y="0"/>
          <a:ext cx="14392955" cy="6915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120764</xdr:colOff>
      <xdr:row>17</xdr:row>
      <xdr:rowOff>81643</xdr:rowOff>
    </xdr:from>
    <xdr:to>
      <xdr:col>13</xdr:col>
      <xdr:colOff>509588</xdr:colOff>
      <xdr:row>41</xdr:row>
      <xdr:rowOff>190499</xdr:rowOff>
    </xdr:to>
    <xdr:graphicFrame macro="">
      <xdr:nvGraphicFramePr>
        <xdr:cNvPr id="4" name="Gráfico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0.xml><?xml version="1.0" encoding="utf-8"?>
<xdr:wsDr xmlns:xdr="http://schemas.openxmlformats.org/drawingml/2006/spreadsheetDrawing" xmlns:a="http://schemas.openxmlformats.org/drawingml/2006/main">
  <xdr:twoCellAnchor>
    <xdr:from>
      <xdr:col>0</xdr:col>
      <xdr:colOff>132671</xdr:colOff>
      <xdr:row>17</xdr:row>
      <xdr:rowOff>130968</xdr:rowOff>
    </xdr:from>
    <xdr:to>
      <xdr:col>13</xdr:col>
      <xdr:colOff>130969</xdr:colOff>
      <xdr:row>41</xdr:row>
      <xdr:rowOff>44218</xdr:rowOff>
    </xdr:to>
    <xdr:graphicFrame macro="">
      <xdr:nvGraphicFramePr>
        <xdr:cNvPr id="4" name="Gráfico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0</xdr:row>
      <xdr:rowOff>0</xdr:rowOff>
    </xdr:from>
    <xdr:to>
      <xdr:col>12</xdr:col>
      <xdr:colOff>976312</xdr:colOff>
      <xdr:row>1</xdr:row>
      <xdr:rowOff>1003</xdr:rowOff>
    </xdr:to>
    <xdr:pic>
      <xdr:nvPicPr>
        <xdr:cNvPr id="2" name="Imagen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0" y="0"/>
          <a:ext cx="14597062" cy="6915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171450</xdr:colOff>
      <xdr:row>36</xdr:row>
      <xdr:rowOff>0</xdr:rowOff>
    </xdr:from>
    <xdr:to>
      <xdr:col>5</xdr:col>
      <xdr:colOff>28575</xdr:colOff>
      <xdr:row>36</xdr:row>
      <xdr:rowOff>0</xdr:rowOff>
    </xdr:to>
    <xdr:graphicFrame macro="">
      <xdr:nvGraphicFramePr>
        <xdr:cNvPr id="2"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100013</xdr:colOff>
      <xdr:row>15</xdr:row>
      <xdr:rowOff>154783</xdr:rowOff>
    </xdr:from>
    <xdr:to>
      <xdr:col>13</xdr:col>
      <xdr:colOff>95251</xdr:colOff>
      <xdr:row>35</xdr:row>
      <xdr:rowOff>52388</xdr:rowOff>
    </xdr:to>
    <xdr:graphicFrame macro="">
      <xdr:nvGraphicFramePr>
        <xdr:cNvPr id="3" name="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123825</xdr:colOff>
      <xdr:row>36</xdr:row>
      <xdr:rowOff>0</xdr:rowOff>
    </xdr:from>
    <xdr:to>
      <xdr:col>4</xdr:col>
      <xdr:colOff>1295399</xdr:colOff>
      <xdr:row>36</xdr:row>
      <xdr:rowOff>0</xdr:rowOff>
    </xdr:to>
    <xdr:graphicFrame macro="">
      <xdr:nvGraphicFramePr>
        <xdr:cNvPr id="4" name="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0</xdr:col>
      <xdr:colOff>1</xdr:colOff>
      <xdr:row>0</xdr:row>
      <xdr:rowOff>0</xdr:rowOff>
    </xdr:from>
    <xdr:to>
      <xdr:col>13</xdr:col>
      <xdr:colOff>1</xdr:colOff>
      <xdr:row>0</xdr:row>
      <xdr:rowOff>691566</xdr:rowOff>
    </xdr:to>
    <xdr:pic>
      <xdr:nvPicPr>
        <xdr:cNvPr id="6" name="Imagen 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1" y="0"/>
          <a:ext cx="14108906" cy="6915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171450</xdr:colOff>
      <xdr:row>36</xdr:row>
      <xdr:rowOff>0</xdr:rowOff>
    </xdr:from>
    <xdr:to>
      <xdr:col>5</xdr:col>
      <xdr:colOff>28575</xdr:colOff>
      <xdr:row>36</xdr:row>
      <xdr:rowOff>0</xdr:rowOff>
    </xdr:to>
    <xdr:graphicFrame macro="">
      <xdr:nvGraphicFramePr>
        <xdr:cNvPr id="2"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118042</xdr:colOff>
      <xdr:row>15</xdr:row>
      <xdr:rowOff>157956</xdr:rowOff>
    </xdr:from>
    <xdr:to>
      <xdr:col>13</xdr:col>
      <xdr:colOff>69057</xdr:colOff>
      <xdr:row>34</xdr:row>
      <xdr:rowOff>212384</xdr:rowOff>
    </xdr:to>
    <xdr:graphicFrame macro="">
      <xdr:nvGraphicFramePr>
        <xdr:cNvPr id="3" name="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123825</xdr:colOff>
      <xdr:row>36</xdr:row>
      <xdr:rowOff>0</xdr:rowOff>
    </xdr:from>
    <xdr:to>
      <xdr:col>4</xdr:col>
      <xdr:colOff>1295399</xdr:colOff>
      <xdr:row>36</xdr:row>
      <xdr:rowOff>0</xdr:rowOff>
    </xdr:to>
    <xdr:graphicFrame macro="">
      <xdr:nvGraphicFramePr>
        <xdr:cNvPr id="4" name="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0</xdr:col>
      <xdr:colOff>0</xdr:colOff>
      <xdr:row>0</xdr:row>
      <xdr:rowOff>0</xdr:rowOff>
    </xdr:from>
    <xdr:to>
      <xdr:col>13</xdr:col>
      <xdr:colOff>0</xdr:colOff>
      <xdr:row>1</xdr:row>
      <xdr:rowOff>1003</xdr:rowOff>
    </xdr:to>
    <xdr:pic>
      <xdr:nvPicPr>
        <xdr:cNvPr id="6" name="Imagen 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0" y="0"/>
          <a:ext cx="14620875" cy="6915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171450</xdr:colOff>
      <xdr:row>35</xdr:row>
      <xdr:rowOff>0</xdr:rowOff>
    </xdr:from>
    <xdr:to>
      <xdr:col>5</xdr:col>
      <xdr:colOff>28575</xdr:colOff>
      <xdr:row>35</xdr:row>
      <xdr:rowOff>0</xdr:rowOff>
    </xdr:to>
    <xdr:graphicFrame macro="">
      <xdr:nvGraphicFramePr>
        <xdr:cNvPr id="2"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78621</xdr:colOff>
      <xdr:row>15</xdr:row>
      <xdr:rowOff>240906</xdr:rowOff>
    </xdr:from>
    <xdr:to>
      <xdr:col>13</xdr:col>
      <xdr:colOff>119062</xdr:colOff>
      <xdr:row>34</xdr:row>
      <xdr:rowOff>81703</xdr:rowOff>
    </xdr:to>
    <xdr:graphicFrame macro="">
      <xdr:nvGraphicFramePr>
        <xdr:cNvPr id="3" name="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123825</xdr:colOff>
      <xdr:row>35</xdr:row>
      <xdr:rowOff>0</xdr:rowOff>
    </xdr:from>
    <xdr:to>
      <xdr:col>4</xdr:col>
      <xdr:colOff>1295399</xdr:colOff>
      <xdr:row>35</xdr:row>
      <xdr:rowOff>0</xdr:rowOff>
    </xdr:to>
    <xdr:graphicFrame macro="">
      <xdr:nvGraphicFramePr>
        <xdr:cNvPr id="4" name="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0</xdr:col>
      <xdr:colOff>0</xdr:colOff>
      <xdr:row>0</xdr:row>
      <xdr:rowOff>0</xdr:rowOff>
    </xdr:from>
    <xdr:to>
      <xdr:col>13</xdr:col>
      <xdr:colOff>11906</xdr:colOff>
      <xdr:row>1</xdr:row>
      <xdr:rowOff>1003</xdr:rowOff>
    </xdr:to>
    <xdr:pic>
      <xdr:nvPicPr>
        <xdr:cNvPr id="6" name="Imagen 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0" y="0"/>
          <a:ext cx="14513719" cy="6915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171450</xdr:colOff>
      <xdr:row>35</xdr:row>
      <xdr:rowOff>0</xdr:rowOff>
    </xdr:from>
    <xdr:to>
      <xdr:col>5</xdr:col>
      <xdr:colOff>28575</xdr:colOff>
      <xdr:row>35</xdr:row>
      <xdr:rowOff>0</xdr:rowOff>
    </xdr:to>
    <xdr:graphicFrame macro="">
      <xdr:nvGraphicFramePr>
        <xdr:cNvPr id="2"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123825</xdr:colOff>
      <xdr:row>35</xdr:row>
      <xdr:rowOff>0</xdr:rowOff>
    </xdr:from>
    <xdr:to>
      <xdr:col>4</xdr:col>
      <xdr:colOff>1295399</xdr:colOff>
      <xdr:row>35</xdr:row>
      <xdr:rowOff>0</xdr:rowOff>
    </xdr:to>
    <xdr:graphicFrame macro="">
      <xdr:nvGraphicFramePr>
        <xdr:cNvPr id="3" name="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95250</xdr:colOff>
      <xdr:row>16</xdr:row>
      <xdr:rowOff>59531</xdr:rowOff>
    </xdr:from>
    <xdr:to>
      <xdr:col>13</xdr:col>
      <xdr:colOff>202406</xdr:colOff>
      <xdr:row>34</xdr:row>
      <xdr:rowOff>142874</xdr:rowOff>
    </xdr:to>
    <xdr:graphicFrame macro="">
      <xdr:nvGraphicFramePr>
        <xdr:cNvPr id="4" name="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0</xdr:col>
      <xdr:colOff>0</xdr:colOff>
      <xdr:row>0</xdr:row>
      <xdr:rowOff>0</xdr:rowOff>
    </xdr:from>
    <xdr:to>
      <xdr:col>12</xdr:col>
      <xdr:colOff>916781</xdr:colOff>
      <xdr:row>0</xdr:row>
      <xdr:rowOff>691566</xdr:rowOff>
    </xdr:to>
    <xdr:pic>
      <xdr:nvPicPr>
        <xdr:cNvPr id="6" name="Imagen 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0" y="0"/>
          <a:ext cx="14620875" cy="6915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5.xml><?xml version="1.0" encoding="utf-8"?>
<c:userShapes xmlns:c="http://schemas.openxmlformats.org/drawingml/2006/chart">
  <cdr:relSizeAnchor xmlns:cdr="http://schemas.openxmlformats.org/drawingml/2006/chartDrawing">
    <cdr:from>
      <cdr:x>0.46238</cdr:x>
      <cdr:y>0.03361</cdr:y>
    </cdr:from>
    <cdr:to>
      <cdr:x>0.5365</cdr:x>
      <cdr:y>0.10196</cdr:y>
    </cdr:to>
    <cdr:sp macro="" textlink="">
      <cdr:nvSpPr>
        <cdr:cNvPr id="2" name="1 CuadroTexto"/>
        <cdr:cNvSpPr txBox="1"/>
      </cdr:nvSpPr>
      <cdr:spPr>
        <a:xfrm xmlns:a="http://schemas.openxmlformats.org/drawingml/2006/main">
          <a:off x="6705602" y="120426"/>
          <a:ext cx="1074964" cy="24492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EC" sz="1100">
              <a:solidFill>
                <a:schemeClr val="tx1">
                  <a:lumMod val="65000"/>
                  <a:lumOff val="35000"/>
                </a:schemeClr>
              </a:solidFill>
              <a:latin typeface="Century Gothic" panose="020B0502020202020204" pitchFamily="34" charset="0"/>
            </a:rPr>
            <a:t>en dólares</a:t>
          </a:r>
        </a:p>
      </cdr:txBody>
    </cdr:sp>
  </cdr:relSizeAnchor>
</c:userShapes>
</file>

<file path=xl/drawings/drawing36.xml><?xml version="1.0" encoding="utf-8"?>
<xdr:wsDr xmlns:xdr="http://schemas.openxmlformats.org/drawingml/2006/spreadsheetDrawing" xmlns:a="http://schemas.openxmlformats.org/drawingml/2006/main">
  <xdr:twoCellAnchor>
    <xdr:from>
      <xdr:col>0</xdr:col>
      <xdr:colOff>171450</xdr:colOff>
      <xdr:row>36</xdr:row>
      <xdr:rowOff>0</xdr:rowOff>
    </xdr:from>
    <xdr:to>
      <xdr:col>5</xdr:col>
      <xdr:colOff>28575</xdr:colOff>
      <xdr:row>36</xdr:row>
      <xdr:rowOff>0</xdr:rowOff>
    </xdr:to>
    <xdr:graphicFrame macro="">
      <xdr:nvGraphicFramePr>
        <xdr:cNvPr id="2"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123825</xdr:colOff>
      <xdr:row>36</xdr:row>
      <xdr:rowOff>0</xdr:rowOff>
    </xdr:from>
    <xdr:to>
      <xdr:col>4</xdr:col>
      <xdr:colOff>1295399</xdr:colOff>
      <xdr:row>36</xdr:row>
      <xdr:rowOff>0</xdr:rowOff>
    </xdr:to>
    <xdr:graphicFrame macro="">
      <xdr:nvGraphicFramePr>
        <xdr:cNvPr id="3" name="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90486</xdr:colOff>
      <xdr:row>16</xdr:row>
      <xdr:rowOff>59531</xdr:rowOff>
    </xdr:from>
    <xdr:to>
      <xdr:col>13</xdr:col>
      <xdr:colOff>178594</xdr:colOff>
      <xdr:row>35</xdr:row>
      <xdr:rowOff>154782</xdr:rowOff>
    </xdr:to>
    <xdr:graphicFrame macro="">
      <xdr:nvGraphicFramePr>
        <xdr:cNvPr id="4" name="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0</xdr:col>
      <xdr:colOff>0</xdr:colOff>
      <xdr:row>0</xdr:row>
      <xdr:rowOff>0</xdr:rowOff>
    </xdr:from>
    <xdr:to>
      <xdr:col>12</xdr:col>
      <xdr:colOff>916781</xdr:colOff>
      <xdr:row>1</xdr:row>
      <xdr:rowOff>1003</xdr:rowOff>
    </xdr:to>
    <xdr:pic>
      <xdr:nvPicPr>
        <xdr:cNvPr id="6" name="Imagen 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0" y="0"/>
          <a:ext cx="14501812" cy="6915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7.xml><?xml version="1.0" encoding="utf-8"?>
<c:userShapes xmlns:c="http://schemas.openxmlformats.org/drawingml/2006/chart">
  <cdr:relSizeAnchor xmlns:cdr="http://schemas.openxmlformats.org/drawingml/2006/chartDrawing">
    <cdr:from>
      <cdr:x>0.45744</cdr:x>
      <cdr:y>0.01316</cdr:y>
    </cdr:from>
    <cdr:to>
      <cdr:x>0.5455</cdr:x>
      <cdr:y>0.07566</cdr:y>
    </cdr:to>
    <cdr:sp macro="" textlink="">
      <cdr:nvSpPr>
        <cdr:cNvPr id="2" name="1 CuadroTexto"/>
        <cdr:cNvSpPr txBox="1"/>
      </cdr:nvSpPr>
      <cdr:spPr>
        <a:xfrm xmlns:a="http://schemas.openxmlformats.org/drawingml/2006/main">
          <a:off x="6573613" y="54429"/>
          <a:ext cx="1265464" cy="25853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EC" sz="1100">
              <a:solidFill>
                <a:schemeClr val="tx1">
                  <a:lumMod val="65000"/>
                  <a:lumOff val="35000"/>
                </a:schemeClr>
              </a:solidFill>
              <a:latin typeface="Century Gothic" panose="020B0502020202020204" pitchFamily="34" charset="0"/>
            </a:rPr>
            <a:t>en dólares</a:t>
          </a:r>
        </a:p>
      </cdr:txBody>
    </cdr:sp>
  </cdr:relSizeAnchor>
</c:userShapes>
</file>

<file path=xl/drawings/drawing38.xml><?xml version="1.0" encoding="utf-8"?>
<xdr:wsDr xmlns:xdr="http://schemas.openxmlformats.org/drawingml/2006/spreadsheetDrawing" xmlns:a="http://schemas.openxmlformats.org/drawingml/2006/main">
  <xdr:twoCellAnchor>
    <xdr:from>
      <xdr:col>0</xdr:col>
      <xdr:colOff>171450</xdr:colOff>
      <xdr:row>34</xdr:row>
      <xdr:rowOff>0</xdr:rowOff>
    </xdr:from>
    <xdr:to>
      <xdr:col>5</xdr:col>
      <xdr:colOff>28575</xdr:colOff>
      <xdr:row>34</xdr:row>
      <xdr:rowOff>0</xdr:rowOff>
    </xdr:to>
    <xdr:graphicFrame macro="">
      <xdr:nvGraphicFramePr>
        <xdr:cNvPr id="2"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123825</xdr:colOff>
      <xdr:row>34</xdr:row>
      <xdr:rowOff>0</xdr:rowOff>
    </xdr:from>
    <xdr:to>
      <xdr:col>4</xdr:col>
      <xdr:colOff>1295399</xdr:colOff>
      <xdr:row>34</xdr:row>
      <xdr:rowOff>0</xdr:rowOff>
    </xdr:to>
    <xdr:graphicFrame macro="">
      <xdr:nvGraphicFramePr>
        <xdr:cNvPr id="3" name="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71437</xdr:colOff>
      <xdr:row>15</xdr:row>
      <xdr:rowOff>47626</xdr:rowOff>
    </xdr:from>
    <xdr:to>
      <xdr:col>13</xdr:col>
      <xdr:colOff>107156</xdr:colOff>
      <xdr:row>33</xdr:row>
      <xdr:rowOff>98313</xdr:rowOff>
    </xdr:to>
    <xdr:graphicFrame macro="">
      <xdr:nvGraphicFramePr>
        <xdr:cNvPr id="4" name="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0</xdr:col>
      <xdr:colOff>0</xdr:colOff>
      <xdr:row>0</xdr:row>
      <xdr:rowOff>0</xdr:rowOff>
    </xdr:from>
    <xdr:to>
      <xdr:col>13</xdr:col>
      <xdr:colOff>0</xdr:colOff>
      <xdr:row>1</xdr:row>
      <xdr:rowOff>1003</xdr:rowOff>
    </xdr:to>
    <xdr:pic>
      <xdr:nvPicPr>
        <xdr:cNvPr id="6" name="Imagen 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0" y="0"/>
          <a:ext cx="14549438" cy="6915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9.xml><?xml version="1.0" encoding="utf-8"?>
<c:userShapes xmlns:c="http://schemas.openxmlformats.org/drawingml/2006/chart">
  <cdr:relSizeAnchor xmlns:cdr="http://schemas.openxmlformats.org/drawingml/2006/chartDrawing">
    <cdr:from>
      <cdr:x>0.46209</cdr:x>
      <cdr:y>0.02864</cdr:y>
    </cdr:from>
    <cdr:to>
      <cdr:x>0.5299</cdr:x>
      <cdr:y>0.09142</cdr:y>
    </cdr:to>
    <cdr:sp macro="" textlink="">
      <cdr:nvSpPr>
        <cdr:cNvPr id="2" name="1 CuadroTexto"/>
        <cdr:cNvSpPr txBox="1"/>
      </cdr:nvSpPr>
      <cdr:spPr>
        <a:xfrm xmlns:a="http://schemas.openxmlformats.org/drawingml/2006/main">
          <a:off x="6676006" y="124165"/>
          <a:ext cx="979714" cy="27214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EC" sz="1100">
              <a:solidFill>
                <a:schemeClr val="tx1">
                  <a:lumMod val="65000"/>
                  <a:lumOff val="35000"/>
                </a:schemeClr>
              </a:solidFill>
              <a:latin typeface="Century Gothic" panose="020B0502020202020204" pitchFamily="34" charset="0"/>
            </a:rPr>
            <a:t>en dólares</a:t>
          </a:r>
        </a:p>
      </cdr:txBody>
    </cdr:sp>
  </cdr:relSizeAnchor>
</c:userShapes>
</file>

<file path=xl/drawings/drawing40.xml><?xml version="1.0" encoding="utf-8"?>
<xdr:wsDr xmlns:xdr="http://schemas.openxmlformats.org/drawingml/2006/spreadsheetDrawing" xmlns:a="http://schemas.openxmlformats.org/drawingml/2006/main">
  <xdr:twoCellAnchor>
    <xdr:from>
      <xdr:col>0</xdr:col>
      <xdr:colOff>171450</xdr:colOff>
      <xdr:row>37</xdr:row>
      <xdr:rowOff>0</xdr:rowOff>
    </xdr:from>
    <xdr:to>
      <xdr:col>5</xdr:col>
      <xdr:colOff>28575</xdr:colOff>
      <xdr:row>37</xdr:row>
      <xdr:rowOff>0</xdr:rowOff>
    </xdr:to>
    <xdr:graphicFrame macro="">
      <xdr:nvGraphicFramePr>
        <xdr:cNvPr id="2"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123825</xdr:colOff>
      <xdr:row>37</xdr:row>
      <xdr:rowOff>0</xdr:rowOff>
    </xdr:from>
    <xdr:to>
      <xdr:col>4</xdr:col>
      <xdr:colOff>1295399</xdr:colOff>
      <xdr:row>37</xdr:row>
      <xdr:rowOff>0</xdr:rowOff>
    </xdr:to>
    <xdr:graphicFrame macro="">
      <xdr:nvGraphicFramePr>
        <xdr:cNvPr id="3" name="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59528</xdr:colOff>
      <xdr:row>16</xdr:row>
      <xdr:rowOff>95249</xdr:rowOff>
    </xdr:from>
    <xdr:to>
      <xdr:col>13</xdr:col>
      <xdr:colOff>130968</xdr:colOff>
      <xdr:row>34</xdr:row>
      <xdr:rowOff>142874</xdr:rowOff>
    </xdr:to>
    <xdr:graphicFrame macro="">
      <xdr:nvGraphicFramePr>
        <xdr:cNvPr id="4" name="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0</xdr:col>
      <xdr:colOff>0</xdr:colOff>
      <xdr:row>0</xdr:row>
      <xdr:rowOff>0</xdr:rowOff>
    </xdr:from>
    <xdr:to>
      <xdr:col>13</xdr:col>
      <xdr:colOff>0</xdr:colOff>
      <xdr:row>1</xdr:row>
      <xdr:rowOff>1003</xdr:rowOff>
    </xdr:to>
    <xdr:pic>
      <xdr:nvPicPr>
        <xdr:cNvPr id="6" name="Imagen 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0" y="0"/>
          <a:ext cx="14704219" cy="6915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171450</xdr:colOff>
      <xdr:row>32</xdr:row>
      <xdr:rowOff>0</xdr:rowOff>
    </xdr:from>
    <xdr:to>
      <xdr:col>5</xdr:col>
      <xdr:colOff>28575</xdr:colOff>
      <xdr:row>32</xdr:row>
      <xdr:rowOff>0</xdr:rowOff>
    </xdr:to>
    <xdr:graphicFrame macro="">
      <xdr:nvGraphicFramePr>
        <xdr:cNvPr id="2"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123825</xdr:colOff>
      <xdr:row>32</xdr:row>
      <xdr:rowOff>0</xdr:rowOff>
    </xdr:from>
    <xdr:to>
      <xdr:col>4</xdr:col>
      <xdr:colOff>1295399</xdr:colOff>
      <xdr:row>32</xdr:row>
      <xdr:rowOff>0</xdr:rowOff>
    </xdr:to>
    <xdr:graphicFrame macro="">
      <xdr:nvGraphicFramePr>
        <xdr:cNvPr id="3" name="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52047</xdr:colOff>
      <xdr:row>15</xdr:row>
      <xdr:rowOff>170090</xdr:rowOff>
    </xdr:from>
    <xdr:to>
      <xdr:col>13</xdr:col>
      <xdr:colOff>142875</xdr:colOff>
      <xdr:row>31</xdr:row>
      <xdr:rowOff>145596</xdr:rowOff>
    </xdr:to>
    <xdr:graphicFrame macro="">
      <xdr:nvGraphicFramePr>
        <xdr:cNvPr id="4" name="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0</xdr:col>
      <xdr:colOff>0</xdr:colOff>
      <xdr:row>0</xdr:row>
      <xdr:rowOff>0</xdr:rowOff>
    </xdr:from>
    <xdr:to>
      <xdr:col>13</xdr:col>
      <xdr:colOff>0</xdr:colOff>
      <xdr:row>1</xdr:row>
      <xdr:rowOff>1003</xdr:rowOff>
    </xdr:to>
    <xdr:pic>
      <xdr:nvPicPr>
        <xdr:cNvPr id="6" name="Imagen 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0" y="0"/>
          <a:ext cx="14704219" cy="6915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47625</xdr:colOff>
      <xdr:row>0</xdr:row>
      <xdr:rowOff>681360</xdr:rowOff>
    </xdr:to>
    <xdr:pic>
      <xdr:nvPicPr>
        <xdr:cNvPr id="3" name="Imagen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0" y="0"/>
          <a:ext cx="12430125" cy="681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95250</xdr:colOff>
      <xdr:row>18</xdr:row>
      <xdr:rowOff>178592</xdr:rowOff>
    </xdr:from>
    <xdr:to>
      <xdr:col>4</xdr:col>
      <xdr:colOff>214313</xdr:colOff>
      <xdr:row>36</xdr:row>
      <xdr:rowOff>250030</xdr:rowOff>
    </xdr:to>
    <xdr:graphicFrame macro="">
      <xdr:nvGraphicFramePr>
        <xdr:cNvPr id="4" name="Gráfico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369093</xdr:colOff>
      <xdr:row>19</xdr:row>
      <xdr:rowOff>23812</xdr:rowOff>
    </xdr:from>
    <xdr:to>
      <xdr:col>11</xdr:col>
      <xdr:colOff>142875</xdr:colOff>
      <xdr:row>36</xdr:row>
      <xdr:rowOff>154780</xdr:rowOff>
    </xdr:to>
    <xdr:graphicFrame macro="">
      <xdr:nvGraphicFramePr>
        <xdr:cNvPr id="5" name="Gráfico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3.xml><?xml version="1.0" encoding="utf-8"?>
<c:userShapes xmlns:c="http://schemas.openxmlformats.org/drawingml/2006/chart">
  <cdr:relSizeAnchor xmlns:cdr="http://schemas.openxmlformats.org/drawingml/2006/chartDrawing">
    <cdr:from>
      <cdr:x>0.42593</cdr:x>
      <cdr:y>0.06553</cdr:y>
    </cdr:from>
    <cdr:to>
      <cdr:x>0.56173</cdr:x>
      <cdr:y>0.11681</cdr:y>
    </cdr:to>
    <cdr:sp macro="" textlink="">
      <cdr:nvSpPr>
        <cdr:cNvPr id="2" name="1 CuadroTexto"/>
        <cdr:cNvSpPr txBox="1"/>
      </cdr:nvSpPr>
      <cdr:spPr>
        <a:xfrm xmlns:a="http://schemas.openxmlformats.org/drawingml/2006/main">
          <a:off x="3286124" y="273844"/>
          <a:ext cx="1047750" cy="21431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s-EC" sz="1100" b="1">
              <a:solidFill>
                <a:schemeClr val="tx1">
                  <a:lumMod val="65000"/>
                  <a:lumOff val="35000"/>
                </a:schemeClr>
              </a:solidFill>
              <a:latin typeface="Century Gothic" panose="020B0502020202020204" pitchFamily="34" charset="0"/>
            </a:rPr>
            <a:t>2007</a:t>
          </a:r>
        </a:p>
      </cdr:txBody>
    </cdr:sp>
  </cdr:relSizeAnchor>
</c:userShapes>
</file>

<file path=xl/drawings/drawing44.xml><?xml version="1.0" encoding="utf-8"?>
<c:userShapes xmlns:c="http://schemas.openxmlformats.org/drawingml/2006/chart">
  <cdr:relSizeAnchor xmlns:cdr="http://schemas.openxmlformats.org/drawingml/2006/chartDrawing">
    <cdr:from>
      <cdr:x>0.48628</cdr:x>
      <cdr:y>0.05178</cdr:y>
    </cdr:from>
    <cdr:to>
      <cdr:x>0.60435</cdr:x>
      <cdr:y>0.11945</cdr:y>
    </cdr:to>
    <cdr:sp macro="" textlink="">
      <cdr:nvSpPr>
        <cdr:cNvPr id="2" name="1 CuadroTexto"/>
        <cdr:cNvSpPr txBox="1"/>
      </cdr:nvSpPr>
      <cdr:spPr>
        <a:xfrm xmlns:a="http://schemas.openxmlformats.org/drawingml/2006/main">
          <a:off x="3184375" y="196680"/>
          <a:ext cx="773180" cy="2570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s-EC" sz="1100" b="1">
              <a:solidFill>
                <a:schemeClr val="tx1">
                  <a:lumMod val="65000"/>
                  <a:lumOff val="35000"/>
                </a:schemeClr>
              </a:solidFill>
              <a:latin typeface="Century Gothic" panose="020B0502020202020204" pitchFamily="34" charset="0"/>
            </a:rPr>
            <a:t>2017</a:t>
          </a:r>
        </a:p>
      </cdr:txBody>
    </cdr:sp>
  </cdr:relSizeAnchor>
</c:userShapes>
</file>

<file path=xl/drawings/drawing45.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13</xdr:col>
      <xdr:colOff>11906</xdr:colOff>
      <xdr:row>0</xdr:row>
      <xdr:rowOff>681360</xdr:rowOff>
    </xdr:to>
    <xdr:pic>
      <xdr:nvPicPr>
        <xdr:cNvPr id="2" name="Imagen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1" y="0"/>
          <a:ext cx="13465968" cy="681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95250</xdr:colOff>
      <xdr:row>23</xdr:row>
      <xdr:rowOff>83345</xdr:rowOff>
    </xdr:from>
    <xdr:to>
      <xdr:col>13</xdr:col>
      <xdr:colOff>83343</xdr:colOff>
      <xdr:row>39</xdr:row>
      <xdr:rowOff>169071</xdr:rowOff>
    </xdr:to>
    <xdr:graphicFrame macro="">
      <xdr:nvGraphicFramePr>
        <xdr:cNvPr id="3" name="Gráfico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13</xdr:col>
      <xdr:colOff>0</xdr:colOff>
      <xdr:row>0</xdr:row>
      <xdr:rowOff>681360</xdr:rowOff>
    </xdr:to>
    <xdr:pic>
      <xdr:nvPicPr>
        <xdr:cNvPr id="5" name="Imagen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1" y="0"/>
          <a:ext cx="13585030" cy="681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47626</xdr:colOff>
      <xdr:row>24</xdr:row>
      <xdr:rowOff>190500</xdr:rowOff>
    </xdr:from>
    <xdr:to>
      <xdr:col>13</xdr:col>
      <xdr:colOff>95251</xdr:colOff>
      <xdr:row>41</xdr:row>
      <xdr:rowOff>248696</xdr:rowOff>
    </xdr:to>
    <xdr:graphicFrame macro="">
      <xdr:nvGraphicFramePr>
        <xdr:cNvPr id="3" name="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12</xdr:col>
      <xdr:colOff>892969</xdr:colOff>
      <xdr:row>0</xdr:row>
      <xdr:rowOff>681360</xdr:rowOff>
    </xdr:to>
    <xdr:pic>
      <xdr:nvPicPr>
        <xdr:cNvPr id="2" name="Imagen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1" y="0"/>
          <a:ext cx="13646943" cy="681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47626</xdr:colOff>
      <xdr:row>18</xdr:row>
      <xdr:rowOff>203200</xdr:rowOff>
    </xdr:from>
    <xdr:to>
      <xdr:col>13</xdr:col>
      <xdr:colOff>238125</xdr:colOff>
      <xdr:row>36</xdr:row>
      <xdr:rowOff>215106</xdr:rowOff>
    </xdr:to>
    <xdr:graphicFrame macro="">
      <xdr:nvGraphicFramePr>
        <xdr:cNvPr id="3" name="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8.xml><?xml version="1.0" encoding="utf-8"?>
<xdr:wsDr xmlns:xdr="http://schemas.openxmlformats.org/drawingml/2006/spreadsheetDrawing" xmlns:a="http://schemas.openxmlformats.org/drawingml/2006/main">
  <xdr:twoCellAnchor editAs="oneCell">
    <xdr:from>
      <xdr:col>0</xdr:col>
      <xdr:colOff>2</xdr:colOff>
      <xdr:row>0</xdr:row>
      <xdr:rowOff>0</xdr:rowOff>
    </xdr:from>
    <xdr:to>
      <xdr:col>11</xdr:col>
      <xdr:colOff>357188</xdr:colOff>
      <xdr:row>0</xdr:row>
      <xdr:rowOff>681360</xdr:rowOff>
    </xdr:to>
    <xdr:pic>
      <xdr:nvPicPr>
        <xdr:cNvPr id="2" name="Imagen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2" y="0"/>
          <a:ext cx="13108780" cy="681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107157</xdr:colOff>
      <xdr:row>20</xdr:row>
      <xdr:rowOff>47623</xdr:rowOff>
    </xdr:from>
    <xdr:to>
      <xdr:col>4</xdr:col>
      <xdr:colOff>440532</xdr:colOff>
      <xdr:row>41</xdr:row>
      <xdr:rowOff>11903</xdr:rowOff>
    </xdr:to>
    <xdr:graphicFrame macro="">
      <xdr:nvGraphicFramePr>
        <xdr:cNvPr id="3" name="Gráfico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750094</xdr:colOff>
      <xdr:row>20</xdr:row>
      <xdr:rowOff>83344</xdr:rowOff>
    </xdr:from>
    <xdr:to>
      <xdr:col>12</xdr:col>
      <xdr:colOff>154782</xdr:colOff>
      <xdr:row>40</xdr:row>
      <xdr:rowOff>47622</xdr:rowOff>
    </xdr:to>
    <xdr:graphicFrame macro="">
      <xdr:nvGraphicFramePr>
        <xdr:cNvPr id="4" name="Gráfico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9.xml><?xml version="1.0" encoding="utf-8"?>
<c:userShapes xmlns:c="http://schemas.openxmlformats.org/drawingml/2006/chart">
  <cdr:relSizeAnchor xmlns:cdr="http://schemas.openxmlformats.org/drawingml/2006/chartDrawing">
    <cdr:from>
      <cdr:x>0.44236</cdr:x>
      <cdr:y>0.02053</cdr:y>
    </cdr:from>
    <cdr:to>
      <cdr:x>0.54496</cdr:x>
      <cdr:y>0.06891</cdr:y>
    </cdr:to>
    <cdr:sp macro="" textlink="">
      <cdr:nvSpPr>
        <cdr:cNvPr id="2" name="1 CuadroTexto"/>
        <cdr:cNvSpPr txBox="1"/>
      </cdr:nvSpPr>
      <cdr:spPr>
        <a:xfrm xmlns:a="http://schemas.openxmlformats.org/drawingml/2006/main">
          <a:off x="3813175" y="86519"/>
          <a:ext cx="884426" cy="20392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s-EC" sz="1100" b="1">
              <a:solidFill>
                <a:schemeClr val="tx1">
                  <a:lumMod val="65000"/>
                  <a:lumOff val="35000"/>
                </a:schemeClr>
              </a:solidFill>
              <a:latin typeface="Century Gothic" panose="020B0502020202020204" pitchFamily="34" charset="0"/>
            </a:rPr>
            <a:t>2007</a:t>
          </a:r>
        </a:p>
      </cdr:txBody>
    </cdr:sp>
  </cdr:relSizeAnchor>
</c:userShapes>
</file>

<file path=xl/drawings/drawing50.xml><?xml version="1.0" encoding="utf-8"?>
<c:userShapes xmlns:c="http://schemas.openxmlformats.org/drawingml/2006/chart">
  <cdr:relSizeAnchor xmlns:cdr="http://schemas.openxmlformats.org/drawingml/2006/chartDrawing">
    <cdr:from>
      <cdr:x>0.48517</cdr:x>
      <cdr:y>0.02482</cdr:y>
    </cdr:from>
    <cdr:to>
      <cdr:x>0.57771</cdr:x>
      <cdr:y>0.07626</cdr:y>
    </cdr:to>
    <cdr:sp macro="" textlink="">
      <cdr:nvSpPr>
        <cdr:cNvPr id="2" name="1 CuadroTexto"/>
        <cdr:cNvSpPr txBox="1"/>
      </cdr:nvSpPr>
      <cdr:spPr>
        <a:xfrm xmlns:a="http://schemas.openxmlformats.org/drawingml/2006/main">
          <a:off x="4182268" y="98425"/>
          <a:ext cx="797694" cy="20392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s-EC" sz="1100" b="1">
              <a:solidFill>
                <a:schemeClr val="tx1">
                  <a:lumMod val="65000"/>
                  <a:lumOff val="35000"/>
                </a:schemeClr>
              </a:solidFill>
              <a:latin typeface="Century Gothic" panose="020B0502020202020204" pitchFamily="34" charset="0"/>
            </a:rPr>
            <a:t>2017</a:t>
          </a:r>
        </a:p>
      </cdr:txBody>
    </cdr:sp>
  </cdr:relSizeAnchor>
</c:userShapes>
</file>

<file path=xl/drawings/drawing5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12</xdr:col>
      <xdr:colOff>869156</xdr:colOff>
      <xdr:row>0</xdr:row>
      <xdr:rowOff>681360</xdr:rowOff>
    </xdr:to>
    <xdr:pic>
      <xdr:nvPicPr>
        <xdr:cNvPr id="2" name="Imagen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1" y="0"/>
          <a:ext cx="13477874" cy="681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26</xdr:row>
      <xdr:rowOff>107157</xdr:rowOff>
    </xdr:from>
    <xdr:to>
      <xdr:col>13</xdr:col>
      <xdr:colOff>0</xdr:colOff>
      <xdr:row>48</xdr:row>
      <xdr:rowOff>35719</xdr:rowOff>
    </xdr:to>
    <xdr:graphicFrame macro="">
      <xdr:nvGraphicFramePr>
        <xdr:cNvPr id="6" name="Gráfico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273844</xdr:colOff>
      <xdr:row>50</xdr:row>
      <xdr:rowOff>166687</xdr:rowOff>
    </xdr:from>
    <xdr:to>
      <xdr:col>12</xdr:col>
      <xdr:colOff>357187</xdr:colOff>
      <xdr:row>73</xdr:row>
      <xdr:rowOff>178593</xdr:rowOff>
    </xdr:to>
    <xdr:graphicFrame macro="">
      <xdr:nvGraphicFramePr>
        <xdr:cNvPr id="4" name="Gráfico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52.xml><?xml version="1.0" encoding="utf-8"?>
<xdr:wsDr xmlns:xdr="http://schemas.openxmlformats.org/drawingml/2006/spreadsheetDrawing" xmlns:a="http://schemas.openxmlformats.org/drawingml/2006/main">
  <xdr:twoCellAnchor>
    <xdr:from>
      <xdr:col>0</xdr:col>
      <xdr:colOff>171450</xdr:colOff>
      <xdr:row>39</xdr:row>
      <xdr:rowOff>0</xdr:rowOff>
    </xdr:from>
    <xdr:to>
      <xdr:col>5</xdr:col>
      <xdr:colOff>28575</xdr:colOff>
      <xdr:row>39</xdr:row>
      <xdr:rowOff>0</xdr:rowOff>
    </xdr:to>
    <xdr:graphicFrame macro="">
      <xdr:nvGraphicFramePr>
        <xdr:cNvPr id="2"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123825</xdr:colOff>
      <xdr:row>39</xdr:row>
      <xdr:rowOff>0</xdr:rowOff>
    </xdr:from>
    <xdr:to>
      <xdr:col>4</xdr:col>
      <xdr:colOff>1295399</xdr:colOff>
      <xdr:row>39</xdr:row>
      <xdr:rowOff>0</xdr:rowOff>
    </xdr:to>
    <xdr:graphicFrame macro="">
      <xdr:nvGraphicFramePr>
        <xdr:cNvPr id="3" name="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17</xdr:row>
      <xdr:rowOff>123031</xdr:rowOff>
    </xdr:from>
    <xdr:to>
      <xdr:col>13</xdr:col>
      <xdr:colOff>101600</xdr:colOff>
      <xdr:row>36</xdr:row>
      <xdr:rowOff>166687</xdr:rowOff>
    </xdr:to>
    <xdr:graphicFrame macro="">
      <xdr:nvGraphicFramePr>
        <xdr:cNvPr id="4" name="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0</xdr:col>
      <xdr:colOff>0</xdr:colOff>
      <xdr:row>0</xdr:row>
      <xdr:rowOff>0</xdr:rowOff>
    </xdr:from>
    <xdr:to>
      <xdr:col>12</xdr:col>
      <xdr:colOff>916780</xdr:colOff>
      <xdr:row>1</xdr:row>
      <xdr:rowOff>1003</xdr:rowOff>
    </xdr:to>
    <xdr:pic>
      <xdr:nvPicPr>
        <xdr:cNvPr id="5" name="Imagen 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0" y="0"/>
          <a:ext cx="13270705" cy="69632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3.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12</xdr:col>
      <xdr:colOff>916781</xdr:colOff>
      <xdr:row>0</xdr:row>
      <xdr:rowOff>681360</xdr:rowOff>
    </xdr:to>
    <xdr:pic>
      <xdr:nvPicPr>
        <xdr:cNvPr id="2" name="Imagen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1" y="0"/>
          <a:ext cx="13620749" cy="681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47626</xdr:colOff>
      <xdr:row>25</xdr:row>
      <xdr:rowOff>59532</xdr:rowOff>
    </xdr:from>
    <xdr:to>
      <xdr:col>13</xdr:col>
      <xdr:colOff>95251</xdr:colOff>
      <xdr:row>46</xdr:row>
      <xdr:rowOff>141542</xdr:rowOff>
    </xdr:to>
    <xdr:graphicFrame macro="">
      <xdr:nvGraphicFramePr>
        <xdr:cNvPr id="3" name="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4.xml><?xml version="1.0" encoding="utf-8"?>
<xdr:wsDr xmlns:xdr="http://schemas.openxmlformats.org/drawingml/2006/spreadsheetDrawing" xmlns:a="http://schemas.openxmlformats.org/drawingml/2006/main">
  <xdr:twoCellAnchor>
    <xdr:from>
      <xdr:col>0</xdr:col>
      <xdr:colOff>171450</xdr:colOff>
      <xdr:row>27</xdr:row>
      <xdr:rowOff>0</xdr:rowOff>
    </xdr:from>
    <xdr:to>
      <xdr:col>5</xdr:col>
      <xdr:colOff>28575</xdr:colOff>
      <xdr:row>27</xdr:row>
      <xdr:rowOff>0</xdr:rowOff>
    </xdr:to>
    <xdr:graphicFrame macro="">
      <xdr:nvGraphicFramePr>
        <xdr:cNvPr id="2" name="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23810</xdr:colOff>
      <xdr:row>20</xdr:row>
      <xdr:rowOff>11907</xdr:rowOff>
    </xdr:from>
    <xdr:to>
      <xdr:col>10</xdr:col>
      <xdr:colOff>35719</xdr:colOff>
      <xdr:row>41</xdr:row>
      <xdr:rowOff>47626</xdr:rowOff>
    </xdr:to>
    <xdr:graphicFrame macro="">
      <xdr:nvGraphicFramePr>
        <xdr:cNvPr id="3" name="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0</xdr:colOff>
      <xdr:row>0</xdr:row>
      <xdr:rowOff>0</xdr:rowOff>
    </xdr:from>
    <xdr:to>
      <xdr:col>10</xdr:col>
      <xdr:colOff>0</xdr:colOff>
      <xdr:row>1</xdr:row>
      <xdr:rowOff>1003</xdr:rowOff>
    </xdr:to>
    <xdr:pic>
      <xdr:nvPicPr>
        <xdr:cNvPr id="5" name="Imagen 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0" y="0"/>
          <a:ext cx="11263313" cy="6915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1488289</xdr:colOff>
      <xdr:row>24</xdr:row>
      <xdr:rowOff>95256</xdr:rowOff>
    </xdr:from>
    <xdr:to>
      <xdr:col>10</xdr:col>
      <xdr:colOff>0</xdr:colOff>
      <xdr:row>24</xdr:row>
      <xdr:rowOff>107160</xdr:rowOff>
    </xdr:to>
    <xdr:cxnSp macro="">
      <xdr:nvCxnSpPr>
        <xdr:cNvPr id="6" name="5 Conector recto"/>
        <xdr:cNvCxnSpPr/>
      </xdr:nvCxnSpPr>
      <xdr:spPr>
        <a:xfrm>
          <a:off x="1678789" y="7691444"/>
          <a:ext cx="9584524" cy="11904"/>
        </a:xfrm>
        <a:prstGeom prst="line">
          <a:avLst/>
        </a:prstGeom>
        <a:ln w="12700">
          <a:solidFill>
            <a:srgbClr val="E1C828"/>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171450</xdr:colOff>
      <xdr:row>25</xdr:row>
      <xdr:rowOff>0</xdr:rowOff>
    </xdr:from>
    <xdr:to>
      <xdr:col>5</xdr:col>
      <xdr:colOff>28575</xdr:colOff>
      <xdr:row>25</xdr:row>
      <xdr:rowOff>0</xdr:rowOff>
    </xdr:to>
    <xdr:graphicFrame macro="">
      <xdr:nvGraphicFramePr>
        <xdr:cNvPr id="2" name="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0</xdr:row>
      <xdr:rowOff>0</xdr:rowOff>
    </xdr:from>
    <xdr:to>
      <xdr:col>13</xdr:col>
      <xdr:colOff>11906</xdr:colOff>
      <xdr:row>1</xdr:row>
      <xdr:rowOff>1003</xdr:rowOff>
    </xdr:to>
    <xdr:pic>
      <xdr:nvPicPr>
        <xdr:cNvPr id="3" name="Imagen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0" y="0"/>
          <a:ext cx="14118431" cy="69632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178594</xdr:colOff>
      <xdr:row>15</xdr:row>
      <xdr:rowOff>59532</xdr:rowOff>
    </xdr:from>
    <xdr:to>
      <xdr:col>13</xdr:col>
      <xdr:colOff>416719</xdr:colOff>
      <xdr:row>38</xdr:row>
      <xdr:rowOff>59531</xdr:rowOff>
    </xdr:to>
    <xdr:graphicFrame macro="">
      <xdr:nvGraphicFramePr>
        <xdr:cNvPr id="6" name="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56.xml><?xml version="1.0" encoding="utf-8"?>
<xdr:wsDr xmlns:xdr="http://schemas.openxmlformats.org/drawingml/2006/spreadsheetDrawing" xmlns:a="http://schemas.openxmlformats.org/drawingml/2006/main">
  <xdr:twoCellAnchor>
    <xdr:from>
      <xdr:col>0</xdr:col>
      <xdr:colOff>45463</xdr:colOff>
      <xdr:row>15</xdr:row>
      <xdr:rowOff>83344</xdr:rowOff>
    </xdr:from>
    <xdr:to>
      <xdr:col>13</xdr:col>
      <xdr:colOff>154781</xdr:colOff>
      <xdr:row>34</xdr:row>
      <xdr:rowOff>166687</xdr:rowOff>
    </xdr:to>
    <xdr:graphicFrame macro="">
      <xdr:nvGraphicFramePr>
        <xdr:cNvPr id="3" name="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1</xdr:colOff>
      <xdr:row>0</xdr:row>
      <xdr:rowOff>0</xdr:rowOff>
    </xdr:from>
    <xdr:to>
      <xdr:col>12</xdr:col>
      <xdr:colOff>928688</xdr:colOff>
      <xdr:row>1</xdr:row>
      <xdr:rowOff>1003</xdr:rowOff>
    </xdr:to>
    <xdr:pic>
      <xdr:nvPicPr>
        <xdr:cNvPr id="5" name="Imagen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1" y="0"/>
          <a:ext cx="13442156" cy="6915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0</xdr:colOff>
      <xdr:row>1</xdr:row>
      <xdr:rowOff>1003</xdr:rowOff>
    </xdr:to>
    <xdr:pic>
      <xdr:nvPicPr>
        <xdr:cNvPr id="3" name="Imagen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0" y="0"/>
          <a:ext cx="13454063" cy="6915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1</xdr:colOff>
      <xdr:row>16</xdr:row>
      <xdr:rowOff>131989</xdr:rowOff>
    </xdr:from>
    <xdr:to>
      <xdr:col>13</xdr:col>
      <xdr:colOff>13608</xdr:colOff>
      <xdr:row>34</xdr:row>
      <xdr:rowOff>217715</xdr:rowOff>
    </xdr:to>
    <xdr:graphicFrame macro="">
      <xdr:nvGraphicFramePr>
        <xdr:cNvPr id="4" name="Gráfico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8.xml><?xml version="1.0" encoding="utf-8"?>
<xdr:wsDr xmlns:xdr="http://schemas.openxmlformats.org/drawingml/2006/spreadsheetDrawing" xmlns:a="http://schemas.openxmlformats.org/drawingml/2006/main">
  <xdr:twoCellAnchor editAs="oneCell">
    <xdr:from>
      <xdr:col>0</xdr:col>
      <xdr:colOff>130968</xdr:colOff>
      <xdr:row>0</xdr:row>
      <xdr:rowOff>0</xdr:rowOff>
    </xdr:from>
    <xdr:to>
      <xdr:col>4</xdr:col>
      <xdr:colOff>0</xdr:colOff>
      <xdr:row>1</xdr:row>
      <xdr:rowOff>1003</xdr:rowOff>
    </xdr:to>
    <xdr:pic>
      <xdr:nvPicPr>
        <xdr:cNvPr id="2" name="Imagen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130968" y="0"/>
          <a:ext cx="10108407" cy="6915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9.xml><?xml version="1.0" encoding="utf-8"?>
<xdr:wsDr xmlns:xdr="http://schemas.openxmlformats.org/drawingml/2006/spreadsheetDrawing" xmlns:a="http://schemas.openxmlformats.org/drawingml/2006/main">
  <xdr:twoCellAnchor>
    <xdr:from>
      <xdr:col>1</xdr:col>
      <xdr:colOff>71437</xdr:colOff>
      <xdr:row>7</xdr:row>
      <xdr:rowOff>23811</xdr:rowOff>
    </xdr:from>
    <xdr:to>
      <xdr:col>3</xdr:col>
      <xdr:colOff>550611</xdr:colOff>
      <xdr:row>26</xdr:row>
      <xdr:rowOff>0</xdr:rowOff>
    </xdr:to>
    <xdr:grpSp>
      <xdr:nvGrpSpPr>
        <xdr:cNvPr id="2" name="78 Grupo"/>
        <xdr:cNvGrpSpPr/>
      </xdr:nvGrpSpPr>
      <xdr:grpSpPr>
        <a:xfrm>
          <a:off x="202406" y="2750342"/>
          <a:ext cx="2003174" cy="3595689"/>
          <a:chOff x="158751" y="1202243"/>
          <a:chExt cx="1704601" cy="1940716"/>
        </a:xfrm>
      </xdr:grpSpPr>
      <xdr:sp macro="" textlink="">
        <xdr:nvSpPr>
          <xdr:cNvPr id="3" name="25 Proceso alternativo"/>
          <xdr:cNvSpPr/>
        </xdr:nvSpPr>
        <xdr:spPr>
          <a:xfrm>
            <a:off x="158751" y="1202243"/>
            <a:ext cx="1704601" cy="333891"/>
          </a:xfrm>
          <a:prstGeom prst="flowChartAlternateProcess">
            <a:avLst/>
          </a:prstGeom>
          <a:solidFill>
            <a:srgbClr val="83D0F5"/>
          </a:solidFill>
          <a:ln/>
        </xdr:spPr>
        <xdr:style>
          <a:lnRef idx="2">
            <a:schemeClr val="accent1"/>
          </a:lnRef>
          <a:fillRef idx="1">
            <a:schemeClr val="lt1"/>
          </a:fillRef>
          <a:effectRef idx="0">
            <a:schemeClr val="accent1"/>
          </a:effectRef>
          <a:fontRef idx="minor">
            <a:schemeClr val="dk1"/>
          </a:fontRef>
        </xdr:style>
        <xdr:txBody>
          <a:bodyPr wrap="square" rtlCol="0" anchor="ctr"/>
          <a:lstStyle>
            <a:defPPr>
              <a:defRPr lang="es-ES_tradnl"/>
            </a:defPPr>
            <a:lvl1pPr marL="0" algn="l" defTabSz="685800" rtl="0" eaLnBrk="1" latinLnBrk="0" hangingPunct="1">
              <a:defRPr sz="1350" kern="1200">
                <a:solidFill>
                  <a:schemeClr val="dk1"/>
                </a:solidFill>
                <a:latin typeface="+mn-lt"/>
                <a:ea typeface="+mn-ea"/>
                <a:cs typeface="+mn-cs"/>
              </a:defRPr>
            </a:lvl1pPr>
            <a:lvl2pPr marL="342900" algn="l" defTabSz="685800" rtl="0" eaLnBrk="1" latinLnBrk="0" hangingPunct="1">
              <a:defRPr sz="1350" kern="1200">
                <a:solidFill>
                  <a:schemeClr val="dk1"/>
                </a:solidFill>
                <a:latin typeface="+mn-lt"/>
                <a:ea typeface="+mn-ea"/>
                <a:cs typeface="+mn-cs"/>
              </a:defRPr>
            </a:lvl2pPr>
            <a:lvl3pPr marL="685800" algn="l" defTabSz="685800" rtl="0" eaLnBrk="1" latinLnBrk="0" hangingPunct="1">
              <a:defRPr sz="1350" kern="1200">
                <a:solidFill>
                  <a:schemeClr val="dk1"/>
                </a:solidFill>
                <a:latin typeface="+mn-lt"/>
                <a:ea typeface="+mn-ea"/>
                <a:cs typeface="+mn-cs"/>
              </a:defRPr>
            </a:lvl3pPr>
            <a:lvl4pPr marL="1028700" algn="l" defTabSz="685800" rtl="0" eaLnBrk="1" latinLnBrk="0" hangingPunct="1">
              <a:defRPr sz="1350" kern="1200">
                <a:solidFill>
                  <a:schemeClr val="dk1"/>
                </a:solidFill>
                <a:latin typeface="+mn-lt"/>
                <a:ea typeface="+mn-ea"/>
                <a:cs typeface="+mn-cs"/>
              </a:defRPr>
            </a:lvl4pPr>
            <a:lvl5pPr marL="1371600" algn="l" defTabSz="685800" rtl="0" eaLnBrk="1" latinLnBrk="0" hangingPunct="1">
              <a:defRPr sz="1350" kern="1200">
                <a:solidFill>
                  <a:schemeClr val="dk1"/>
                </a:solidFill>
                <a:latin typeface="+mn-lt"/>
                <a:ea typeface="+mn-ea"/>
                <a:cs typeface="+mn-cs"/>
              </a:defRPr>
            </a:lvl5pPr>
            <a:lvl6pPr marL="1714500" algn="l" defTabSz="685800" rtl="0" eaLnBrk="1" latinLnBrk="0" hangingPunct="1">
              <a:defRPr sz="1350" kern="1200">
                <a:solidFill>
                  <a:schemeClr val="dk1"/>
                </a:solidFill>
                <a:latin typeface="+mn-lt"/>
                <a:ea typeface="+mn-ea"/>
                <a:cs typeface="+mn-cs"/>
              </a:defRPr>
            </a:lvl6pPr>
            <a:lvl7pPr marL="2057400" algn="l" defTabSz="685800" rtl="0" eaLnBrk="1" latinLnBrk="0" hangingPunct="1">
              <a:defRPr sz="1350" kern="1200">
                <a:solidFill>
                  <a:schemeClr val="dk1"/>
                </a:solidFill>
                <a:latin typeface="+mn-lt"/>
                <a:ea typeface="+mn-ea"/>
                <a:cs typeface="+mn-cs"/>
              </a:defRPr>
            </a:lvl7pPr>
            <a:lvl8pPr marL="2400300" algn="l" defTabSz="685800" rtl="0" eaLnBrk="1" latinLnBrk="0" hangingPunct="1">
              <a:defRPr sz="1350" kern="1200">
                <a:solidFill>
                  <a:schemeClr val="dk1"/>
                </a:solidFill>
                <a:latin typeface="+mn-lt"/>
                <a:ea typeface="+mn-ea"/>
                <a:cs typeface="+mn-cs"/>
              </a:defRPr>
            </a:lvl8pPr>
            <a:lvl9pPr marL="2743200" algn="l" defTabSz="685800" rtl="0" eaLnBrk="1" latinLnBrk="0" hangingPunct="1">
              <a:defRPr sz="1350" kern="1200">
                <a:solidFill>
                  <a:schemeClr val="dk1"/>
                </a:solidFill>
                <a:latin typeface="+mn-lt"/>
                <a:ea typeface="+mn-ea"/>
                <a:cs typeface="+mn-cs"/>
              </a:defRPr>
            </a:lvl9pPr>
          </a:lstStyle>
          <a:p>
            <a:pPr algn="ctr"/>
            <a:r>
              <a:rPr lang="es-EC" sz="1100" b="1">
                <a:solidFill>
                  <a:schemeClr val="tx1">
                    <a:lumMod val="65000"/>
                    <a:lumOff val="35000"/>
                  </a:schemeClr>
                </a:solidFill>
                <a:latin typeface="Century Gothic" panose="020B0502020202020204" pitchFamily="34" charset="0"/>
              </a:rPr>
              <a:t>S11. Sociedades no Financieras</a:t>
            </a:r>
          </a:p>
        </xdr:txBody>
      </xdr:sp>
      <xdr:sp macro="" textlink="">
        <xdr:nvSpPr>
          <xdr:cNvPr id="4" name="5 Rectángulo"/>
          <xdr:cNvSpPr/>
        </xdr:nvSpPr>
        <xdr:spPr>
          <a:xfrm>
            <a:off x="158751" y="1698210"/>
            <a:ext cx="1698120" cy="1444749"/>
          </a:xfrm>
          <a:prstGeom prst="rect">
            <a:avLst/>
          </a:prstGeom>
          <a:ln/>
        </xdr:spPr>
        <xdr:style>
          <a:lnRef idx="2">
            <a:schemeClr val="accent1"/>
          </a:lnRef>
          <a:fillRef idx="1">
            <a:schemeClr val="lt1"/>
          </a:fillRef>
          <a:effectRef idx="0">
            <a:schemeClr val="accent1"/>
          </a:effectRef>
          <a:fontRef idx="minor">
            <a:schemeClr val="dk1"/>
          </a:fontRef>
        </xdr:style>
        <xdr:txBody>
          <a:bodyPr wrap="square" rtlCol="0" anchor="ctr"/>
          <a:lstStyle>
            <a:defPPr>
              <a:defRPr lang="es-ES_tradnl"/>
            </a:defPPr>
            <a:lvl1pPr marL="0" algn="l" defTabSz="685800" rtl="0" eaLnBrk="1" latinLnBrk="0" hangingPunct="1">
              <a:defRPr sz="1350" kern="1200">
                <a:solidFill>
                  <a:schemeClr val="dk1"/>
                </a:solidFill>
                <a:latin typeface="+mn-lt"/>
                <a:ea typeface="+mn-ea"/>
                <a:cs typeface="+mn-cs"/>
              </a:defRPr>
            </a:lvl1pPr>
            <a:lvl2pPr marL="342900" algn="l" defTabSz="685800" rtl="0" eaLnBrk="1" latinLnBrk="0" hangingPunct="1">
              <a:defRPr sz="1350" kern="1200">
                <a:solidFill>
                  <a:schemeClr val="dk1"/>
                </a:solidFill>
                <a:latin typeface="+mn-lt"/>
                <a:ea typeface="+mn-ea"/>
                <a:cs typeface="+mn-cs"/>
              </a:defRPr>
            </a:lvl2pPr>
            <a:lvl3pPr marL="685800" algn="l" defTabSz="685800" rtl="0" eaLnBrk="1" latinLnBrk="0" hangingPunct="1">
              <a:defRPr sz="1350" kern="1200">
                <a:solidFill>
                  <a:schemeClr val="dk1"/>
                </a:solidFill>
                <a:latin typeface="+mn-lt"/>
                <a:ea typeface="+mn-ea"/>
                <a:cs typeface="+mn-cs"/>
              </a:defRPr>
            </a:lvl3pPr>
            <a:lvl4pPr marL="1028700" algn="l" defTabSz="685800" rtl="0" eaLnBrk="1" latinLnBrk="0" hangingPunct="1">
              <a:defRPr sz="1350" kern="1200">
                <a:solidFill>
                  <a:schemeClr val="dk1"/>
                </a:solidFill>
                <a:latin typeface="+mn-lt"/>
                <a:ea typeface="+mn-ea"/>
                <a:cs typeface="+mn-cs"/>
              </a:defRPr>
            </a:lvl4pPr>
            <a:lvl5pPr marL="1371600" algn="l" defTabSz="685800" rtl="0" eaLnBrk="1" latinLnBrk="0" hangingPunct="1">
              <a:defRPr sz="1350" kern="1200">
                <a:solidFill>
                  <a:schemeClr val="dk1"/>
                </a:solidFill>
                <a:latin typeface="+mn-lt"/>
                <a:ea typeface="+mn-ea"/>
                <a:cs typeface="+mn-cs"/>
              </a:defRPr>
            </a:lvl5pPr>
            <a:lvl6pPr marL="1714500" algn="l" defTabSz="685800" rtl="0" eaLnBrk="1" latinLnBrk="0" hangingPunct="1">
              <a:defRPr sz="1350" kern="1200">
                <a:solidFill>
                  <a:schemeClr val="dk1"/>
                </a:solidFill>
                <a:latin typeface="+mn-lt"/>
                <a:ea typeface="+mn-ea"/>
                <a:cs typeface="+mn-cs"/>
              </a:defRPr>
            </a:lvl6pPr>
            <a:lvl7pPr marL="2057400" algn="l" defTabSz="685800" rtl="0" eaLnBrk="1" latinLnBrk="0" hangingPunct="1">
              <a:defRPr sz="1350" kern="1200">
                <a:solidFill>
                  <a:schemeClr val="dk1"/>
                </a:solidFill>
                <a:latin typeface="+mn-lt"/>
                <a:ea typeface="+mn-ea"/>
                <a:cs typeface="+mn-cs"/>
              </a:defRPr>
            </a:lvl7pPr>
            <a:lvl8pPr marL="2400300" algn="l" defTabSz="685800" rtl="0" eaLnBrk="1" latinLnBrk="0" hangingPunct="1">
              <a:defRPr sz="1350" kern="1200">
                <a:solidFill>
                  <a:schemeClr val="dk1"/>
                </a:solidFill>
                <a:latin typeface="+mn-lt"/>
                <a:ea typeface="+mn-ea"/>
                <a:cs typeface="+mn-cs"/>
              </a:defRPr>
            </a:lvl8pPr>
            <a:lvl9pPr marL="2743200" algn="l" defTabSz="685800" rtl="0" eaLnBrk="1" latinLnBrk="0" hangingPunct="1">
              <a:defRPr sz="1350" kern="1200">
                <a:solidFill>
                  <a:schemeClr val="dk1"/>
                </a:solidFill>
                <a:latin typeface="+mn-lt"/>
                <a:ea typeface="+mn-ea"/>
                <a:cs typeface="+mn-cs"/>
              </a:defRPr>
            </a:lvl9pPr>
          </a:lstStyle>
          <a:p>
            <a:pPr algn="just" fontAlgn="b"/>
            <a:endParaRPr lang="es-EC" sz="1100">
              <a:solidFill>
                <a:schemeClr val="tx1">
                  <a:lumMod val="65000"/>
                  <a:lumOff val="35000"/>
                </a:schemeClr>
              </a:solidFill>
              <a:latin typeface="Century Gothic" panose="020B0502020202020204" pitchFamily="34" charset="0"/>
            </a:endParaRPr>
          </a:p>
          <a:p>
            <a:pPr algn="just" fontAlgn="b"/>
            <a:endParaRPr lang="es-EC" sz="1100" b="1">
              <a:solidFill>
                <a:schemeClr val="tx1">
                  <a:lumMod val="65000"/>
                  <a:lumOff val="35000"/>
                </a:schemeClr>
              </a:solidFill>
              <a:latin typeface="Century Gothic" panose="020B0502020202020204" pitchFamily="34" charset="0"/>
            </a:endParaRPr>
          </a:p>
          <a:p>
            <a:pPr algn="just" fontAlgn="b"/>
            <a:endParaRPr lang="es-EC" sz="1100" b="1">
              <a:solidFill>
                <a:schemeClr val="tx1">
                  <a:lumMod val="65000"/>
                  <a:lumOff val="35000"/>
                </a:schemeClr>
              </a:solidFill>
              <a:latin typeface="Century Gothic" panose="020B0502020202020204" pitchFamily="34" charset="0"/>
            </a:endParaRPr>
          </a:p>
          <a:p>
            <a:pPr fontAlgn="b"/>
            <a:endParaRPr lang="es-EC" sz="1100" b="1">
              <a:solidFill>
                <a:schemeClr val="tx1">
                  <a:lumMod val="65000"/>
                  <a:lumOff val="35000"/>
                </a:schemeClr>
              </a:solidFill>
              <a:latin typeface="Century Gothic" panose="020B0502020202020204" pitchFamily="34" charset="0"/>
            </a:endParaRPr>
          </a:p>
          <a:p>
            <a:pPr algn="just" fontAlgn="b"/>
            <a:r>
              <a:rPr lang="es-EC" sz="1100" b="1">
                <a:solidFill>
                  <a:schemeClr val="tx1">
                    <a:lumMod val="65000"/>
                    <a:lumOff val="35000"/>
                  </a:schemeClr>
                </a:solidFill>
                <a:latin typeface="Century Gothic" panose="020B0502020202020204" pitchFamily="34" charset="0"/>
              </a:rPr>
              <a:t>Entidades privadas de  servicios característicos de enseñanza:</a:t>
            </a:r>
          </a:p>
          <a:p>
            <a:pPr algn="just" fontAlgn="b"/>
            <a:r>
              <a:rPr lang="es-EC" sz="1100">
                <a:solidFill>
                  <a:schemeClr val="tx1">
                    <a:lumMod val="65000"/>
                    <a:lumOff val="35000"/>
                  </a:schemeClr>
                </a:solidFill>
                <a:latin typeface="Century Gothic" panose="020B0502020202020204" pitchFamily="34" charset="0"/>
              </a:rPr>
              <a:t>Niveles Primera infancia, primaria, secundaria, superior  y otros tipos de enseñanza.</a:t>
            </a:r>
          </a:p>
          <a:p>
            <a:pPr algn="just" fontAlgn="b"/>
            <a:endParaRPr lang="es-EC" sz="1100">
              <a:solidFill>
                <a:schemeClr val="tx1">
                  <a:lumMod val="65000"/>
                  <a:lumOff val="35000"/>
                </a:schemeClr>
              </a:solidFill>
              <a:latin typeface="Century Gothic" panose="020B0502020202020204" pitchFamily="34" charset="0"/>
            </a:endParaRPr>
          </a:p>
          <a:p>
            <a:pPr algn="just" fontAlgn="b"/>
            <a:r>
              <a:rPr lang="es-EC" sz="1100" b="1">
                <a:solidFill>
                  <a:schemeClr val="tx1">
                    <a:lumMod val="65000"/>
                    <a:lumOff val="35000"/>
                  </a:schemeClr>
                </a:solidFill>
                <a:latin typeface="Century Gothic" panose="020B0502020202020204" pitchFamily="34" charset="0"/>
              </a:rPr>
              <a:t>Entidades privadas de bienes y servicios conexos de enseñanza:</a:t>
            </a:r>
          </a:p>
          <a:p>
            <a:pPr algn="just" fontAlgn="b"/>
            <a:r>
              <a:rPr lang="es-EC" sz="1100">
                <a:solidFill>
                  <a:schemeClr val="tx1">
                    <a:lumMod val="65000"/>
                    <a:lumOff val="35000"/>
                  </a:schemeClr>
                </a:solidFill>
                <a:latin typeface="Century Gothic" panose="020B0502020202020204" pitchFamily="34" charset="0"/>
              </a:rPr>
              <a:t>Fabricación de uniformes, Transporte escolar, Productos de papel;  entre otros.</a:t>
            </a:r>
          </a:p>
          <a:p>
            <a:pPr algn="just" fontAlgn="b"/>
            <a:endParaRPr lang="es-EC" sz="1100">
              <a:solidFill>
                <a:schemeClr val="tx1">
                  <a:lumMod val="65000"/>
                  <a:lumOff val="35000"/>
                </a:schemeClr>
              </a:solidFill>
              <a:latin typeface="Century Gothic" panose="020B0502020202020204" pitchFamily="34" charset="0"/>
            </a:endParaRPr>
          </a:p>
          <a:p>
            <a:pPr algn="just" fontAlgn="b"/>
            <a:endParaRPr lang="es-EC" sz="1100">
              <a:solidFill>
                <a:schemeClr val="tx1">
                  <a:lumMod val="65000"/>
                  <a:lumOff val="35000"/>
                </a:schemeClr>
              </a:solidFill>
              <a:latin typeface="Century Gothic" panose="020B0502020202020204" pitchFamily="34" charset="0"/>
            </a:endParaRPr>
          </a:p>
          <a:p>
            <a:pPr algn="just" fontAlgn="b"/>
            <a:endParaRPr lang="es-EC" sz="1100" b="1">
              <a:solidFill>
                <a:schemeClr val="tx1">
                  <a:lumMod val="65000"/>
                  <a:lumOff val="35000"/>
                </a:schemeClr>
              </a:solidFill>
              <a:latin typeface="Century Gothic" panose="020B0502020202020204" pitchFamily="34" charset="0"/>
            </a:endParaRPr>
          </a:p>
          <a:p>
            <a:pPr algn="just"/>
            <a:endParaRPr lang="es-EC" sz="1100" b="1">
              <a:solidFill>
                <a:schemeClr val="tx1">
                  <a:lumMod val="65000"/>
                  <a:lumOff val="35000"/>
                </a:schemeClr>
              </a:solidFill>
              <a:latin typeface="Century Gothic" panose="020B0502020202020204" pitchFamily="34" charset="0"/>
            </a:endParaRPr>
          </a:p>
        </xdr:txBody>
      </xdr:sp>
    </xdr:grpSp>
    <xdr:clientData/>
  </xdr:twoCellAnchor>
  <xdr:twoCellAnchor>
    <xdr:from>
      <xdr:col>4</xdr:col>
      <xdr:colOff>154781</xdr:colOff>
      <xdr:row>6</xdr:row>
      <xdr:rowOff>190499</xdr:rowOff>
    </xdr:from>
    <xdr:to>
      <xdr:col>6</xdr:col>
      <xdr:colOff>531039</xdr:colOff>
      <xdr:row>25</xdr:row>
      <xdr:rowOff>178594</xdr:rowOff>
    </xdr:to>
    <xdr:grpSp>
      <xdr:nvGrpSpPr>
        <xdr:cNvPr id="5" name="78 Grupo"/>
        <xdr:cNvGrpSpPr/>
      </xdr:nvGrpSpPr>
      <xdr:grpSpPr>
        <a:xfrm>
          <a:off x="2571750" y="2726530"/>
          <a:ext cx="1900258" cy="3607595"/>
          <a:chOff x="158751" y="1114291"/>
          <a:chExt cx="1704601" cy="2387814"/>
        </a:xfrm>
      </xdr:grpSpPr>
      <xdr:sp macro="" textlink="">
        <xdr:nvSpPr>
          <xdr:cNvPr id="6" name="25 Proceso alternativo"/>
          <xdr:cNvSpPr/>
        </xdr:nvSpPr>
        <xdr:spPr>
          <a:xfrm>
            <a:off x="158751" y="1114291"/>
            <a:ext cx="1704601" cy="410033"/>
          </a:xfrm>
          <a:prstGeom prst="flowChartAlternateProcess">
            <a:avLst/>
          </a:prstGeom>
          <a:solidFill>
            <a:srgbClr val="83D0F5"/>
          </a:solidFill>
          <a:ln/>
        </xdr:spPr>
        <xdr:style>
          <a:lnRef idx="2">
            <a:schemeClr val="accent1"/>
          </a:lnRef>
          <a:fillRef idx="1">
            <a:schemeClr val="lt1"/>
          </a:fillRef>
          <a:effectRef idx="0">
            <a:schemeClr val="accent1"/>
          </a:effectRef>
          <a:fontRef idx="minor">
            <a:schemeClr val="dk1"/>
          </a:fontRef>
        </xdr:style>
        <xdr:txBody>
          <a:bodyPr wrap="square" rtlCol="0" anchor="ctr"/>
          <a:lstStyle>
            <a:defPPr>
              <a:defRPr lang="es-ES_tradnl"/>
            </a:defPPr>
            <a:lvl1pPr marL="0" algn="l" defTabSz="685800" rtl="0" eaLnBrk="1" latinLnBrk="0" hangingPunct="1">
              <a:defRPr sz="1350" kern="1200">
                <a:solidFill>
                  <a:schemeClr val="dk1"/>
                </a:solidFill>
                <a:latin typeface="+mn-lt"/>
                <a:ea typeface="+mn-ea"/>
                <a:cs typeface="+mn-cs"/>
              </a:defRPr>
            </a:lvl1pPr>
            <a:lvl2pPr marL="342900" algn="l" defTabSz="685800" rtl="0" eaLnBrk="1" latinLnBrk="0" hangingPunct="1">
              <a:defRPr sz="1350" kern="1200">
                <a:solidFill>
                  <a:schemeClr val="dk1"/>
                </a:solidFill>
                <a:latin typeface="+mn-lt"/>
                <a:ea typeface="+mn-ea"/>
                <a:cs typeface="+mn-cs"/>
              </a:defRPr>
            </a:lvl2pPr>
            <a:lvl3pPr marL="685800" algn="l" defTabSz="685800" rtl="0" eaLnBrk="1" latinLnBrk="0" hangingPunct="1">
              <a:defRPr sz="1350" kern="1200">
                <a:solidFill>
                  <a:schemeClr val="dk1"/>
                </a:solidFill>
                <a:latin typeface="+mn-lt"/>
                <a:ea typeface="+mn-ea"/>
                <a:cs typeface="+mn-cs"/>
              </a:defRPr>
            </a:lvl3pPr>
            <a:lvl4pPr marL="1028700" algn="l" defTabSz="685800" rtl="0" eaLnBrk="1" latinLnBrk="0" hangingPunct="1">
              <a:defRPr sz="1350" kern="1200">
                <a:solidFill>
                  <a:schemeClr val="dk1"/>
                </a:solidFill>
                <a:latin typeface="+mn-lt"/>
                <a:ea typeface="+mn-ea"/>
                <a:cs typeface="+mn-cs"/>
              </a:defRPr>
            </a:lvl4pPr>
            <a:lvl5pPr marL="1371600" algn="l" defTabSz="685800" rtl="0" eaLnBrk="1" latinLnBrk="0" hangingPunct="1">
              <a:defRPr sz="1350" kern="1200">
                <a:solidFill>
                  <a:schemeClr val="dk1"/>
                </a:solidFill>
                <a:latin typeface="+mn-lt"/>
                <a:ea typeface="+mn-ea"/>
                <a:cs typeface="+mn-cs"/>
              </a:defRPr>
            </a:lvl5pPr>
            <a:lvl6pPr marL="1714500" algn="l" defTabSz="685800" rtl="0" eaLnBrk="1" latinLnBrk="0" hangingPunct="1">
              <a:defRPr sz="1350" kern="1200">
                <a:solidFill>
                  <a:schemeClr val="dk1"/>
                </a:solidFill>
                <a:latin typeface="+mn-lt"/>
                <a:ea typeface="+mn-ea"/>
                <a:cs typeface="+mn-cs"/>
              </a:defRPr>
            </a:lvl6pPr>
            <a:lvl7pPr marL="2057400" algn="l" defTabSz="685800" rtl="0" eaLnBrk="1" latinLnBrk="0" hangingPunct="1">
              <a:defRPr sz="1350" kern="1200">
                <a:solidFill>
                  <a:schemeClr val="dk1"/>
                </a:solidFill>
                <a:latin typeface="+mn-lt"/>
                <a:ea typeface="+mn-ea"/>
                <a:cs typeface="+mn-cs"/>
              </a:defRPr>
            </a:lvl7pPr>
            <a:lvl8pPr marL="2400300" algn="l" defTabSz="685800" rtl="0" eaLnBrk="1" latinLnBrk="0" hangingPunct="1">
              <a:defRPr sz="1350" kern="1200">
                <a:solidFill>
                  <a:schemeClr val="dk1"/>
                </a:solidFill>
                <a:latin typeface="+mn-lt"/>
                <a:ea typeface="+mn-ea"/>
                <a:cs typeface="+mn-cs"/>
              </a:defRPr>
            </a:lvl8pPr>
            <a:lvl9pPr marL="2743200" algn="l" defTabSz="685800" rtl="0" eaLnBrk="1" latinLnBrk="0" hangingPunct="1">
              <a:defRPr sz="1350" kern="1200">
                <a:solidFill>
                  <a:schemeClr val="dk1"/>
                </a:solidFill>
                <a:latin typeface="+mn-lt"/>
                <a:ea typeface="+mn-ea"/>
                <a:cs typeface="+mn-cs"/>
              </a:defRPr>
            </a:lvl9pPr>
          </a:lstStyle>
          <a:p>
            <a:pPr algn="ctr" defTabSz="640720">
              <a:lnSpc>
                <a:spcPct val="90000"/>
              </a:lnSpc>
              <a:spcAft>
                <a:spcPct val="35000"/>
              </a:spcAft>
            </a:pPr>
            <a:r>
              <a:rPr lang="es-EC" sz="1100" b="1">
                <a:solidFill>
                  <a:schemeClr val="tx1">
                    <a:lumMod val="65000"/>
                    <a:lumOff val="35000"/>
                  </a:schemeClr>
                </a:solidFill>
                <a:latin typeface="Century Gothic" panose="020B0502020202020204" pitchFamily="34" charset="0"/>
              </a:rPr>
              <a:t>S13.Gobierno general</a:t>
            </a:r>
          </a:p>
        </xdr:txBody>
      </xdr:sp>
      <xdr:sp macro="" textlink="">
        <xdr:nvSpPr>
          <xdr:cNvPr id="7" name="5 Rectángulo"/>
          <xdr:cNvSpPr/>
        </xdr:nvSpPr>
        <xdr:spPr>
          <a:xfrm>
            <a:off x="158751" y="1733720"/>
            <a:ext cx="1698120" cy="1768385"/>
          </a:xfrm>
          <a:prstGeom prst="rect">
            <a:avLst/>
          </a:prstGeom>
          <a:ln/>
        </xdr:spPr>
        <xdr:style>
          <a:lnRef idx="2">
            <a:schemeClr val="accent1"/>
          </a:lnRef>
          <a:fillRef idx="1">
            <a:schemeClr val="lt1"/>
          </a:fillRef>
          <a:effectRef idx="0">
            <a:schemeClr val="accent1"/>
          </a:effectRef>
          <a:fontRef idx="minor">
            <a:schemeClr val="dk1"/>
          </a:fontRef>
        </xdr:style>
        <xdr:txBody>
          <a:bodyPr wrap="square" rtlCol="0" anchor="ctr"/>
          <a:lstStyle>
            <a:defPPr>
              <a:defRPr lang="es-ES_tradnl"/>
            </a:defPPr>
            <a:lvl1pPr marL="0" algn="l" defTabSz="685800" rtl="0" eaLnBrk="1" latinLnBrk="0" hangingPunct="1">
              <a:defRPr sz="1350" kern="1200">
                <a:solidFill>
                  <a:schemeClr val="dk1"/>
                </a:solidFill>
                <a:latin typeface="+mn-lt"/>
                <a:ea typeface="+mn-ea"/>
                <a:cs typeface="+mn-cs"/>
              </a:defRPr>
            </a:lvl1pPr>
            <a:lvl2pPr marL="342900" algn="l" defTabSz="685800" rtl="0" eaLnBrk="1" latinLnBrk="0" hangingPunct="1">
              <a:defRPr sz="1350" kern="1200">
                <a:solidFill>
                  <a:schemeClr val="dk1"/>
                </a:solidFill>
                <a:latin typeface="+mn-lt"/>
                <a:ea typeface="+mn-ea"/>
                <a:cs typeface="+mn-cs"/>
              </a:defRPr>
            </a:lvl2pPr>
            <a:lvl3pPr marL="685800" algn="l" defTabSz="685800" rtl="0" eaLnBrk="1" latinLnBrk="0" hangingPunct="1">
              <a:defRPr sz="1350" kern="1200">
                <a:solidFill>
                  <a:schemeClr val="dk1"/>
                </a:solidFill>
                <a:latin typeface="+mn-lt"/>
                <a:ea typeface="+mn-ea"/>
                <a:cs typeface="+mn-cs"/>
              </a:defRPr>
            </a:lvl3pPr>
            <a:lvl4pPr marL="1028700" algn="l" defTabSz="685800" rtl="0" eaLnBrk="1" latinLnBrk="0" hangingPunct="1">
              <a:defRPr sz="1350" kern="1200">
                <a:solidFill>
                  <a:schemeClr val="dk1"/>
                </a:solidFill>
                <a:latin typeface="+mn-lt"/>
                <a:ea typeface="+mn-ea"/>
                <a:cs typeface="+mn-cs"/>
              </a:defRPr>
            </a:lvl4pPr>
            <a:lvl5pPr marL="1371600" algn="l" defTabSz="685800" rtl="0" eaLnBrk="1" latinLnBrk="0" hangingPunct="1">
              <a:defRPr sz="1350" kern="1200">
                <a:solidFill>
                  <a:schemeClr val="dk1"/>
                </a:solidFill>
                <a:latin typeface="+mn-lt"/>
                <a:ea typeface="+mn-ea"/>
                <a:cs typeface="+mn-cs"/>
              </a:defRPr>
            </a:lvl5pPr>
            <a:lvl6pPr marL="1714500" algn="l" defTabSz="685800" rtl="0" eaLnBrk="1" latinLnBrk="0" hangingPunct="1">
              <a:defRPr sz="1350" kern="1200">
                <a:solidFill>
                  <a:schemeClr val="dk1"/>
                </a:solidFill>
                <a:latin typeface="+mn-lt"/>
                <a:ea typeface="+mn-ea"/>
                <a:cs typeface="+mn-cs"/>
              </a:defRPr>
            </a:lvl6pPr>
            <a:lvl7pPr marL="2057400" algn="l" defTabSz="685800" rtl="0" eaLnBrk="1" latinLnBrk="0" hangingPunct="1">
              <a:defRPr sz="1350" kern="1200">
                <a:solidFill>
                  <a:schemeClr val="dk1"/>
                </a:solidFill>
                <a:latin typeface="+mn-lt"/>
                <a:ea typeface="+mn-ea"/>
                <a:cs typeface="+mn-cs"/>
              </a:defRPr>
            </a:lvl7pPr>
            <a:lvl8pPr marL="2400300" algn="l" defTabSz="685800" rtl="0" eaLnBrk="1" latinLnBrk="0" hangingPunct="1">
              <a:defRPr sz="1350" kern="1200">
                <a:solidFill>
                  <a:schemeClr val="dk1"/>
                </a:solidFill>
                <a:latin typeface="+mn-lt"/>
                <a:ea typeface="+mn-ea"/>
                <a:cs typeface="+mn-cs"/>
              </a:defRPr>
            </a:lvl8pPr>
            <a:lvl9pPr marL="2743200" algn="l" defTabSz="685800" rtl="0" eaLnBrk="1" latinLnBrk="0" hangingPunct="1">
              <a:defRPr sz="1350" kern="1200">
                <a:solidFill>
                  <a:schemeClr val="dk1"/>
                </a:solidFill>
                <a:latin typeface="+mn-lt"/>
                <a:ea typeface="+mn-ea"/>
                <a:cs typeface="+mn-cs"/>
              </a:defRPr>
            </a:lvl9pPr>
          </a:lstStyle>
          <a:p>
            <a:pPr algn="just" fontAlgn="b"/>
            <a:r>
              <a:rPr lang="es-EC" sz="1100" b="1">
                <a:solidFill>
                  <a:schemeClr val="tx1">
                    <a:lumMod val="65000"/>
                    <a:lumOff val="35000"/>
                  </a:schemeClr>
                </a:solidFill>
                <a:latin typeface="Century Gothic" panose="020B0502020202020204" pitchFamily="34" charset="0"/>
              </a:rPr>
              <a:t>Entidades de regulación y administración de enseñanza:</a:t>
            </a:r>
          </a:p>
          <a:p>
            <a:pPr algn="just" fontAlgn="b"/>
            <a:r>
              <a:rPr lang="es-EC" sz="1100">
                <a:solidFill>
                  <a:schemeClr val="tx1">
                    <a:lumMod val="65000"/>
                    <a:lumOff val="35000"/>
                  </a:schemeClr>
                </a:solidFill>
                <a:latin typeface="Century Gothic" panose="020B0502020202020204" pitchFamily="34" charset="0"/>
              </a:rPr>
              <a:t>MIES, Ministerio de Educación, Senescyt, entre otras.</a:t>
            </a:r>
          </a:p>
          <a:p>
            <a:pPr algn="just" fontAlgn="b"/>
            <a:endParaRPr lang="es-EC" sz="1100" b="1">
              <a:solidFill>
                <a:schemeClr val="tx1">
                  <a:lumMod val="65000"/>
                  <a:lumOff val="35000"/>
                </a:schemeClr>
              </a:solidFill>
              <a:latin typeface="Century Gothic" panose="020B0502020202020204" pitchFamily="34" charset="0"/>
            </a:endParaRPr>
          </a:p>
          <a:p>
            <a:pPr algn="just" fontAlgn="b"/>
            <a:r>
              <a:rPr lang="es-EC" sz="1100" b="1">
                <a:solidFill>
                  <a:schemeClr val="tx1">
                    <a:lumMod val="65000"/>
                    <a:lumOff val="35000"/>
                  </a:schemeClr>
                </a:solidFill>
                <a:latin typeface="Century Gothic" panose="020B0502020202020204" pitchFamily="34" charset="0"/>
              </a:rPr>
              <a:t>Entidades públicas de  servicios característicos de enseñanza:</a:t>
            </a:r>
            <a:endParaRPr lang="es-EC" sz="1100">
              <a:solidFill>
                <a:schemeClr val="tx1">
                  <a:lumMod val="65000"/>
                  <a:lumOff val="35000"/>
                </a:schemeClr>
              </a:solidFill>
              <a:latin typeface="Century Gothic" panose="020B0502020202020204" pitchFamily="34" charset="0"/>
            </a:endParaRPr>
          </a:p>
          <a:p>
            <a:pPr algn="just" fontAlgn="b"/>
            <a:r>
              <a:rPr lang="es-EC" sz="1100">
                <a:solidFill>
                  <a:schemeClr val="tx1">
                    <a:lumMod val="65000"/>
                    <a:lumOff val="35000"/>
                  </a:schemeClr>
                </a:solidFill>
                <a:latin typeface="Century Gothic" panose="020B0502020202020204" pitchFamily="34" charset="0"/>
              </a:rPr>
              <a:t>Niveles primera infancia, primaria, secundaria, superior  y otros tipos de enseñanza.</a:t>
            </a:r>
            <a:endParaRPr lang="es-EC" sz="1100" b="1">
              <a:solidFill>
                <a:schemeClr val="tx1">
                  <a:lumMod val="65000"/>
                  <a:lumOff val="35000"/>
                </a:schemeClr>
              </a:solidFill>
              <a:latin typeface="Century Gothic" panose="020B0502020202020204" pitchFamily="34" charset="0"/>
            </a:endParaRPr>
          </a:p>
        </xdr:txBody>
      </xdr:sp>
    </xdr:grpSp>
    <xdr:clientData/>
  </xdr:twoCellAnchor>
  <xdr:twoCellAnchor>
    <xdr:from>
      <xdr:col>7</xdr:col>
      <xdr:colOff>142875</xdr:colOff>
      <xdr:row>7</xdr:row>
      <xdr:rowOff>11907</xdr:rowOff>
    </xdr:from>
    <xdr:to>
      <xdr:col>9</xdr:col>
      <xdr:colOff>627830</xdr:colOff>
      <xdr:row>26</xdr:row>
      <xdr:rowOff>0</xdr:rowOff>
    </xdr:to>
    <xdr:grpSp>
      <xdr:nvGrpSpPr>
        <xdr:cNvPr id="8" name="78 Grupo"/>
        <xdr:cNvGrpSpPr/>
      </xdr:nvGrpSpPr>
      <xdr:grpSpPr>
        <a:xfrm>
          <a:off x="4845844" y="2738438"/>
          <a:ext cx="2008955" cy="3607593"/>
          <a:chOff x="152270" y="1114028"/>
          <a:chExt cx="1704601" cy="2047894"/>
        </a:xfrm>
      </xdr:grpSpPr>
      <xdr:sp macro="" textlink="">
        <xdr:nvSpPr>
          <xdr:cNvPr id="9" name="25 Proceso alternativo"/>
          <xdr:cNvSpPr/>
        </xdr:nvSpPr>
        <xdr:spPr>
          <a:xfrm>
            <a:off x="152270" y="1114028"/>
            <a:ext cx="1704601" cy="352273"/>
          </a:xfrm>
          <a:prstGeom prst="flowChartAlternateProcess">
            <a:avLst/>
          </a:prstGeom>
          <a:solidFill>
            <a:srgbClr val="83D0F5"/>
          </a:solidFill>
          <a:ln/>
        </xdr:spPr>
        <xdr:style>
          <a:lnRef idx="2">
            <a:schemeClr val="accent1"/>
          </a:lnRef>
          <a:fillRef idx="1">
            <a:schemeClr val="lt1"/>
          </a:fillRef>
          <a:effectRef idx="0">
            <a:schemeClr val="accent1"/>
          </a:effectRef>
          <a:fontRef idx="minor">
            <a:schemeClr val="dk1"/>
          </a:fontRef>
        </xdr:style>
        <xdr:txBody>
          <a:bodyPr wrap="square" rtlCol="0" anchor="ctr"/>
          <a:lstStyle>
            <a:defPPr>
              <a:defRPr lang="es-ES_tradnl"/>
            </a:defPPr>
            <a:lvl1pPr marL="0" algn="l" defTabSz="685800" rtl="0" eaLnBrk="1" latinLnBrk="0" hangingPunct="1">
              <a:defRPr sz="1350" kern="1200">
                <a:solidFill>
                  <a:schemeClr val="dk1"/>
                </a:solidFill>
                <a:latin typeface="+mn-lt"/>
                <a:ea typeface="+mn-ea"/>
                <a:cs typeface="+mn-cs"/>
              </a:defRPr>
            </a:lvl1pPr>
            <a:lvl2pPr marL="342900" algn="l" defTabSz="685800" rtl="0" eaLnBrk="1" latinLnBrk="0" hangingPunct="1">
              <a:defRPr sz="1350" kern="1200">
                <a:solidFill>
                  <a:schemeClr val="dk1"/>
                </a:solidFill>
                <a:latin typeface="+mn-lt"/>
                <a:ea typeface="+mn-ea"/>
                <a:cs typeface="+mn-cs"/>
              </a:defRPr>
            </a:lvl2pPr>
            <a:lvl3pPr marL="685800" algn="l" defTabSz="685800" rtl="0" eaLnBrk="1" latinLnBrk="0" hangingPunct="1">
              <a:defRPr sz="1350" kern="1200">
                <a:solidFill>
                  <a:schemeClr val="dk1"/>
                </a:solidFill>
                <a:latin typeface="+mn-lt"/>
                <a:ea typeface="+mn-ea"/>
                <a:cs typeface="+mn-cs"/>
              </a:defRPr>
            </a:lvl3pPr>
            <a:lvl4pPr marL="1028700" algn="l" defTabSz="685800" rtl="0" eaLnBrk="1" latinLnBrk="0" hangingPunct="1">
              <a:defRPr sz="1350" kern="1200">
                <a:solidFill>
                  <a:schemeClr val="dk1"/>
                </a:solidFill>
                <a:latin typeface="+mn-lt"/>
                <a:ea typeface="+mn-ea"/>
                <a:cs typeface="+mn-cs"/>
              </a:defRPr>
            </a:lvl4pPr>
            <a:lvl5pPr marL="1371600" algn="l" defTabSz="685800" rtl="0" eaLnBrk="1" latinLnBrk="0" hangingPunct="1">
              <a:defRPr sz="1350" kern="1200">
                <a:solidFill>
                  <a:schemeClr val="dk1"/>
                </a:solidFill>
                <a:latin typeface="+mn-lt"/>
                <a:ea typeface="+mn-ea"/>
                <a:cs typeface="+mn-cs"/>
              </a:defRPr>
            </a:lvl5pPr>
            <a:lvl6pPr marL="1714500" algn="l" defTabSz="685800" rtl="0" eaLnBrk="1" latinLnBrk="0" hangingPunct="1">
              <a:defRPr sz="1350" kern="1200">
                <a:solidFill>
                  <a:schemeClr val="dk1"/>
                </a:solidFill>
                <a:latin typeface="+mn-lt"/>
                <a:ea typeface="+mn-ea"/>
                <a:cs typeface="+mn-cs"/>
              </a:defRPr>
            </a:lvl6pPr>
            <a:lvl7pPr marL="2057400" algn="l" defTabSz="685800" rtl="0" eaLnBrk="1" latinLnBrk="0" hangingPunct="1">
              <a:defRPr sz="1350" kern="1200">
                <a:solidFill>
                  <a:schemeClr val="dk1"/>
                </a:solidFill>
                <a:latin typeface="+mn-lt"/>
                <a:ea typeface="+mn-ea"/>
                <a:cs typeface="+mn-cs"/>
              </a:defRPr>
            </a:lvl7pPr>
            <a:lvl8pPr marL="2400300" algn="l" defTabSz="685800" rtl="0" eaLnBrk="1" latinLnBrk="0" hangingPunct="1">
              <a:defRPr sz="1350" kern="1200">
                <a:solidFill>
                  <a:schemeClr val="dk1"/>
                </a:solidFill>
                <a:latin typeface="+mn-lt"/>
                <a:ea typeface="+mn-ea"/>
                <a:cs typeface="+mn-cs"/>
              </a:defRPr>
            </a:lvl8pPr>
            <a:lvl9pPr marL="2743200" algn="l" defTabSz="685800" rtl="0" eaLnBrk="1" latinLnBrk="0" hangingPunct="1">
              <a:defRPr sz="1350" kern="1200">
                <a:solidFill>
                  <a:schemeClr val="dk1"/>
                </a:solidFill>
                <a:latin typeface="+mn-lt"/>
                <a:ea typeface="+mn-ea"/>
                <a:cs typeface="+mn-cs"/>
              </a:defRPr>
            </a:lvl9pPr>
          </a:lstStyle>
          <a:p>
            <a:pPr algn="ctr" defTabSz="640720">
              <a:lnSpc>
                <a:spcPct val="90000"/>
              </a:lnSpc>
              <a:spcAft>
                <a:spcPct val="35000"/>
              </a:spcAft>
            </a:pPr>
            <a:r>
              <a:rPr lang="es-EC" sz="1100" b="1">
                <a:solidFill>
                  <a:schemeClr val="tx1">
                    <a:lumMod val="65000"/>
                    <a:lumOff val="35000"/>
                  </a:schemeClr>
                </a:solidFill>
                <a:latin typeface="Century Gothic" panose="020B0502020202020204" pitchFamily="34" charset="0"/>
              </a:rPr>
              <a:t>S14. Hogares</a:t>
            </a:r>
          </a:p>
        </xdr:txBody>
      </xdr:sp>
      <xdr:sp macro="" textlink="">
        <xdr:nvSpPr>
          <xdr:cNvPr id="10" name="5 Rectángulo"/>
          <xdr:cNvSpPr/>
        </xdr:nvSpPr>
        <xdr:spPr>
          <a:xfrm>
            <a:off x="158751" y="1642643"/>
            <a:ext cx="1698120" cy="1519279"/>
          </a:xfrm>
          <a:prstGeom prst="rect">
            <a:avLst/>
          </a:prstGeom>
          <a:ln/>
        </xdr:spPr>
        <xdr:style>
          <a:lnRef idx="2">
            <a:schemeClr val="accent1"/>
          </a:lnRef>
          <a:fillRef idx="1">
            <a:schemeClr val="lt1"/>
          </a:fillRef>
          <a:effectRef idx="0">
            <a:schemeClr val="accent1"/>
          </a:effectRef>
          <a:fontRef idx="minor">
            <a:schemeClr val="dk1"/>
          </a:fontRef>
        </xdr:style>
        <xdr:txBody>
          <a:bodyPr wrap="square" rtlCol="0" anchor="ctr"/>
          <a:lstStyle>
            <a:defPPr>
              <a:defRPr lang="es-ES_tradnl"/>
            </a:defPPr>
            <a:lvl1pPr marL="0" algn="l" defTabSz="685800" rtl="0" eaLnBrk="1" latinLnBrk="0" hangingPunct="1">
              <a:defRPr sz="1350" kern="1200">
                <a:solidFill>
                  <a:schemeClr val="dk1"/>
                </a:solidFill>
                <a:latin typeface="+mn-lt"/>
                <a:ea typeface="+mn-ea"/>
                <a:cs typeface="+mn-cs"/>
              </a:defRPr>
            </a:lvl1pPr>
            <a:lvl2pPr marL="342900" algn="l" defTabSz="685800" rtl="0" eaLnBrk="1" latinLnBrk="0" hangingPunct="1">
              <a:defRPr sz="1350" kern="1200">
                <a:solidFill>
                  <a:schemeClr val="dk1"/>
                </a:solidFill>
                <a:latin typeface="+mn-lt"/>
                <a:ea typeface="+mn-ea"/>
                <a:cs typeface="+mn-cs"/>
              </a:defRPr>
            </a:lvl2pPr>
            <a:lvl3pPr marL="685800" algn="l" defTabSz="685800" rtl="0" eaLnBrk="1" latinLnBrk="0" hangingPunct="1">
              <a:defRPr sz="1350" kern="1200">
                <a:solidFill>
                  <a:schemeClr val="dk1"/>
                </a:solidFill>
                <a:latin typeface="+mn-lt"/>
                <a:ea typeface="+mn-ea"/>
                <a:cs typeface="+mn-cs"/>
              </a:defRPr>
            </a:lvl3pPr>
            <a:lvl4pPr marL="1028700" algn="l" defTabSz="685800" rtl="0" eaLnBrk="1" latinLnBrk="0" hangingPunct="1">
              <a:defRPr sz="1350" kern="1200">
                <a:solidFill>
                  <a:schemeClr val="dk1"/>
                </a:solidFill>
                <a:latin typeface="+mn-lt"/>
                <a:ea typeface="+mn-ea"/>
                <a:cs typeface="+mn-cs"/>
              </a:defRPr>
            </a:lvl4pPr>
            <a:lvl5pPr marL="1371600" algn="l" defTabSz="685800" rtl="0" eaLnBrk="1" latinLnBrk="0" hangingPunct="1">
              <a:defRPr sz="1350" kern="1200">
                <a:solidFill>
                  <a:schemeClr val="dk1"/>
                </a:solidFill>
                <a:latin typeface="+mn-lt"/>
                <a:ea typeface="+mn-ea"/>
                <a:cs typeface="+mn-cs"/>
              </a:defRPr>
            </a:lvl5pPr>
            <a:lvl6pPr marL="1714500" algn="l" defTabSz="685800" rtl="0" eaLnBrk="1" latinLnBrk="0" hangingPunct="1">
              <a:defRPr sz="1350" kern="1200">
                <a:solidFill>
                  <a:schemeClr val="dk1"/>
                </a:solidFill>
                <a:latin typeface="+mn-lt"/>
                <a:ea typeface="+mn-ea"/>
                <a:cs typeface="+mn-cs"/>
              </a:defRPr>
            </a:lvl6pPr>
            <a:lvl7pPr marL="2057400" algn="l" defTabSz="685800" rtl="0" eaLnBrk="1" latinLnBrk="0" hangingPunct="1">
              <a:defRPr sz="1350" kern="1200">
                <a:solidFill>
                  <a:schemeClr val="dk1"/>
                </a:solidFill>
                <a:latin typeface="+mn-lt"/>
                <a:ea typeface="+mn-ea"/>
                <a:cs typeface="+mn-cs"/>
              </a:defRPr>
            </a:lvl7pPr>
            <a:lvl8pPr marL="2400300" algn="l" defTabSz="685800" rtl="0" eaLnBrk="1" latinLnBrk="0" hangingPunct="1">
              <a:defRPr sz="1350" kern="1200">
                <a:solidFill>
                  <a:schemeClr val="dk1"/>
                </a:solidFill>
                <a:latin typeface="+mn-lt"/>
                <a:ea typeface="+mn-ea"/>
                <a:cs typeface="+mn-cs"/>
              </a:defRPr>
            </a:lvl8pPr>
            <a:lvl9pPr marL="2743200" algn="l" defTabSz="685800" rtl="0" eaLnBrk="1" latinLnBrk="0" hangingPunct="1">
              <a:defRPr sz="1350" kern="1200">
                <a:solidFill>
                  <a:schemeClr val="dk1"/>
                </a:solidFill>
                <a:latin typeface="+mn-lt"/>
                <a:ea typeface="+mn-ea"/>
                <a:cs typeface="+mn-cs"/>
              </a:defRPr>
            </a:lvl9pPr>
          </a:lstStyle>
          <a:p>
            <a:pPr algn="just" fontAlgn="b"/>
            <a:r>
              <a:rPr lang="es-EC" sz="1100" b="1">
                <a:solidFill>
                  <a:schemeClr val="tx1">
                    <a:lumMod val="65000"/>
                    <a:lumOff val="35000"/>
                  </a:schemeClr>
                </a:solidFill>
                <a:latin typeface="Century Gothic" panose="020B0502020202020204" pitchFamily="34" charset="0"/>
              </a:rPr>
              <a:t>Hogares productores de servicios educativos (personas naturales) :</a:t>
            </a:r>
            <a:endParaRPr lang="es-EC" sz="1100" b="0">
              <a:solidFill>
                <a:schemeClr val="tx1">
                  <a:lumMod val="65000"/>
                  <a:lumOff val="35000"/>
                </a:schemeClr>
              </a:solidFill>
              <a:latin typeface="Century Gothic" panose="020B0502020202020204" pitchFamily="34" charset="0"/>
            </a:endParaRPr>
          </a:p>
          <a:p>
            <a:pPr algn="just" fontAlgn="b"/>
            <a:r>
              <a:rPr lang="es-EC" sz="1100" b="0">
                <a:solidFill>
                  <a:schemeClr val="tx1">
                    <a:lumMod val="65000"/>
                    <a:lumOff val="35000"/>
                  </a:schemeClr>
                </a:solidFill>
                <a:latin typeface="Century Gothic" panose="020B0502020202020204" pitchFamily="34" charset="0"/>
              </a:rPr>
              <a:t>Niveles primera infancia, primaria, secundaria, y otros tipos de enseñanza.</a:t>
            </a:r>
          </a:p>
          <a:p>
            <a:pPr algn="just" fontAlgn="b"/>
            <a:endParaRPr lang="es-EC" sz="1100" b="1">
              <a:solidFill>
                <a:schemeClr val="tx1">
                  <a:lumMod val="65000"/>
                  <a:lumOff val="35000"/>
                </a:schemeClr>
              </a:solidFill>
              <a:latin typeface="Century Gothic" panose="020B0502020202020204" pitchFamily="34" charset="0"/>
            </a:endParaRPr>
          </a:p>
          <a:p>
            <a:pPr algn="just" fontAlgn="b"/>
            <a:r>
              <a:rPr lang="es-EC" sz="1100" b="1">
                <a:solidFill>
                  <a:schemeClr val="tx1">
                    <a:lumMod val="65000"/>
                    <a:lumOff val="35000"/>
                  </a:schemeClr>
                </a:solidFill>
                <a:latin typeface="Century Gothic" panose="020B0502020202020204" pitchFamily="34" charset="0"/>
              </a:rPr>
              <a:t>Hogares en su función de  consumidores de servicios de:</a:t>
            </a:r>
          </a:p>
          <a:p>
            <a:pPr algn="just" fontAlgn="b"/>
            <a:r>
              <a:rPr lang="es-EC" sz="1100" b="0">
                <a:solidFill>
                  <a:schemeClr val="tx1">
                    <a:lumMod val="65000"/>
                    <a:lumOff val="35000"/>
                  </a:schemeClr>
                </a:solidFill>
                <a:latin typeface="Century Gothic" panose="020B0502020202020204" pitchFamily="34" charset="0"/>
              </a:rPr>
              <a:t>Niveles primera infancia, primaria, secundaria, superior, otros tipos de enseñanza y productos conexos de la educación.</a:t>
            </a:r>
          </a:p>
        </xdr:txBody>
      </xdr:sp>
    </xdr:grpSp>
    <xdr:clientData/>
  </xdr:twoCellAnchor>
  <xdr:twoCellAnchor>
    <xdr:from>
      <xdr:col>10</xdr:col>
      <xdr:colOff>309562</xdr:colOff>
      <xdr:row>6</xdr:row>
      <xdr:rowOff>190499</xdr:rowOff>
    </xdr:from>
    <xdr:to>
      <xdr:col>12</xdr:col>
      <xdr:colOff>687245</xdr:colOff>
      <xdr:row>26</xdr:row>
      <xdr:rowOff>0</xdr:rowOff>
    </xdr:to>
    <xdr:grpSp>
      <xdr:nvGrpSpPr>
        <xdr:cNvPr id="11" name="78 Grupo"/>
        <xdr:cNvGrpSpPr/>
      </xdr:nvGrpSpPr>
      <xdr:grpSpPr>
        <a:xfrm>
          <a:off x="7298531" y="2726530"/>
          <a:ext cx="1901683" cy="3619501"/>
          <a:chOff x="158751" y="1213799"/>
          <a:chExt cx="1704601" cy="2293320"/>
        </a:xfrm>
      </xdr:grpSpPr>
      <xdr:sp macro="" textlink="">
        <xdr:nvSpPr>
          <xdr:cNvPr id="12" name="25 Proceso alternativo"/>
          <xdr:cNvSpPr/>
        </xdr:nvSpPr>
        <xdr:spPr>
          <a:xfrm>
            <a:off x="158751" y="1213799"/>
            <a:ext cx="1704601" cy="395721"/>
          </a:xfrm>
          <a:prstGeom prst="flowChartAlternateProcess">
            <a:avLst/>
          </a:prstGeom>
          <a:solidFill>
            <a:srgbClr val="83D0F5"/>
          </a:solidFill>
          <a:ln/>
        </xdr:spPr>
        <xdr:style>
          <a:lnRef idx="2">
            <a:schemeClr val="accent1"/>
          </a:lnRef>
          <a:fillRef idx="1">
            <a:schemeClr val="lt1"/>
          </a:fillRef>
          <a:effectRef idx="0">
            <a:schemeClr val="accent1"/>
          </a:effectRef>
          <a:fontRef idx="minor">
            <a:schemeClr val="dk1"/>
          </a:fontRef>
        </xdr:style>
        <xdr:txBody>
          <a:bodyPr wrap="square" rtlCol="0" anchor="ctr"/>
          <a:lstStyle>
            <a:defPPr>
              <a:defRPr lang="es-ES_tradnl"/>
            </a:defPPr>
            <a:lvl1pPr marL="0" algn="l" defTabSz="685800" rtl="0" eaLnBrk="1" latinLnBrk="0" hangingPunct="1">
              <a:defRPr sz="1350" kern="1200">
                <a:solidFill>
                  <a:schemeClr val="dk1"/>
                </a:solidFill>
                <a:latin typeface="+mn-lt"/>
                <a:ea typeface="+mn-ea"/>
                <a:cs typeface="+mn-cs"/>
              </a:defRPr>
            </a:lvl1pPr>
            <a:lvl2pPr marL="342900" algn="l" defTabSz="685800" rtl="0" eaLnBrk="1" latinLnBrk="0" hangingPunct="1">
              <a:defRPr sz="1350" kern="1200">
                <a:solidFill>
                  <a:schemeClr val="dk1"/>
                </a:solidFill>
                <a:latin typeface="+mn-lt"/>
                <a:ea typeface="+mn-ea"/>
                <a:cs typeface="+mn-cs"/>
              </a:defRPr>
            </a:lvl2pPr>
            <a:lvl3pPr marL="685800" algn="l" defTabSz="685800" rtl="0" eaLnBrk="1" latinLnBrk="0" hangingPunct="1">
              <a:defRPr sz="1350" kern="1200">
                <a:solidFill>
                  <a:schemeClr val="dk1"/>
                </a:solidFill>
                <a:latin typeface="+mn-lt"/>
                <a:ea typeface="+mn-ea"/>
                <a:cs typeface="+mn-cs"/>
              </a:defRPr>
            </a:lvl3pPr>
            <a:lvl4pPr marL="1028700" algn="l" defTabSz="685800" rtl="0" eaLnBrk="1" latinLnBrk="0" hangingPunct="1">
              <a:defRPr sz="1350" kern="1200">
                <a:solidFill>
                  <a:schemeClr val="dk1"/>
                </a:solidFill>
                <a:latin typeface="+mn-lt"/>
                <a:ea typeface="+mn-ea"/>
                <a:cs typeface="+mn-cs"/>
              </a:defRPr>
            </a:lvl4pPr>
            <a:lvl5pPr marL="1371600" algn="l" defTabSz="685800" rtl="0" eaLnBrk="1" latinLnBrk="0" hangingPunct="1">
              <a:defRPr sz="1350" kern="1200">
                <a:solidFill>
                  <a:schemeClr val="dk1"/>
                </a:solidFill>
                <a:latin typeface="+mn-lt"/>
                <a:ea typeface="+mn-ea"/>
                <a:cs typeface="+mn-cs"/>
              </a:defRPr>
            </a:lvl5pPr>
            <a:lvl6pPr marL="1714500" algn="l" defTabSz="685800" rtl="0" eaLnBrk="1" latinLnBrk="0" hangingPunct="1">
              <a:defRPr sz="1350" kern="1200">
                <a:solidFill>
                  <a:schemeClr val="dk1"/>
                </a:solidFill>
                <a:latin typeface="+mn-lt"/>
                <a:ea typeface="+mn-ea"/>
                <a:cs typeface="+mn-cs"/>
              </a:defRPr>
            </a:lvl6pPr>
            <a:lvl7pPr marL="2057400" algn="l" defTabSz="685800" rtl="0" eaLnBrk="1" latinLnBrk="0" hangingPunct="1">
              <a:defRPr sz="1350" kern="1200">
                <a:solidFill>
                  <a:schemeClr val="dk1"/>
                </a:solidFill>
                <a:latin typeface="+mn-lt"/>
                <a:ea typeface="+mn-ea"/>
                <a:cs typeface="+mn-cs"/>
              </a:defRPr>
            </a:lvl7pPr>
            <a:lvl8pPr marL="2400300" algn="l" defTabSz="685800" rtl="0" eaLnBrk="1" latinLnBrk="0" hangingPunct="1">
              <a:defRPr sz="1350" kern="1200">
                <a:solidFill>
                  <a:schemeClr val="dk1"/>
                </a:solidFill>
                <a:latin typeface="+mn-lt"/>
                <a:ea typeface="+mn-ea"/>
                <a:cs typeface="+mn-cs"/>
              </a:defRPr>
            </a:lvl8pPr>
            <a:lvl9pPr marL="2743200" algn="l" defTabSz="685800" rtl="0" eaLnBrk="1" latinLnBrk="0" hangingPunct="1">
              <a:defRPr sz="1350" kern="1200">
                <a:solidFill>
                  <a:schemeClr val="dk1"/>
                </a:solidFill>
                <a:latin typeface="+mn-lt"/>
                <a:ea typeface="+mn-ea"/>
                <a:cs typeface="+mn-cs"/>
              </a:defRPr>
            </a:lvl9pPr>
          </a:lstStyle>
          <a:p>
            <a:pPr algn="ctr" defTabSz="640720">
              <a:lnSpc>
                <a:spcPct val="90000"/>
              </a:lnSpc>
              <a:spcAft>
                <a:spcPct val="35000"/>
              </a:spcAft>
            </a:pPr>
            <a:r>
              <a:rPr lang="es-EC" sz="1100" b="1">
                <a:solidFill>
                  <a:schemeClr val="tx1">
                    <a:lumMod val="65000"/>
                    <a:lumOff val="35000"/>
                  </a:schemeClr>
                </a:solidFill>
                <a:latin typeface="Century Gothic" panose="020B0502020202020204" pitchFamily="34" charset="0"/>
              </a:rPr>
              <a:t>S15. Instituciones sin fines</a:t>
            </a:r>
            <a:r>
              <a:rPr lang="es-EC" sz="1100" b="1" baseline="0">
                <a:solidFill>
                  <a:schemeClr val="tx1">
                    <a:lumMod val="65000"/>
                    <a:lumOff val="35000"/>
                  </a:schemeClr>
                </a:solidFill>
                <a:latin typeface="Century Gothic" panose="020B0502020202020204" pitchFamily="34" charset="0"/>
              </a:rPr>
              <a:t> de lucro (</a:t>
            </a:r>
            <a:r>
              <a:rPr lang="es-EC" sz="1100" b="1">
                <a:solidFill>
                  <a:schemeClr val="tx1">
                    <a:lumMod val="65000"/>
                    <a:lumOff val="35000"/>
                  </a:schemeClr>
                </a:solidFill>
                <a:latin typeface="Century Gothic" panose="020B0502020202020204" pitchFamily="34" charset="0"/>
              </a:rPr>
              <a:t>ISFLSH)</a:t>
            </a:r>
          </a:p>
        </xdr:txBody>
      </xdr:sp>
      <xdr:sp macro="" textlink="">
        <xdr:nvSpPr>
          <xdr:cNvPr id="13" name="5 Rectángulo"/>
          <xdr:cNvSpPr/>
        </xdr:nvSpPr>
        <xdr:spPr>
          <a:xfrm>
            <a:off x="158751" y="1800458"/>
            <a:ext cx="1698120" cy="1706661"/>
          </a:xfrm>
          <a:prstGeom prst="rect">
            <a:avLst/>
          </a:prstGeom>
          <a:ln/>
        </xdr:spPr>
        <xdr:style>
          <a:lnRef idx="2">
            <a:schemeClr val="accent1"/>
          </a:lnRef>
          <a:fillRef idx="1">
            <a:schemeClr val="lt1"/>
          </a:fillRef>
          <a:effectRef idx="0">
            <a:schemeClr val="accent1"/>
          </a:effectRef>
          <a:fontRef idx="minor">
            <a:schemeClr val="dk1"/>
          </a:fontRef>
        </xdr:style>
        <xdr:txBody>
          <a:bodyPr wrap="square" rtlCol="0" anchor="ctr"/>
          <a:lstStyle>
            <a:defPPr>
              <a:defRPr lang="es-ES_tradnl"/>
            </a:defPPr>
            <a:lvl1pPr marL="0" algn="l" defTabSz="685800" rtl="0" eaLnBrk="1" latinLnBrk="0" hangingPunct="1">
              <a:defRPr sz="1350" kern="1200">
                <a:solidFill>
                  <a:schemeClr val="dk1"/>
                </a:solidFill>
                <a:latin typeface="+mn-lt"/>
                <a:ea typeface="+mn-ea"/>
                <a:cs typeface="+mn-cs"/>
              </a:defRPr>
            </a:lvl1pPr>
            <a:lvl2pPr marL="342900" algn="l" defTabSz="685800" rtl="0" eaLnBrk="1" latinLnBrk="0" hangingPunct="1">
              <a:defRPr sz="1350" kern="1200">
                <a:solidFill>
                  <a:schemeClr val="dk1"/>
                </a:solidFill>
                <a:latin typeface="+mn-lt"/>
                <a:ea typeface="+mn-ea"/>
                <a:cs typeface="+mn-cs"/>
              </a:defRPr>
            </a:lvl2pPr>
            <a:lvl3pPr marL="685800" algn="l" defTabSz="685800" rtl="0" eaLnBrk="1" latinLnBrk="0" hangingPunct="1">
              <a:defRPr sz="1350" kern="1200">
                <a:solidFill>
                  <a:schemeClr val="dk1"/>
                </a:solidFill>
                <a:latin typeface="+mn-lt"/>
                <a:ea typeface="+mn-ea"/>
                <a:cs typeface="+mn-cs"/>
              </a:defRPr>
            </a:lvl3pPr>
            <a:lvl4pPr marL="1028700" algn="l" defTabSz="685800" rtl="0" eaLnBrk="1" latinLnBrk="0" hangingPunct="1">
              <a:defRPr sz="1350" kern="1200">
                <a:solidFill>
                  <a:schemeClr val="dk1"/>
                </a:solidFill>
                <a:latin typeface="+mn-lt"/>
                <a:ea typeface="+mn-ea"/>
                <a:cs typeface="+mn-cs"/>
              </a:defRPr>
            </a:lvl4pPr>
            <a:lvl5pPr marL="1371600" algn="l" defTabSz="685800" rtl="0" eaLnBrk="1" latinLnBrk="0" hangingPunct="1">
              <a:defRPr sz="1350" kern="1200">
                <a:solidFill>
                  <a:schemeClr val="dk1"/>
                </a:solidFill>
                <a:latin typeface="+mn-lt"/>
                <a:ea typeface="+mn-ea"/>
                <a:cs typeface="+mn-cs"/>
              </a:defRPr>
            </a:lvl5pPr>
            <a:lvl6pPr marL="1714500" algn="l" defTabSz="685800" rtl="0" eaLnBrk="1" latinLnBrk="0" hangingPunct="1">
              <a:defRPr sz="1350" kern="1200">
                <a:solidFill>
                  <a:schemeClr val="dk1"/>
                </a:solidFill>
                <a:latin typeface="+mn-lt"/>
                <a:ea typeface="+mn-ea"/>
                <a:cs typeface="+mn-cs"/>
              </a:defRPr>
            </a:lvl6pPr>
            <a:lvl7pPr marL="2057400" algn="l" defTabSz="685800" rtl="0" eaLnBrk="1" latinLnBrk="0" hangingPunct="1">
              <a:defRPr sz="1350" kern="1200">
                <a:solidFill>
                  <a:schemeClr val="dk1"/>
                </a:solidFill>
                <a:latin typeface="+mn-lt"/>
                <a:ea typeface="+mn-ea"/>
                <a:cs typeface="+mn-cs"/>
              </a:defRPr>
            </a:lvl7pPr>
            <a:lvl8pPr marL="2400300" algn="l" defTabSz="685800" rtl="0" eaLnBrk="1" latinLnBrk="0" hangingPunct="1">
              <a:defRPr sz="1350" kern="1200">
                <a:solidFill>
                  <a:schemeClr val="dk1"/>
                </a:solidFill>
                <a:latin typeface="+mn-lt"/>
                <a:ea typeface="+mn-ea"/>
                <a:cs typeface="+mn-cs"/>
              </a:defRPr>
            </a:lvl8pPr>
            <a:lvl9pPr marL="2743200" algn="l" defTabSz="685800" rtl="0" eaLnBrk="1" latinLnBrk="0" hangingPunct="1">
              <a:defRPr sz="1350" kern="1200">
                <a:solidFill>
                  <a:schemeClr val="dk1"/>
                </a:solidFill>
                <a:latin typeface="+mn-lt"/>
                <a:ea typeface="+mn-ea"/>
                <a:cs typeface="+mn-cs"/>
              </a:defRPr>
            </a:lvl9pPr>
          </a:lstStyle>
          <a:p>
            <a:pPr algn="just" fontAlgn="b"/>
            <a:endParaRPr lang="es-EC" sz="1100" b="1">
              <a:solidFill>
                <a:schemeClr val="tx1">
                  <a:lumMod val="65000"/>
                  <a:lumOff val="35000"/>
                </a:schemeClr>
              </a:solidFill>
              <a:latin typeface="Century Gothic" panose="020B0502020202020204" pitchFamily="34" charset="0"/>
            </a:endParaRPr>
          </a:p>
          <a:p>
            <a:pPr algn="just" fontAlgn="b"/>
            <a:endParaRPr lang="es-EC" sz="1100" b="1">
              <a:solidFill>
                <a:schemeClr val="tx1">
                  <a:lumMod val="65000"/>
                  <a:lumOff val="35000"/>
                </a:schemeClr>
              </a:solidFill>
              <a:latin typeface="Century Gothic" panose="020B0502020202020204" pitchFamily="34" charset="0"/>
            </a:endParaRPr>
          </a:p>
          <a:p>
            <a:pPr algn="just" fontAlgn="b"/>
            <a:r>
              <a:rPr lang="es-EC" sz="1100" b="1">
                <a:solidFill>
                  <a:schemeClr val="tx1">
                    <a:lumMod val="65000"/>
                    <a:lumOff val="35000"/>
                  </a:schemeClr>
                </a:solidFill>
                <a:latin typeface="Century Gothic" panose="020B0502020202020204" pitchFamily="34" charset="0"/>
              </a:rPr>
              <a:t>Entidades privadas de  servicios característicos de enseñanza:</a:t>
            </a:r>
          </a:p>
          <a:p>
            <a:pPr algn="just" fontAlgn="b"/>
            <a:r>
              <a:rPr lang="es-EC" sz="1100">
                <a:solidFill>
                  <a:schemeClr val="tx1">
                    <a:lumMod val="65000"/>
                    <a:lumOff val="35000"/>
                  </a:schemeClr>
                </a:solidFill>
                <a:latin typeface="Century Gothic" panose="020B0502020202020204" pitchFamily="34" charset="0"/>
              </a:rPr>
              <a:t>Niveles primera infancia, primaria, secundaria, y otros tipos de enseñanza.</a:t>
            </a:r>
          </a:p>
          <a:p>
            <a:pPr algn="just" fontAlgn="b"/>
            <a:endParaRPr lang="es-EC" sz="1100">
              <a:solidFill>
                <a:schemeClr val="tx1">
                  <a:lumMod val="65000"/>
                  <a:lumOff val="35000"/>
                </a:schemeClr>
              </a:solidFill>
              <a:latin typeface="Century Gothic" panose="020B0502020202020204" pitchFamily="34" charset="0"/>
            </a:endParaRPr>
          </a:p>
          <a:p>
            <a:pPr algn="just" fontAlgn="b"/>
            <a:endParaRPr lang="es-EC" sz="1100">
              <a:solidFill>
                <a:schemeClr val="tx1">
                  <a:lumMod val="65000"/>
                  <a:lumOff val="35000"/>
                </a:schemeClr>
              </a:solidFill>
              <a:latin typeface="Century Gothic" panose="020B0502020202020204" pitchFamily="34" charset="0"/>
            </a:endParaRPr>
          </a:p>
          <a:p>
            <a:pPr algn="just" fontAlgn="b"/>
            <a:endParaRPr lang="es-EC" sz="1100">
              <a:solidFill>
                <a:schemeClr val="tx1">
                  <a:lumMod val="65000"/>
                  <a:lumOff val="35000"/>
                </a:schemeClr>
              </a:solidFill>
              <a:latin typeface="Century Gothic" panose="020B0502020202020204" pitchFamily="34" charset="0"/>
            </a:endParaRPr>
          </a:p>
          <a:p>
            <a:pPr algn="just" fontAlgn="b"/>
            <a:endParaRPr lang="es-EC" sz="1100">
              <a:solidFill>
                <a:schemeClr val="tx1">
                  <a:lumMod val="65000"/>
                  <a:lumOff val="35000"/>
                </a:schemeClr>
              </a:solidFill>
              <a:latin typeface="Century Gothic" panose="020B0502020202020204" pitchFamily="34" charset="0"/>
            </a:endParaRPr>
          </a:p>
          <a:p>
            <a:pPr algn="just" fontAlgn="b"/>
            <a:endParaRPr lang="es-EC" sz="1100">
              <a:solidFill>
                <a:schemeClr val="tx1">
                  <a:lumMod val="65000"/>
                  <a:lumOff val="35000"/>
                </a:schemeClr>
              </a:solidFill>
              <a:latin typeface="Century Gothic" panose="020B0502020202020204" pitchFamily="34" charset="0"/>
            </a:endParaRPr>
          </a:p>
          <a:p>
            <a:pPr algn="just" fontAlgn="b"/>
            <a:endParaRPr lang="es-EC" sz="1100">
              <a:solidFill>
                <a:schemeClr val="tx1">
                  <a:lumMod val="65000"/>
                  <a:lumOff val="35000"/>
                </a:schemeClr>
              </a:solidFill>
              <a:latin typeface="Century Gothic" panose="020B0502020202020204" pitchFamily="34" charset="0"/>
            </a:endParaRPr>
          </a:p>
          <a:p>
            <a:pPr algn="just" fontAlgn="b"/>
            <a:endParaRPr lang="es-EC" sz="1100">
              <a:solidFill>
                <a:schemeClr val="tx1">
                  <a:lumMod val="65000"/>
                  <a:lumOff val="35000"/>
                </a:schemeClr>
              </a:solidFill>
              <a:latin typeface="Century Gothic" panose="020B0502020202020204" pitchFamily="34" charset="0"/>
            </a:endParaRPr>
          </a:p>
          <a:p>
            <a:pPr algn="ctr" fontAlgn="b"/>
            <a:endParaRPr lang="es-EC" sz="1100">
              <a:solidFill>
                <a:schemeClr val="tx1">
                  <a:lumMod val="65000"/>
                  <a:lumOff val="35000"/>
                </a:schemeClr>
              </a:solidFill>
              <a:latin typeface="Century Gothic" panose="020B0502020202020204" pitchFamily="34" charset="0"/>
            </a:endParaRPr>
          </a:p>
        </xdr:txBody>
      </xdr:sp>
    </xdr:grpSp>
    <xdr:clientData/>
  </xdr:twoCellAnchor>
  <xdr:twoCellAnchor editAs="oneCell">
    <xdr:from>
      <xdr:col>1</xdr:col>
      <xdr:colOff>0</xdr:colOff>
      <xdr:row>0</xdr:row>
      <xdr:rowOff>0</xdr:rowOff>
    </xdr:from>
    <xdr:to>
      <xdr:col>12</xdr:col>
      <xdr:colOff>750094</xdr:colOff>
      <xdr:row>1</xdr:row>
      <xdr:rowOff>1003</xdr:rowOff>
    </xdr:to>
    <xdr:pic>
      <xdr:nvPicPr>
        <xdr:cNvPr id="15" name="Imagen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0" y="0"/>
          <a:ext cx="9132094" cy="6915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9.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1">
    <tabColor rgb="FF00B0F0"/>
  </sheetPr>
  <dimension ref="A1:AT30"/>
  <sheetViews>
    <sheetView zoomScale="120" zoomScaleNormal="120" workbookViewId="0">
      <pane ySplit="1" topLeftCell="A14" activePane="bottomLeft" state="frozen"/>
      <selection activeCell="B23" activeCellId="1" sqref="H22:I22 B23"/>
      <selection pane="bottomLeft" activeCell="E21" sqref="E21"/>
    </sheetView>
  </sheetViews>
  <sheetFormatPr baseColWidth="10" defaultRowHeight="15" customHeight="1" x14ac:dyDescent="0.25"/>
  <cols>
    <col min="1" max="1" width="2" style="6" bestFit="1" customWidth="1"/>
    <col min="2" max="2" width="23.140625" style="1" bestFit="1" customWidth="1"/>
    <col min="3" max="3" width="12.85546875" style="20" customWidth="1"/>
    <col min="4" max="4" width="9.140625" style="29" customWidth="1"/>
    <col min="5" max="5" width="32.85546875" style="1" bestFit="1" customWidth="1"/>
    <col min="6" max="6" width="42.140625" style="1" bestFit="1" customWidth="1"/>
    <col min="7" max="7" width="33.85546875" style="1" customWidth="1"/>
    <col min="8" max="8" width="24.28515625" style="1" customWidth="1"/>
    <col min="9" max="9" width="4.42578125" style="1" bestFit="1" customWidth="1"/>
    <col min="10" max="10" width="22.5703125" style="1" bestFit="1" customWidth="1"/>
    <col min="11" max="11" width="3" style="1" customWidth="1"/>
    <col min="12" max="13" width="2" style="1" customWidth="1"/>
    <col min="14" max="14" width="21.7109375" style="1" customWidth="1"/>
    <col min="15" max="15" width="9.7109375" style="1" customWidth="1"/>
    <col min="16" max="16" width="158" style="2" customWidth="1"/>
    <col min="17" max="17" width="19.42578125" style="44" customWidth="1"/>
    <col min="18" max="18" width="19.28515625" style="47" bestFit="1" customWidth="1"/>
    <col min="19" max="46" width="11.42578125" style="6"/>
    <col min="47" max="16384" width="11.42578125" style="1"/>
  </cols>
  <sheetData>
    <row r="1" spans="1:46" s="18" customFormat="1" ht="15" customHeight="1" thickBot="1" x14ac:dyDescent="0.3">
      <c r="A1" s="19" t="s">
        <v>34</v>
      </c>
      <c r="B1" s="13" t="s">
        <v>4</v>
      </c>
      <c r="C1" s="13" t="s">
        <v>9</v>
      </c>
      <c r="D1" s="23" t="s">
        <v>10</v>
      </c>
      <c r="E1" s="13">
        <v>1</v>
      </c>
      <c r="F1" s="13">
        <v>2</v>
      </c>
      <c r="G1" s="13">
        <v>3</v>
      </c>
      <c r="H1" s="13">
        <v>4</v>
      </c>
      <c r="I1" s="14">
        <v>5</v>
      </c>
      <c r="J1" s="14">
        <v>6</v>
      </c>
      <c r="K1" s="15">
        <v>7</v>
      </c>
      <c r="L1" s="15">
        <v>8</v>
      </c>
      <c r="M1" s="13">
        <v>9</v>
      </c>
      <c r="N1" s="13">
        <v>10</v>
      </c>
      <c r="O1" s="16">
        <v>11</v>
      </c>
      <c r="P1" s="17" t="s">
        <v>11</v>
      </c>
      <c r="Q1" s="42" t="s">
        <v>32</v>
      </c>
      <c r="R1" s="43" t="s">
        <v>33</v>
      </c>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row>
    <row r="2" spans="1:46" ht="15" customHeight="1" x14ac:dyDescent="0.25">
      <c r="A2" s="12"/>
      <c r="B2" s="7" t="s">
        <v>7</v>
      </c>
      <c r="C2" s="21" t="s">
        <v>8</v>
      </c>
      <c r="D2" s="27">
        <v>1</v>
      </c>
      <c r="E2" s="4" t="s">
        <v>3</v>
      </c>
      <c r="F2" s="4" t="s">
        <v>5</v>
      </c>
      <c r="G2" s="3" t="s">
        <v>16</v>
      </c>
      <c r="H2" s="9" t="s">
        <v>17</v>
      </c>
      <c r="I2" s="3" t="s">
        <v>18</v>
      </c>
      <c r="J2" s="6"/>
      <c r="M2" s="4" t="s">
        <v>0</v>
      </c>
      <c r="N2" s="4" t="s">
        <v>39</v>
      </c>
      <c r="O2" s="4" t="str">
        <f>+IF(C2="k"," Miles de dólares de 2007. "," Miles de dólares. ")</f>
        <v xml:space="preserve"> Miles de dólares de 2007. </v>
      </c>
      <c r="P2" s="9" t="str">
        <f t="shared" ref="P2:P27" si="0">+CONCATENATE(D2,E2,F2,G2,H2,I2,J2,K2,L2,M2,N2,O2)</f>
        <v xml:space="preserve">1 Producción  de las actividades características y conexas de la educación respecto al PIB nacional. 2007-2009. Miles de dólares de 2007. </v>
      </c>
      <c r="Q2" s="57" t="s">
        <v>46</v>
      </c>
      <c r="R2" s="45" t="s">
        <v>41</v>
      </c>
    </row>
    <row r="3" spans="1:46" ht="15" customHeight="1" x14ac:dyDescent="0.25">
      <c r="A3" s="12">
        <v>1</v>
      </c>
      <c r="B3" s="7" t="s">
        <v>7</v>
      </c>
      <c r="C3" s="21" t="s">
        <v>8</v>
      </c>
      <c r="D3" s="27">
        <v>2</v>
      </c>
      <c r="E3" s="4" t="s">
        <v>3</v>
      </c>
      <c r="F3" s="4" t="s">
        <v>1</v>
      </c>
      <c r="G3" s="3"/>
      <c r="H3" s="3" t="s">
        <v>16</v>
      </c>
      <c r="I3" s="3" t="s">
        <v>43</v>
      </c>
      <c r="J3" s="3" t="s">
        <v>42</v>
      </c>
      <c r="M3" s="4" t="s">
        <v>0</v>
      </c>
      <c r="N3" s="4" t="s">
        <v>39</v>
      </c>
      <c r="O3" s="4" t="str">
        <f t="shared" ref="O3:O27" si="1">+IF(C3="k"," Miles de dólares de 2007. "," Miles de dólares. ")</f>
        <v xml:space="preserve"> Miles de dólares de 2007. </v>
      </c>
      <c r="P3" s="5" t="str">
        <f t="shared" si="0"/>
        <v xml:space="preserve">2 Producción  de las actividades características de la educación según industrias. 2007-2009. Miles de dólares de 2007. </v>
      </c>
      <c r="Q3" s="58" t="s">
        <v>45</v>
      </c>
      <c r="R3" s="45" t="s">
        <v>41</v>
      </c>
    </row>
    <row r="4" spans="1:46" ht="15" customHeight="1" x14ac:dyDescent="0.25">
      <c r="A4" s="12"/>
      <c r="B4" s="7" t="s">
        <v>7</v>
      </c>
      <c r="C4" s="21" t="s">
        <v>8</v>
      </c>
      <c r="D4" s="27">
        <v>3</v>
      </c>
      <c r="E4" s="4" t="s">
        <v>3</v>
      </c>
      <c r="F4" s="4" t="s">
        <v>6</v>
      </c>
      <c r="G4" s="3"/>
      <c r="H4" s="3" t="s">
        <v>16</v>
      </c>
      <c r="I4" s="3" t="s">
        <v>43</v>
      </c>
      <c r="J4" s="3" t="s">
        <v>42</v>
      </c>
      <c r="M4" s="4" t="s">
        <v>0</v>
      </c>
      <c r="N4" s="4" t="s">
        <v>39</v>
      </c>
      <c r="O4" s="4" t="str">
        <f t="shared" si="1"/>
        <v xml:space="preserve"> Miles de dólares de 2007. </v>
      </c>
      <c r="P4" s="5" t="str">
        <f t="shared" si="0"/>
        <v xml:space="preserve">3 Producción  de las actividades conexas de la educación según industrias. 2007-2009. Miles de dólares de 2007. </v>
      </c>
      <c r="Q4" s="58" t="s">
        <v>45</v>
      </c>
      <c r="R4" s="45" t="s">
        <v>41</v>
      </c>
    </row>
    <row r="5" spans="1:46" ht="15" customHeight="1" x14ac:dyDescent="0.25">
      <c r="A5" s="12"/>
      <c r="B5" s="7" t="s">
        <v>7</v>
      </c>
      <c r="C5" s="21" t="s">
        <v>8</v>
      </c>
      <c r="D5" s="27">
        <v>4</v>
      </c>
      <c r="E5" s="4" t="s">
        <v>3</v>
      </c>
      <c r="F5" s="4" t="s">
        <v>1</v>
      </c>
      <c r="G5" s="3" t="s">
        <v>12</v>
      </c>
      <c r="H5" s="3" t="s">
        <v>16</v>
      </c>
      <c r="I5" s="3"/>
      <c r="J5" s="3"/>
      <c r="M5" s="4" t="s">
        <v>0</v>
      </c>
      <c r="N5" s="4" t="s">
        <v>39</v>
      </c>
      <c r="O5" s="4" t="str">
        <f t="shared" si="1"/>
        <v xml:space="preserve"> Miles de dólares de 2007. </v>
      </c>
      <c r="P5" s="5" t="str">
        <f t="shared" si="0"/>
        <v xml:space="preserve">4 Producción  de las actividades características de mercado y no de mercado de la educación. 2007-2009. Miles de dólares de 2007. </v>
      </c>
      <c r="Q5" s="58" t="s">
        <v>45</v>
      </c>
      <c r="R5" s="45" t="s">
        <v>41</v>
      </c>
    </row>
    <row r="6" spans="1:46" ht="15" customHeight="1" x14ac:dyDescent="0.25">
      <c r="A6" s="12"/>
      <c r="B6" s="7" t="s">
        <v>7</v>
      </c>
      <c r="C6" s="21" t="s">
        <v>8</v>
      </c>
      <c r="D6" s="27">
        <v>5</v>
      </c>
      <c r="E6" s="4" t="s">
        <v>13</v>
      </c>
      <c r="F6" s="4" t="s">
        <v>5</v>
      </c>
      <c r="G6" s="3" t="s">
        <v>16</v>
      </c>
      <c r="H6" s="9" t="s">
        <v>17</v>
      </c>
      <c r="I6" s="3" t="s">
        <v>18</v>
      </c>
      <c r="J6" s="6"/>
      <c r="M6" s="4" t="s">
        <v>0</v>
      </c>
      <c r="N6" s="4" t="s">
        <v>39</v>
      </c>
      <c r="O6" s="4" t="str">
        <f t="shared" si="1"/>
        <v xml:space="preserve"> Miles de dólares de 2007. </v>
      </c>
      <c r="P6" s="5" t="str">
        <f t="shared" si="0"/>
        <v xml:space="preserve">5 VAB de las actividades características y conexas de la educación respecto al PIB nacional. 2007-2009. Miles de dólares de 2007. </v>
      </c>
      <c r="Q6" s="57" t="s">
        <v>44</v>
      </c>
      <c r="R6" s="45" t="s">
        <v>41</v>
      </c>
    </row>
    <row r="7" spans="1:46" ht="15" customHeight="1" x14ac:dyDescent="0.25">
      <c r="A7" s="12">
        <v>1</v>
      </c>
      <c r="B7" s="7" t="s">
        <v>7</v>
      </c>
      <c r="C7" s="21" t="s">
        <v>8</v>
      </c>
      <c r="D7" s="27">
        <v>6</v>
      </c>
      <c r="E7" s="4" t="s">
        <v>13</v>
      </c>
      <c r="F7" s="4" t="s">
        <v>1</v>
      </c>
      <c r="G7" s="3"/>
      <c r="H7" s="3" t="s">
        <v>16</v>
      </c>
      <c r="I7" s="3" t="s">
        <v>43</v>
      </c>
      <c r="J7" s="3" t="s">
        <v>42</v>
      </c>
      <c r="M7" s="4" t="s">
        <v>0</v>
      </c>
      <c r="N7" s="4" t="s">
        <v>39</v>
      </c>
      <c r="O7" s="4" t="str">
        <f t="shared" si="1"/>
        <v xml:space="preserve"> Miles de dólares de 2007. </v>
      </c>
      <c r="P7" s="5" t="str">
        <f t="shared" si="0"/>
        <v xml:space="preserve">6 VAB de las actividades características de la educación según industrias. 2007-2009. Miles de dólares de 2007. </v>
      </c>
      <c r="Q7" s="58" t="s">
        <v>45</v>
      </c>
      <c r="R7" s="45" t="s">
        <v>41</v>
      </c>
    </row>
    <row r="8" spans="1:46" ht="15" customHeight="1" x14ac:dyDescent="0.25">
      <c r="A8" s="12"/>
      <c r="B8" s="7" t="s">
        <v>7</v>
      </c>
      <c r="C8" s="21" t="s">
        <v>8</v>
      </c>
      <c r="D8" s="27">
        <v>7</v>
      </c>
      <c r="E8" s="4" t="s">
        <v>13</v>
      </c>
      <c r="F8" s="4" t="s">
        <v>6</v>
      </c>
      <c r="G8" s="3"/>
      <c r="H8" s="3" t="s">
        <v>16</v>
      </c>
      <c r="I8" s="3" t="s">
        <v>43</v>
      </c>
      <c r="J8" s="3" t="s">
        <v>42</v>
      </c>
      <c r="M8" s="4" t="s">
        <v>0</v>
      </c>
      <c r="N8" s="4" t="s">
        <v>39</v>
      </c>
      <c r="O8" s="4" t="str">
        <f t="shared" si="1"/>
        <v xml:space="preserve"> Miles de dólares de 2007. </v>
      </c>
      <c r="P8" s="5" t="str">
        <f t="shared" si="0"/>
        <v xml:space="preserve">7 VAB de las actividades conexas de la educación según industrias. 2007-2009. Miles de dólares de 2007. </v>
      </c>
      <c r="Q8" s="58" t="s">
        <v>45</v>
      </c>
      <c r="R8" s="45" t="s">
        <v>41</v>
      </c>
    </row>
    <row r="9" spans="1:46" ht="15" customHeight="1" x14ac:dyDescent="0.25">
      <c r="A9" s="12"/>
      <c r="B9" s="7" t="s">
        <v>7</v>
      </c>
      <c r="C9" s="21" t="s">
        <v>8</v>
      </c>
      <c r="D9" s="27">
        <v>8</v>
      </c>
      <c r="E9" s="4" t="s">
        <v>13</v>
      </c>
      <c r="F9" s="4" t="s">
        <v>1</v>
      </c>
      <c r="G9" s="3" t="s">
        <v>12</v>
      </c>
      <c r="H9" s="3" t="s">
        <v>16</v>
      </c>
      <c r="I9" s="6"/>
      <c r="J9" s="6"/>
      <c r="M9" s="4" t="s">
        <v>0</v>
      </c>
      <c r="N9" s="4" t="s">
        <v>39</v>
      </c>
      <c r="O9" s="4" t="str">
        <f t="shared" si="1"/>
        <v xml:space="preserve"> Miles de dólares de 2007. </v>
      </c>
      <c r="P9" s="5" t="str">
        <f t="shared" si="0"/>
        <v xml:space="preserve">8 VAB de las actividades características de mercado y no de mercado de la educación. 2007-2009. Miles de dólares de 2007. </v>
      </c>
      <c r="Q9" s="58" t="s">
        <v>45</v>
      </c>
      <c r="R9" s="45" t="s">
        <v>41</v>
      </c>
    </row>
    <row r="10" spans="1:46" ht="15" customHeight="1" x14ac:dyDescent="0.25">
      <c r="A10" s="12"/>
      <c r="B10" s="7" t="s">
        <v>7</v>
      </c>
      <c r="C10" s="21" t="s">
        <v>8</v>
      </c>
      <c r="D10" s="27">
        <v>9</v>
      </c>
      <c r="E10" s="4" t="s">
        <v>37</v>
      </c>
      <c r="F10" s="4" t="s">
        <v>5</v>
      </c>
      <c r="G10" s="3" t="s">
        <v>16</v>
      </c>
      <c r="H10" s="9" t="s">
        <v>17</v>
      </c>
      <c r="I10" s="3" t="s">
        <v>18</v>
      </c>
      <c r="J10" s="6"/>
      <c r="M10" s="4" t="s">
        <v>0</v>
      </c>
      <c r="N10" s="4" t="s">
        <v>39</v>
      </c>
      <c r="O10" s="4" t="str">
        <f t="shared" si="1"/>
        <v xml:space="preserve"> Miles de dólares de 2007. </v>
      </c>
      <c r="P10" s="5" t="str">
        <f t="shared" si="0"/>
        <v xml:space="preserve">9 Consumo intermedio de las actividades características y conexas de la educación respecto al PIB nacional. 2007-2009. Miles de dólares de 2007. </v>
      </c>
      <c r="Q10" s="57" t="s">
        <v>44</v>
      </c>
      <c r="R10" s="45" t="s">
        <v>41</v>
      </c>
    </row>
    <row r="11" spans="1:46" ht="15" customHeight="1" x14ac:dyDescent="0.25">
      <c r="A11" s="12">
        <v>1</v>
      </c>
      <c r="B11" s="7" t="s">
        <v>7</v>
      </c>
      <c r="C11" s="21" t="s">
        <v>8</v>
      </c>
      <c r="D11" s="27">
        <v>10</v>
      </c>
      <c r="E11" s="4" t="s">
        <v>37</v>
      </c>
      <c r="F11" s="4" t="s">
        <v>1</v>
      </c>
      <c r="G11" s="4"/>
      <c r="H11" s="4" t="s">
        <v>16</v>
      </c>
      <c r="I11" s="3" t="s">
        <v>43</v>
      </c>
      <c r="J11" s="3" t="s">
        <v>42</v>
      </c>
      <c r="M11" s="4" t="s">
        <v>0</v>
      </c>
      <c r="N11" s="4" t="s">
        <v>39</v>
      </c>
      <c r="O11" s="4" t="str">
        <f t="shared" si="1"/>
        <v xml:space="preserve"> Miles de dólares de 2007. </v>
      </c>
      <c r="P11" s="5" t="str">
        <f t="shared" si="0"/>
        <v xml:space="preserve">10 Consumo intermedio de las actividades características de la educación según industrias. 2007-2009. Miles de dólares de 2007. </v>
      </c>
      <c r="Q11" s="58" t="s">
        <v>45</v>
      </c>
      <c r="R11" s="45" t="s">
        <v>41</v>
      </c>
    </row>
    <row r="12" spans="1:46" ht="15" customHeight="1" x14ac:dyDescent="0.25">
      <c r="A12" s="12"/>
      <c r="B12" s="7" t="s">
        <v>7</v>
      </c>
      <c r="C12" s="21" t="s">
        <v>8</v>
      </c>
      <c r="D12" s="27">
        <v>11</v>
      </c>
      <c r="E12" s="4" t="s">
        <v>37</v>
      </c>
      <c r="F12" s="4" t="s">
        <v>6</v>
      </c>
      <c r="G12" s="4"/>
      <c r="H12" s="4" t="s">
        <v>16</v>
      </c>
      <c r="I12" s="3" t="s">
        <v>43</v>
      </c>
      <c r="J12" s="3" t="s">
        <v>42</v>
      </c>
      <c r="M12" s="4" t="s">
        <v>0</v>
      </c>
      <c r="N12" s="4" t="s">
        <v>39</v>
      </c>
      <c r="O12" s="4" t="str">
        <f t="shared" si="1"/>
        <v xml:space="preserve"> Miles de dólares de 2007. </v>
      </c>
      <c r="P12" s="5" t="str">
        <f t="shared" si="0"/>
        <v xml:space="preserve">11 Consumo intermedio de las actividades conexas de la educación según industrias. 2007-2009. Miles de dólares de 2007. </v>
      </c>
      <c r="Q12" s="58" t="s">
        <v>45</v>
      </c>
      <c r="R12" s="45" t="s">
        <v>41</v>
      </c>
    </row>
    <row r="13" spans="1:46" ht="15" customHeight="1" x14ac:dyDescent="0.25">
      <c r="A13" s="12"/>
      <c r="B13" s="7" t="s">
        <v>7</v>
      </c>
      <c r="C13" s="21" t="s">
        <v>8</v>
      </c>
      <c r="D13" s="27">
        <v>12</v>
      </c>
      <c r="E13" s="4" t="s">
        <v>37</v>
      </c>
      <c r="F13" s="4" t="s">
        <v>1</v>
      </c>
      <c r="G13" s="4" t="s">
        <v>12</v>
      </c>
      <c r="H13" s="4" t="s">
        <v>16</v>
      </c>
      <c r="M13" s="4" t="s">
        <v>0</v>
      </c>
      <c r="N13" s="4" t="s">
        <v>39</v>
      </c>
      <c r="O13" s="4" t="str">
        <f t="shared" si="1"/>
        <v xml:space="preserve"> Miles de dólares de 2007. </v>
      </c>
      <c r="P13" s="5" t="str">
        <f t="shared" si="0"/>
        <v xml:space="preserve">12 Consumo intermedio de las actividades características de mercado y no de mercado de la educación. 2007-2009. Miles de dólares de 2007. </v>
      </c>
      <c r="Q13" s="58" t="s">
        <v>45</v>
      </c>
      <c r="R13" s="45" t="s">
        <v>41</v>
      </c>
    </row>
    <row r="14" spans="1:46" ht="15" customHeight="1" x14ac:dyDescent="0.25">
      <c r="A14" s="12"/>
      <c r="B14" s="8" t="s">
        <v>15</v>
      </c>
      <c r="C14" s="21" t="s">
        <v>8</v>
      </c>
      <c r="D14" s="66">
        <v>13</v>
      </c>
      <c r="E14" s="67" t="s">
        <v>14</v>
      </c>
      <c r="F14" s="67" t="s">
        <v>16</v>
      </c>
      <c r="G14" s="68" t="s">
        <v>17</v>
      </c>
      <c r="H14" s="67" t="s">
        <v>18</v>
      </c>
      <c r="M14" s="4" t="s">
        <v>0</v>
      </c>
      <c r="N14" s="4" t="s">
        <v>39</v>
      </c>
      <c r="O14" s="4" t="str">
        <f t="shared" si="1"/>
        <v xml:space="preserve"> Miles de dólares de 2007. </v>
      </c>
      <c r="P14" s="5" t="str">
        <f t="shared" si="0"/>
        <v xml:space="preserve">13 Gasto de consumo final de la educación respecto al PIB nacional. 2007-2009. Miles de dólares de 2007. </v>
      </c>
      <c r="Q14" s="57" t="s">
        <v>44</v>
      </c>
      <c r="R14" s="45" t="s">
        <v>41</v>
      </c>
    </row>
    <row r="15" spans="1:46" ht="15" customHeight="1" x14ac:dyDescent="0.25">
      <c r="A15" s="12"/>
      <c r="B15" s="8" t="s">
        <v>15</v>
      </c>
      <c r="C15" s="21" t="s">
        <v>8</v>
      </c>
      <c r="D15" s="28">
        <v>14</v>
      </c>
      <c r="E15" s="3" t="s">
        <v>14</v>
      </c>
      <c r="F15" s="9" t="s">
        <v>21</v>
      </c>
      <c r="G15" s="3" t="s">
        <v>30</v>
      </c>
      <c r="H15" s="11" t="s">
        <v>19</v>
      </c>
      <c r="M15" s="4" t="s">
        <v>0</v>
      </c>
      <c r="N15" s="4" t="s">
        <v>39</v>
      </c>
      <c r="O15" s="4" t="str">
        <f t="shared" si="1"/>
        <v xml:space="preserve"> Miles de dólares de 2007. </v>
      </c>
      <c r="P15" s="5" t="str">
        <f t="shared" si="0"/>
        <v xml:space="preserve">14 Gasto de consumo final de los hogares en educación respecto al Gasto de consumo final total de los hogares. 2007-2009. Miles de dólares de 2007. </v>
      </c>
      <c r="Q15" s="57" t="s">
        <v>44</v>
      </c>
      <c r="R15" s="45" t="s">
        <v>41</v>
      </c>
    </row>
    <row r="16" spans="1:46" ht="15" customHeight="1" x14ac:dyDescent="0.25">
      <c r="A16" s="12"/>
      <c r="B16" s="8" t="s">
        <v>15</v>
      </c>
      <c r="C16" s="21" t="s">
        <v>8</v>
      </c>
      <c r="D16" s="28">
        <v>15</v>
      </c>
      <c r="E16" s="3" t="s">
        <v>14</v>
      </c>
      <c r="F16" s="9" t="s">
        <v>22</v>
      </c>
      <c r="G16" s="3" t="s">
        <v>30</v>
      </c>
      <c r="H16" s="11" t="s">
        <v>20</v>
      </c>
      <c r="M16" s="4" t="s">
        <v>0</v>
      </c>
      <c r="N16" s="4" t="s">
        <v>39</v>
      </c>
      <c r="O16" s="4" t="str">
        <f t="shared" si="1"/>
        <v xml:space="preserve"> Miles de dólares de 2007. </v>
      </c>
      <c r="P16" s="5" t="str">
        <f t="shared" si="0"/>
        <v xml:space="preserve">15 Gasto de consumo final del Gobierno general en educación respecto al Gasto de consumo final total del Gobierno general. 2007-2009. Miles de dólares de 2007. </v>
      </c>
      <c r="Q16" s="57" t="s">
        <v>44</v>
      </c>
      <c r="R16" s="45" t="s">
        <v>41</v>
      </c>
    </row>
    <row r="17" spans="1:18" s="6" customFormat="1" ht="15" customHeight="1" x14ac:dyDescent="0.25">
      <c r="A17" s="12"/>
      <c r="B17" s="8" t="s">
        <v>15</v>
      </c>
      <c r="C17" s="21" t="s">
        <v>8</v>
      </c>
      <c r="D17" s="28">
        <v>16</v>
      </c>
      <c r="E17" s="3" t="s">
        <v>23</v>
      </c>
      <c r="F17" s="9" t="s">
        <v>21</v>
      </c>
      <c r="G17" s="3" t="s">
        <v>31</v>
      </c>
      <c r="H17" s="11" t="s">
        <v>19</v>
      </c>
      <c r="I17" s="1"/>
      <c r="J17" s="1"/>
      <c r="K17" s="1"/>
      <c r="L17" s="1"/>
      <c r="M17" s="4" t="s">
        <v>0</v>
      </c>
      <c r="N17" s="4" t="s">
        <v>39</v>
      </c>
      <c r="O17" s="4" t="str">
        <f t="shared" si="1"/>
        <v xml:space="preserve"> Miles de dólares de 2007. </v>
      </c>
      <c r="P17" s="5" t="str">
        <f t="shared" si="0"/>
        <v xml:space="preserve">16 Consumo final efectivo de los hogares en educación respecto al Consumo final efectivo total de los hogares. 2007-2009. Miles de dólares de 2007. </v>
      </c>
      <c r="Q17" s="57" t="s">
        <v>44</v>
      </c>
      <c r="R17" s="45" t="s">
        <v>41</v>
      </c>
    </row>
    <row r="18" spans="1:18" ht="15" customHeight="1" x14ac:dyDescent="0.25">
      <c r="A18" s="12"/>
      <c r="B18" s="8" t="s">
        <v>15</v>
      </c>
      <c r="C18" s="21" t="s">
        <v>8</v>
      </c>
      <c r="D18" s="28">
        <v>17</v>
      </c>
      <c r="E18" s="3" t="s">
        <v>23</v>
      </c>
      <c r="F18" s="9" t="s">
        <v>22</v>
      </c>
      <c r="G18" s="3" t="s">
        <v>31</v>
      </c>
      <c r="H18" s="11" t="s">
        <v>20</v>
      </c>
      <c r="M18" s="4" t="s">
        <v>0</v>
      </c>
      <c r="N18" s="4" t="s">
        <v>39</v>
      </c>
      <c r="O18" s="4" t="str">
        <f t="shared" si="1"/>
        <v xml:space="preserve"> Miles de dólares de 2007. </v>
      </c>
      <c r="P18" s="5" t="str">
        <f t="shared" si="0"/>
        <v xml:space="preserve">17 Consumo final efectivo del Gobierno general en educación respecto al Consumo final efectivo total del Gobierno general. 2007-2009. Miles de dólares de 2007. </v>
      </c>
      <c r="Q18" s="57" t="s">
        <v>44</v>
      </c>
      <c r="R18" s="45" t="s">
        <v>41</v>
      </c>
    </row>
    <row r="19" spans="1:18" ht="15" customHeight="1" x14ac:dyDescent="0.25">
      <c r="A19" s="12"/>
      <c r="B19" s="8" t="s">
        <v>15</v>
      </c>
      <c r="C19" s="21" t="s">
        <v>8</v>
      </c>
      <c r="D19" s="28">
        <v>18</v>
      </c>
      <c r="E19" s="10" t="s">
        <v>23</v>
      </c>
      <c r="F19" s="11" t="s">
        <v>21</v>
      </c>
      <c r="G19" s="10" t="s">
        <v>30</v>
      </c>
      <c r="H19" s="9" t="s">
        <v>21</v>
      </c>
      <c r="M19" s="4" t="s">
        <v>0</v>
      </c>
      <c r="N19" s="4" t="s">
        <v>39</v>
      </c>
      <c r="O19" s="4" t="str">
        <f t="shared" si="1"/>
        <v xml:space="preserve"> Miles de dólares de 2007. </v>
      </c>
      <c r="P19" s="5" t="str">
        <f t="shared" si="0"/>
        <v xml:space="preserve">18 Consumo final efectivo de los hogares en educación respecto al Gasto de consumo final de los hogares en educación. 2007-2009. Miles de dólares de 2007. </v>
      </c>
      <c r="Q19" s="58" t="s">
        <v>45</v>
      </c>
      <c r="R19" s="45" t="s">
        <v>41</v>
      </c>
    </row>
    <row r="20" spans="1:18" ht="15" customHeight="1" x14ac:dyDescent="0.25">
      <c r="A20" s="12"/>
      <c r="B20" s="8" t="s">
        <v>15</v>
      </c>
      <c r="C20" s="21" t="s">
        <v>8</v>
      </c>
      <c r="D20" s="28">
        <v>19</v>
      </c>
      <c r="E20" s="4" t="s">
        <v>26</v>
      </c>
      <c r="F20" s="4" t="s">
        <v>16</v>
      </c>
      <c r="G20" s="3"/>
      <c r="H20" s="9"/>
      <c r="I20" s="3" t="s">
        <v>43</v>
      </c>
      <c r="J20" s="6" t="s">
        <v>36</v>
      </c>
      <c r="M20" s="4" t="s">
        <v>0</v>
      </c>
      <c r="N20" s="4" t="s">
        <v>39</v>
      </c>
      <c r="O20" s="4" t="str">
        <f t="shared" si="1"/>
        <v xml:space="preserve"> Miles de dólares de 2007. </v>
      </c>
      <c r="P20" s="5" t="str">
        <f t="shared" si="0"/>
        <v xml:space="preserve">19 Gasto Total de la educación según tipo de gasto. 2007-2009. Miles de dólares de 2007. </v>
      </c>
      <c r="Q20" s="59" t="s">
        <v>45</v>
      </c>
      <c r="R20" s="46" t="s">
        <v>41</v>
      </c>
    </row>
    <row r="21" spans="1:18" s="6" customFormat="1" ht="15" customHeight="1" x14ac:dyDescent="0.25">
      <c r="A21" s="12"/>
      <c r="B21" s="8" t="s">
        <v>15</v>
      </c>
      <c r="C21" s="21" t="s">
        <v>8</v>
      </c>
      <c r="D21" s="28">
        <v>20</v>
      </c>
      <c r="E21" s="3" t="s">
        <v>25</v>
      </c>
      <c r="F21" s="4" t="s">
        <v>16</v>
      </c>
      <c r="G21" s="5" t="s">
        <v>17</v>
      </c>
      <c r="H21" s="3" t="s">
        <v>18</v>
      </c>
      <c r="I21" s="1"/>
      <c r="J21" s="1"/>
      <c r="K21" s="1"/>
      <c r="L21" s="1"/>
      <c r="M21" s="4" t="s">
        <v>0</v>
      </c>
      <c r="N21" s="4" t="s">
        <v>39</v>
      </c>
      <c r="O21" s="4" t="str">
        <f t="shared" si="1"/>
        <v xml:space="preserve"> Miles de dólares de 2007. </v>
      </c>
      <c r="P21" s="5" t="str">
        <f t="shared" si="0"/>
        <v xml:space="preserve">20 Gasto público de la educación respecto al PIB nacional. 2007-2009. Miles de dólares de 2007. </v>
      </c>
      <c r="Q21" s="57" t="s">
        <v>44</v>
      </c>
      <c r="R21" s="45" t="s">
        <v>41</v>
      </c>
    </row>
    <row r="22" spans="1:18" s="6" customFormat="1" ht="15" customHeight="1" x14ac:dyDescent="0.25">
      <c r="A22" s="12"/>
      <c r="B22" s="8" t="s">
        <v>15</v>
      </c>
      <c r="C22" s="21" t="s">
        <v>8</v>
      </c>
      <c r="D22" s="28">
        <v>21</v>
      </c>
      <c r="E22" s="3" t="s">
        <v>24</v>
      </c>
      <c r="F22" s="4" t="s">
        <v>16</v>
      </c>
      <c r="G22" s="5" t="s">
        <v>17</v>
      </c>
      <c r="H22" s="3" t="s">
        <v>18</v>
      </c>
      <c r="M22" s="3" t="s">
        <v>0</v>
      </c>
      <c r="N22" s="4" t="s">
        <v>39</v>
      </c>
      <c r="O22" s="4" t="str">
        <f t="shared" si="1"/>
        <v xml:space="preserve"> Miles de dólares de 2007. </v>
      </c>
      <c r="P22" s="5" t="str">
        <f t="shared" si="0"/>
        <v xml:space="preserve">21 Gasto privado de la educación respecto al PIB nacional. 2007-2009. Miles de dólares de 2007. </v>
      </c>
      <c r="Q22" s="57" t="s">
        <v>44</v>
      </c>
      <c r="R22" s="46" t="s">
        <v>41</v>
      </c>
    </row>
    <row r="23" spans="1:18" s="6" customFormat="1" ht="15" customHeight="1" x14ac:dyDescent="0.25">
      <c r="A23" s="12"/>
      <c r="B23" s="8" t="s">
        <v>15</v>
      </c>
      <c r="C23" s="21" t="s">
        <v>8</v>
      </c>
      <c r="D23" s="28">
        <v>22</v>
      </c>
      <c r="E23" s="4" t="s">
        <v>26</v>
      </c>
      <c r="F23" s="4" t="s">
        <v>16</v>
      </c>
      <c r="G23" s="1"/>
      <c r="H23" s="1"/>
      <c r="I23" s="11" t="s">
        <v>2</v>
      </c>
      <c r="J23" s="26" t="s">
        <v>35</v>
      </c>
      <c r="K23" s="1"/>
      <c r="L23" s="1"/>
      <c r="M23" s="4" t="s">
        <v>0</v>
      </c>
      <c r="N23" s="4" t="s">
        <v>39</v>
      </c>
      <c r="O23" s="4" t="str">
        <f t="shared" si="1"/>
        <v xml:space="preserve"> Miles de dólares de 2007. </v>
      </c>
      <c r="P23" s="5" t="str">
        <f t="shared" si="0"/>
        <v xml:space="preserve">22 Gasto Total de la educación por alumno. 2007-2009. Miles de dólares de 2007. </v>
      </c>
      <c r="Q23" s="60" t="s">
        <v>47</v>
      </c>
      <c r="R23" s="46" t="s">
        <v>41</v>
      </c>
    </row>
    <row r="24" spans="1:18" s="6" customFormat="1" ht="15" customHeight="1" x14ac:dyDescent="0.25">
      <c r="A24" s="12"/>
      <c r="B24" s="8" t="s">
        <v>15</v>
      </c>
      <c r="C24" s="21" t="s">
        <v>8</v>
      </c>
      <c r="D24" s="28">
        <v>23</v>
      </c>
      <c r="E24" s="3" t="s">
        <v>25</v>
      </c>
      <c r="F24" s="4" t="s">
        <v>16</v>
      </c>
      <c r="G24" s="1"/>
      <c r="H24" s="1"/>
      <c r="I24" s="11" t="s">
        <v>2</v>
      </c>
      <c r="J24" s="26" t="s">
        <v>35</v>
      </c>
      <c r="K24" s="1"/>
      <c r="L24" s="1"/>
      <c r="M24" s="4" t="s">
        <v>0</v>
      </c>
      <c r="N24" s="4" t="s">
        <v>39</v>
      </c>
      <c r="O24" s="4" t="str">
        <f t="shared" si="1"/>
        <v xml:space="preserve"> Miles de dólares de 2007. </v>
      </c>
      <c r="P24" s="5" t="str">
        <f t="shared" si="0"/>
        <v xml:space="preserve">23 Gasto público de la educación por alumno. 2007-2009. Miles de dólares de 2007. </v>
      </c>
      <c r="Q24" s="60" t="s">
        <v>47</v>
      </c>
      <c r="R24" s="46" t="s">
        <v>41</v>
      </c>
    </row>
    <row r="25" spans="1:18" s="6" customFormat="1" ht="15" customHeight="1" x14ac:dyDescent="0.25">
      <c r="A25" s="12"/>
      <c r="B25" s="8" t="s">
        <v>15</v>
      </c>
      <c r="C25" s="21" t="s">
        <v>8</v>
      </c>
      <c r="D25" s="28">
        <v>24</v>
      </c>
      <c r="E25" s="3" t="s">
        <v>24</v>
      </c>
      <c r="F25" s="4" t="s">
        <v>16</v>
      </c>
      <c r="G25" s="1"/>
      <c r="H25" s="1"/>
      <c r="I25" s="11" t="s">
        <v>2</v>
      </c>
      <c r="J25" s="26" t="s">
        <v>35</v>
      </c>
      <c r="K25" s="1"/>
      <c r="L25" s="1"/>
      <c r="M25" s="4" t="s">
        <v>0</v>
      </c>
      <c r="N25" s="4" t="s">
        <v>39</v>
      </c>
      <c r="O25" s="4" t="str">
        <f t="shared" si="1"/>
        <v xml:space="preserve"> Miles de dólares de 2007. </v>
      </c>
      <c r="P25" s="5" t="str">
        <f t="shared" si="0"/>
        <v xml:space="preserve">24 Gasto privado de la educación por alumno. 2007-2009. Miles de dólares de 2007. </v>
      </c>
      <c r="Q25" s="60" t="s">
        <v>47</v>
      </c>
      <c r="R25" s="46" t="s">
        <v>41</v>
      </c>
    </row>
    <row r="26" spans="1:18" s="6" customFormat="1" ht="15" customHeight="1" x14ac:dyDescent="0.25">
      <c r="A26" s="12"/>
      <c r="B26" s="8" t="s">
        <v>15</v>
      </c>
      <c r="C26" s="21" t="s">
        <v>8</v>
      </c>
      <c r="D26" s="28">
        <v>25</v>
      </c>
      <c r="E26" s="24" t="s">
        <v>27</v>
      </c>
      <c r="F26" s="4" t="s">
        <v>16</v>
      </c>
      <c r="G26" s="11" t="s">
        <v>29</v>
      </c>
      <c r="H26" s="3"/>
      <c r="M26" s="3" t="s">
        <v>0</v>
      </c>
      <c r="N26" s="4" t="s">
        <v>39</v>
      </c>
      <c r="O26" s="4" t="str">
        <f t="shared" si="1"/>
        <v xml:space="preserve"> Miles de dólares de 2007. </v>
      </c>
      <c r="P26" s="5" t="str">
        <f t="shared" si="0"/>
        <v xml:space="preserve">25 Gasto público por alumno de la educación respecto al PIB per cápita. 2007-2009. Miles de dólares de 2007. </v>
      </c>
      <c r="Q26" s="60" t="s">
        <v>48</v>
      </c>
      <c r="R26" s="46" t="s">
        <v>41</v>
      </c>
    </row>
    <row r="27" spans="1:18" s="6" customFormat="1" ht="15" customHeight="1" x14ac:dyDescent="0.25">
      <c r="A27" s="12"/>
      <c r="B27" s="8" t="s">
        <v>15</v>
      </c>
      <c r="C27" s="21" t="s">
        <v>8</v>
      </c>
      <c r="D27" s="28">
        <v>26</v>
      </c>
      <c r="E27" s="24" t="s">
        <v>28</v>
      </c>
      <c r="F27" s="4" t="s">
        <v>16</v>
      </c>
      <c r="G27" s="11" t="s">
        <v>29</v>
      </c>
      <c r="I27" s="9"/>
      <c r="J27" s="25"/>
      <c r="M27" s="3" t="s">
        <v>0</v>
      </c>
      <c r="N27" s="4" t="s">
        <v>39</v>
      </c>
      <c r="O27" s="4" t="str">
        <f t="shared" si="1"/>
        <v xml:space="preserve"> Miles de dólares de 2007. </v>
      </c>
      <c r="P27" s="5" t="str">
        <f t="shared" si="0"/>
        <v xml:space="preserve">26 Gasto privado por alumno de la educación respecto al PIB per cápita. 2007-2009. Miles de dólares de 2007. </v>
      </c>
      <c r="Q27" s="60" t="s">
        <v>48</v>
      </c>
      <c r="R27" s="45" t="s">
        <v>41</v>
      </c>
    </row>
    <row r="28" spans="1:18" ht="15" customHeight="1" x14ac:dyDescent="0.25">
      <c r="H28" s="6"/>
      <c r="I28" s="6"/>
      <c r="J28" s="6"/>
      <c r="K28" s="6"/>
      <c r="L28" s="6"/>
      <c r="M28" s="6"/>
    </row>
    <row r="29" spans="1:18" ht="15" customHeight="1" x14ac:dyDescent="0.25">
      <c r="H29" s="6"/>
      <c r="I29" s="6"/>
      <c r="J29" s="6"/>
      <c r="K29" s="6"/>
      <c r="L29" s="6"/>
      <c r="M29" s="6"/>
    </row>
    <row r="30" spans="1:18" ht="15" customHeight="1" x14ac:dyDescent="0.25">
      <c r="H30" s="6"/>
      <c r="I30" s="6"/>
      <c r="J30" s="6"/>
      <c r="K30" s="6"/>
      <c r="L30" s="6"/>
      <c r="M30" s="6"/>
    </row>
  </sheetData>
  <autoFilter ref="A1:R27"/>
  <conditionalFormatting sqref="A22:A65536 A11:A17 A3:A5">
    <cfRule type="containsText" dxfId="43" priority="30" operator="containsText" text="1">
      <formula>NOT(ISERROR(SEARCH("1",A3)))</formula>
    </cfRule>
  </conditionalFormatting>
  <conditionalFormatting sqref="Q1 Q7:Q9 Q3:Q5 Q11:Q17 Q22:Q65536">
    <cfRule type="containsText" dxfId="42" priority="28" operator="containsText" text="central">
      <formula>NOT(ISERROR(SEARCH("central",Q1)))</formula>
    </cfRule>
  </conditionalFormatting>
  <conditionalFormatting sqref="A6:A9">
    <cfRule type="containsText" dxfId="41" priority="25" operator="containsText" text="1">
      <formula>NOT(ISERROR(SEARCH("1",A6)))</formula>
    </cfRule>
  </conditionalFormatting>
  <conditionalFormatting sqref="Q6">
    <cfRule type="containsText" dxfId="40" priority="24" operator="containsText" text="central">
      <formula>NOT(ISERROR(SEARCH("central",Q6)))</formula>
    </cfRule>
  </conditionalFormatting>
  <conditionalFormatting sqref="A2">
    <cfRule type="containsText" dxfId="39" priority="23" operator="containsText" text="1">
      <formula>NOT(ISERROR(SEARCH("1",A2)))</formula>
    </cfRule>
  </conditionalFormatting>
  <conditionalFormatting sqref="Q2">
    <cfRule type="containsText" dxfId="38" priority="22" operator="containsText" text="central">
      <formula>NOT(ISERROR(SEARCH("central",Q2)))</formula>
    </cfRule>
  </conditionalFormatting>
  <conditionalFormatting sqref="A10">
    <cfRule type="containsText" dxfId="37" priority="19" operator="containsText" text="1">
      <formula>NOT(ISERROR(SEARCH("1",A10)))</formula>
    </cfRule>
  </conditionalFormatting>
  <conditionalFormatting sqref="Q10">
    <cfRule type="containsText" dxfId="36" priority="18" operator="containsText" text="central">
      <formula>NOT(ISERROR(SEARCH("central",Q10)))</formula>
    </cfRule>
  </conditionalFormatting>
  <conditionalFormatting sqref="A18:A21">
    <cfRule type="containsText" dxfId="35" priority="17" operator="containsText" text="1">
      <formula>NOT(ISERROR(SEARCH("1",A18)))</formula>
    </cfRule>
  </conditionalFormatting>
  <conditionalFormatting sqref="Q21">
    <cfRule type="containsText" dxfId="34" priority="16" operator="containsText" text="central">
      <formula>NOT(ISERROR(SEARCH("central",Q21)))</formula>
    </cfRule>
  </conditionalFormatting>
  <conditionalFormatting sqref="Q18">
    <cfRule type="containsText" dxfId="33" priority="13" operator="containsText" text="central">
      <formula>NOT(ISERROR(SEARCH("central",Q18)))</formula>
    </cfRule>
  </conditionalFormatting>
  <conditionalFormatting sqref="Q19">
    <cfRule type="containsText" dxfId="32" priority="12" operator="containsText" text="central">
      <formula>NOT(ISERROR(SEARCH("central",Q19)))</formula>
    </cfRule>
  </conditionalFormatting>
  <conditionalFormatting sqref="Q20">
    <cfRule type="containsText" dxfId="31" priority="11" operator="containsText" text="central">
      <formula>NOT(ISERROR(SEARCH("central",Q20)))</formula>
    </cfRule>
  </conditionalFormatting>
  <conditionalFormatting sqref="Q1:Q1048576">
    <cfRule type="containsText" dxfId="30" priority="10" operator="containsText" text="oferta">
      <formula>NOT(ISERROR(SEARCH("oferta",Q1)))</formula>
    </cfRule>
  </conditionalFormatting>
  <conditionalFormatting sqref="Q23:Q25">
    <cfRule type="containsText" dxfId="29" priority="9" operator="containsText" text="central">
      <formula>NOT(ISERROR(SEARCH("central",Q23)))</formula>
    </cfRule>
  </conditionalFormatting>
  <conditionalFormatting sqref="Q26:Q27">
    <cfRule type="containsText" dxfId="28" priority="8" operator="containsText" text="central">
      <formula>NOT(ISERROR(SEARCH("central",Q26)))</formula>
    </cfRule>
  </conditionalFormatting>
  <conditionalFormatting sqref="E1:J1048576">
    <cfRule type="containsText" dxfId="27" priority="7" operator="containsText" text="por">
      <formula>NOT(ISERROR(SEARCH("por",E1)))</formula>
    </cfRule>
  </conditionalFormatting>
  <conditionalFormatting sqref="P1:P1048576">
    <cfRule type="containsText" dxfId="26" priority="5" operator="containsText" text="PIB">
      <formula>NOT(ISERROR(SEARCH("PIB",P1)))</formula>
    </cfRule>
  </conditionalFormatting>
  <conditionalFormatting sqref="Q18">
    <cfRule type="containsText" dxfId="25" priority="4" operator="containsText" text="central">
      <formula>NOT(ISERROR(SEARCH("central",Q18)))</formula>
    </cfRule>
  </conditionalFormatting>
  <conditionalFormatting sqref="Q26">
    <cfRule type="containsText" dxfId="24" priority="3" operator="containsText" text="central">
      <formula>NOT(ISERROR(SEARCH("central",Q26)))</formula>
    </cfRule>
  </conditionalFormatting>
  <conditionalFormatting sqref="Q27">
    <cfRule type="containsText" dxfId="23" priority="2" operator="containsText" text="central">
      <formula>NOT(ISERROR(SEARCH("central",Q27)))</formula>
    </cfRule>
  </conditionalFormatting>
  <conditionalFormatting sqref="Q27">
    <cfRule type="containsText" dxfId="22" priority="1" operator="containsText" text="central">
      <formula>NOT(ISERROR(SEARCH("central",Q27)))</formula>
    </cfRule>
  </conditionalFormatting>
  <pageMargins left="0.7" right="0.7" top="0.75" bottom="0.75"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B1:F70"/>
  <sheetViews>
    <sheetView showGridLines="0" tabSelected="1" zoomScale="80" zoomScaleNormal="80" zoomScaleSheetLayoutView="100" workbookViewId="0">
      <pane ySplit="7" topLeftCell="A23" activePane="bottomLeft" state="frozen"/>
      <selection pane="bottomLeft"/>
    </sheetView>
  </sheetViews>
  <sheetFormatPr baseColWidth="10" defaultRowHeight="15" customHeight="1" x14ac:dyDescent="0.25"/>
  <cols>
    <col min="1" max="1" width="4" customWidth="1"/>
    <col min="2" max="2" width="12.85546875" customWidth="1"/>
    <col min="3" max="3" width="168" style="31" customWidth="1"/>
    <col min="9" max="9" width="14.42578125" customWidth="1"/>
  </cols>
  <sheetData>
    <row r="1" spans="2:6" ht="52.5" customHeight="1" x14ac:dyDescent="0.25">
      <c r="C1" s="30"/>
    </row>
    <row r="2" spans="2:6" ht="15" customHeight="1" x14ac:dyDescent="0.25">
      <c r="C2" s="30"/>
    </row>
    <row r="3" spans="2:6" ht="20.25" customHeight="1" x14ac:dyDescent="0.25">
      <c r="B3" s="585" t="s">
        <v>50</v>
      </c>
      <c r="C3" s="585"/>
      <c r="F3" s="129"/>
    </row>
    <row r="4" spans="2:6" ht="20.25" customHeight="1" x14ac:dyDescent="0.3">
      <c r="B4" s="584" t="s">
        <v>51</v>
      </c>
      <c r="C4" s="584"/>
    </row>
    <row r="5" spans="2:6" ht="20.25" customHeight="1" x14ac:dyDescent="0.25">
      <c r="B5" s="583" t="s">
        <v>52</v>
      </c>
      <c r="C5" s="583"/>
    </row>
    <row r="6" spans="2:6" ht="18" x14ac:dyDescent="0.25">
      <c r="C6" s="101"/>
    </row>
    <row r="7" spans="2:6" ht="30.75" customHeight="1" x14ac:dyDescent="0.25">
      <c r="B7" s="102" t="s">
        <v>53</v>
      </c>
      <c r="C7" s="102" t="s">
        <v>54</v>
      </c>
      <c r="D7" s="114"/>
    </row>
    <row r="8" spans="2:6" ht="27" customHeight="1" x14ac:dyDescent="0.25">
      <c r="B8" s="112">
        <v>1</v>
      </c>
      <c r="C8" s="111" t="s">
        <v>85</v>
      </c>
    </row>
    <row r="9" spans="2:6" ht="27" customHeight="1" x14ac:dyDescent="0.25">
      <c r="B9" s="113" t="s">
        <v>55</v>
      </c>
      <c r="C9" s="110" t="s">
        <v>70</v>
      </c>
    </row>
    <row r="10" spans="2:6" ht="27" customHeight="1" x14ac:dyDescent="0.25">
      <c r="B10" s="228" t="s">
        <v>73</v>
      </c>
      <c r="C10" s="103" t="s">
        <v>146</v>
      </c>
    </row>
    <row r="11" spans="2:6" ht="27" customHeight="1" x14ac:dyDescent="0.25">
      <c r="B11" s="228" t="s">
        <v>74</v>
      </c>
      <c r="C11" s="103" t="s">
        <v>147</v>
      </c>
    </row>
    <row r="12" spans="2:6" ht="27" customHeight="1" x14ac:dyDescent="0.25">
      <c r="B12" s="228" t="s">
        <v>75</v>
      </c>
      <c r="C12" s="103" t="s">
        <v>148</v>
      </c>
    </row>
    <row r="13" spans="2:6" ht="27" customHeight="1" x14ac:dyDescent="0.25">
      <c r="B13" s="228" t="s">
        <v>76</v>
      </c>
      <c r="C13" s="103" t="s">
        <v>149</v>
      </c>
    </row>
    <row r="14" spans="2:6" ht="27" customHeight="1" x14ac:dyDescent="0.25">
      <c r="B14" s="113" t="s">
        <v>56</v>
      </c>
      <c r="C14" s="110" t="s">
        <v>71</v>
      </c>
    </row>
    <row r="15" spans="2:6" ht="27" customHeight="1" x14ac:dyDescent="0.25">
      <c r="B15" s="228" t="s">
        <v>77</v>
      </c>
      <c r="C15" s="103" t="s">
        <v>150</v>
      </c>
    </row>
    <row r="16" spans="2:6" ht="27" customHeight="1" x14ac:dyDescent="0.25">
      <c r="B16" s="228" t="s">
        <v>78</v>
      </c>
      <c r="C16" s="103" t="s">
        <v>151</v>
      </c>
    </row>
    <row r="17" spans="2:3" ht="27" customHeight="1" x14ac:dyDescent="0.25">
      <c r="B17" s="228" t="s">
        <v>79</v>
      </c>
      <c r="C17" s="103" t="s">
        <v>152</v>
      </c>
    </row>
    <row r="18" spans="2:3" ht="27" customHeight="1" x14ac:dyDescent="0.25">
      <c r="B18" s="228" t="s">
        <v>80</v>
      </c>
      <c r="C18" s="103" t="s">
        <v>153</v>
      </c>
    </row>
    <row r="19" spans="2:3" ht="27" customHeight="1" x14ac:dyDescent="0.25">
      <c r="B19" s="113" t="s">
        <v>57</v>
      </c>
      <c r="C19" s="110" t="s">
        <v>72</v>
      </c>
    </row>
    <row r="20" spans="2:3" ht="27" customHeight="1" x14ac:dyDescent="0.25">
      <c r="B20" s="228" t="s">
        <v>81</v>
      </c>
      <c r="C20" s="103" t="s">
        <v>458</v>
      </c>
    </row>
    <row r="21" spans="2:3" ht="27" customHeight="1" x14ac:dyDescent="0.25">
      <c r="B21" s="228" t="s">
        <v>82</v>
      </c>
      <c r="C21" s="103" t="s">
        <v>459</v>
      </c>
    </row>
    <row r="22" spans="2:3" ht="27" customHeight="1" x14ac:dyDescent="0.25">
      <c r="B22" s="228" t="s">
        <v>83</v>
      </c>
      <c r="C22" s="103" t="s">
        <v>460</v>
      </c>
    </row>
    <row r="23" spans="2:3" ht="27" customHeight="1" x14ac:dyDescent="0.25">
      <c r="B23" s="228" t="s">
        <v>84</v>
      </c>
      <c r="C23" s="103" t="s">
        <v>461</v>
      </c>
    </row>
    <row r="24" spans="2:3" ht="27" customHeight="1" x14ac:dyDescent="0.25">
      <c r="B24" s="112">
        <v>2</v>
      </c>
      <c r="C24" s="111" t="s">
        <v>86</v>
      </c>
    </row>
    <row r="25" spans="2:3" ht="27" customHeight="1" x14ac:dyDescent="0.25">
      <c r="B25" s="113" t="s">
        <v>58</v>
      </c>
      <c r="C25" s="110" t="s">
        <v>245</v>
      </c>
    </row>
    <row r="26" spans="2:3" ht="27" customHeight="1" x14ac:dyDescent="0.25">
      <c r="B26" s="228" t="s">
        <v>92</v>
      </c>
      <c r="C26" s="103" t="s">
        <v>462</v>
      </c>
    </row>
    <row r="27" spans="2:3" ht="27" customHeight="1" x14ac:dyDescent="0.25">
      <c r="B27" s="228" t="s">
        <v>93</v>
      </c>
      <c r="C27" s="103" t="s">
        <v>319</v>
      </c>
    </row>
    <row r="28" spans="2:3" ht="27" customHeight="1" x14ac:dyDescent="0.25">
      <c r="B28" s="228" t="s">
        <v>94</v>
      </c>
      <c r="C28" s="103" t="s">
        <v>322</v>
      </c>
    </row>
    <row r="29" spans="2:3" ht="27" customHeight="1" x14ac:dyDescent="0.25">
      <c r="B29" s="228" t="s">
        <v>95</v>
      </c>
      <c r="C29" s="103" t="s">
        <v>325</v>
      </c>
    </row>
    <row r="30" spans="2:3" ht="27" customHeight="1" x14ac:dyDescent="0.25">
      <c r="B30" s="228" t="s">
        <v>96</v>
      </c>
      <c r="C30" s="103" t="s">
        <v>463</v>
      </c>
    </row>
    <row r="31" spans="2:3" ht="27" customHeight="1" x14ac:dyDescent="0.25">
      <c r="B31" s="228" t="s">
        <v>97</v>
      </c>
      <c r="C31" s="103" t="s">
        <v>464</v>
      </c>
    </row>
    <row r="32" spans="2:3" ht="27" customHeight="1" x14ac:dyDescent="0.25">
      <c r="B32" s="228" t="s">
        <v>193</v>
      </c>
      <c r="C32" s="103" t="s">
        <v>465</v>
      </c>
    </row>
    <row r="33" spans="2:3" ht="27" customHeight="1" x14ac:dyDescent="0.25">
      <c r="B33" s="228" t="s">
        <v>194</v>
      </c>
      <c r="C33" s="103" t="s">
        <v>305</v>
      </c>
    </row>
    <row r="34" spans="2:3" ht="27" customHeight="1" x14ac:dyDescent="0.25">
      <c r="B34" s="228" t="s">
        <v>195</v>
      </c>
      <c r="C34" s="103" t="s">
        <v>306</v>
      </c>
    </row>
    <row r="35" spans="2:3" ht="27" customHeight="1" x14ac:dyDescent="0.25">
      <c r="B35" s="228" t="s">
        <v>196</v>
      </c>
      <c r="C35" s="103" t="s">
        <v>466</v>
      </c>
    </row>
    <row r="36" spans="2:3" ht="27" customHeight="1" x14ac:dyDescent="0.25">
      <c r="B36" s="228" t="s">
        <v>197</v>
      </c>
      <c r="C36" s="103" t="s">
        <v>453</v>
      </c>
    </row>
    <row r="37" spans="2:3" ht="27" customHeight="1" x14ac:dyDescent="0.25">
      <c r="B37" s="228" t="s">
        <v>206</v>
      </c>
      <c r="C37" s="103" t="s">
        <v>454</v>
      </c>
    </row>
    <row r="38" spans="2:3" ht="27" customHeight="1" x14ac:dyDescent="0.25">
      <c r="B38" s="228" t="s">
        <v>207</v>
      </c>
      <c r="C38" s="103" t="s">
        <v>455</v>
      </c>
    </row>
    <row r="39" spans="2:3" ht="27" customHeight="1" x14ac:dyDescent="0.25">
      <c r="B39" s="228" t="s">
        <v>208</v>
      </c>
      <c r="C39" s="103" t="s">
        <v>456</v>
      </c>
    </row>
    <row r="40" spans="2:3" ht="27" customHeight="1" x14ac:dyDescent="0.25">
      <c r="B40" s="113" t="s">
        <v>59</v>
      </c>
      <c r="C40" s="110" t="s">
        <v>91</v>
      </c>
    </row>
    <row r="41" spans="2:3" ht="27" customHeight="1" x14ac:dyDescent="0.25">
      <c r="B41" s="228" t="s">
        <v>98</v>
      </c>
      <c r="C41" s="103" t="s">
        <v>348</v>
      </c>
    </row>
    <row r="42" spans="2:3" ht="27" customHeight="1" x14ac:dyDescent="0.25">
      <c r="B42" s="228" t="s">
        <v>99</v>
      </c>
      <c r="C42" s="103" t="s">
        <v>351</v>
      </c>
    </row>
    <row r="43" spans="2:3" ht="27" customHeight="1" x14ac:dyDescent="0.25">
      <c r="B43" s="228" t="s">
        <v>100</v>
      </c>
      <c r="C43" s="103" t="s">
        <v>354</v>
      </c>
    </row>
    <row r="44" spans="2:3" ht="27" customHeight="1" x14ac:dyDescent="0.25">
      <c r="B44" s="112">
        <v>3</v>
      </c>
      <c r="C44" s="111" t="s">
        <v>90</v>
      </c>
    </row>
    <row r="45" spans="2:3" ht="27" customHeight="1" x14ac:dyDescent="0.25">
      <c r="B45" s="113" t="s">
        <v>60</v>
      </c>
      <c r="C45" s="110" t="s">
        <v>104</v>
      </c>
    </row>
    <row r="46" spans="2:3" ht="27" customHeight="1" x14ac:dyDescent="0.25">
      <c r="B46" s="228" t="s">
        <v>87</v>
      </c>
      <c r="C46" s="103" t="s">
        <v>357</v>
      </c>
    </row>
    <row r="47" spans="2:3" ht="27" customHeight="1" x14ac:dyDescent="0.25">
      <c r="B47" s="228" t="s">
        <v>88</v>
      </c>
      <c r="C47" s="103" t="s">
        <v>360</v>
      </c>
    </row>
    <row r="48" spans="2:3" ht="27" customHeight="1" x14ac:dyDescent="0.25">
      <c r="B48" s="228" t="s">
        <v>89</v>
      </c>
      <c r="C48" s="103" t="s">
        <v>363</v>
      </c>
    </row>
    <row r="49" spans="2:5" ht="27" customHeight="1" x14ac:dyDescent="0.25">
      <c r="B49" s="228" t="s">
        <v>106</v>
      </c>
      <c r="C49" s="103" t="s">
        <v>467</v>
      </c>
    </row>
    <row r="50" spans="2:5" ht="27" customHeight="1" x14ac:dyDescent="0.25">
      <c r="B50" s="228" t="s">
        <v>107</v>
      </c>
      <c r="C50" s="103" t="s">
        <v>468</v>
      </c>
    </row>
    <row r="51" spans="2:5" ht="27" customHeight="1" x14ac:dyDescent="0.25">
      <c r="B51" s="112">
        <v>4</v>
      </c>
      <c r="C51" s="111" t="s">
        <v>105</v>
      </c>
      <c r="D51" s="94"/>
    </row>
    <row r="52" spans="2:5" ht="27" customHeight="1" x14ac:dyDescent="0.25">
      <c r="B52" s="228" t="s">
        <v>61</v>
      </c>
      <c r="C52" s="103" t="s">
        <v>285</v>
      </c>
      <c r="D52" s="257"/>
      <c r="E52" s="129"/>
    </row>
    <row r="53" spans="2:5" ht="27" customHeight="1" x14ac:dyDescent="0.25">
      <c r="B53" s="228" t="s">
        <v>62</v>
      </c>
      <c r="C53" s="103" t="s">
        <v>288</v>
      </c>
      <c r="D53" s="257"/>
      <c r="E53" s="129"/>
    </row>
    <row r="54" spans="2:5" ht="27" customHeight="1" x14ac:dyDescent="0.25">
      <c r="B54" s="228" t="s">
        <v>63</v>
      </c>
      <c r="C54" s="103" t="s">
        <v>280</v>
      </c>
      <c r="D54" s="257"/>
      <c r="E54" s="129"/>
    </row>
    <row r="55" spans="2:5" ht="27" customHeight="1" x14ac:dyDescent="0.25">
      <c r="B55" s="228" t="s">
        <v>64</v>
      </c>
      <c r="C55" s="103" t="s">
        <v>301</v>
      </c>
      <c r="D55" s="257"/>
      <c r="E55" s="129"/>
    </row>
    <row r="56" spans="2:5" ht="27" customHeight="1" x14ac:dyDescent="0.25">
      <c r="B56" s="228" t="s">
        <v>65</v>
      </c>
      <c r="C56" s="103" t="s">
        <v>286</v>
      </c>
      <c r="D56" s="257"/>
      <c r="E56" s="129"/>
    </row>
    <row r="57" spans="2:5" ht="27" customHeight="1" x14ac:dyDescent="0.25">
      <c r="B57" s="228" t="s">
        <v>264</v>
      </c>
      <c r="C57" s="103" t="s">
        <v>289</v>
      </c>
      <c r="D57" s="257"/>
      <c r="E57" s="129"/>
    </row>
    <row r="58" spans="2:5" ht="27" customHeight="1" x14ac:dyDescent="0.25">
      <c r="B58" s="228" t="s">
        <v>299</v>
      </c>
      <c r="C58" s="103" t="s">
        <v>309</v>
      </c>
      <c r="D58" s="257"/>
      <c r="E58" s="129"/>
    </row>
    <row r="59" spans="2:5" ht="27" customHeight="1" x14ac:dyDescent="0.25">
      <c r="B59" s="228" t="s">
        <v>300</v>
      </c>
      <c r="C59" s="103" t="s">
        <v>281</v>
      </c>
      <c r="D59" s="257"/>
      <c r="E59" s="129"/>
    </row>
    <row r="60" spans="2:5" ht="27" customHeight="1" x14ac:dyDescent="0.25">
      <c r="B60" s="112">
        <v>5</v>
      </c>
      <c r="C60" s="111" t="s">
        <v>249</v>
      </c>
    </row>
    <row r="61" spans="2:5" ht="27" customHeight="1" x14ac:dyDescent="0.25">
      <c r="B61" s="228" t="s">
        <v>250</v>
      </c>
      <c r="C61" s="103" t="s">
        <v>448</v>
      </c>
    </row>
    <row r="62" spans="2:5" ht="27" customHeight="1" x14ac:dyDescent="0.25">
      <c r="B62" s="228" t="s">
        <v>251</v>
      </c>
      <c r="C62" s="103" t="s">
        <v>279</v>
      </c>
    </row>
    <row r="63" spans="2:5" ht="27" customHeight="1" x14ac:dyDescent="0.25">
      <c r="B63" s="228" t="s">
        <v>258</v>
      </c>
      <c r="C63" s="103" t="s">
        <v>452</v>
      </c>
    </row>
    <row r="64" spans="2:5" ht="27" customHeight="1" x14ac:dyDescent="0.25">
      <c r="B64" s="228" t="s">
        <v>259</v>
      </c>
      <c r="C64" s="103" t="s">
        <v>449</v>
      </c>
    </row>
    <row r="65" spans="2:3" ht="27" customHeight="1" x14ac:dyDescent="0.25">
      <c r="B65" s="112">
        <v>6</v>
      </c>
      <c r="C65" s="111" t="s">
        <v>433</v>
      </c>
    </row>
    <row r="66" spans="2:3" ht="27" customHeight="1" x14ac:dyDescent="0.25">
      <c r="B66" s="228" t="s">
        <v>434</v>
      </c>
      <c r="C66" s="103" t="s">
        <v>441</v>
      </c>
    </row>
    <row r="67" spans="2:3" ht="27" customHeight="1" x14ac:dyDescent="0.25">
      <c r="B67" s="228" t="s">
        <v>435</v>
      </c>
      <c r="C67" s="103" t="s">
        <v>442</v>
      </c>
    </row>
    <row r="69" spans="2:3" ht="24.4" customHeight="1" x14ac:dyDescent="0.25">
      <c r="B69" s="469" t="s">
        <v>403</v>
      </c>
      <c r="C69" s="470" t="s">
        <v>377</v>
      </c>
    </row>
    <row r="70" spans="2:3" ht="11.25" customHeight="1" x14ac:dyDescent="0.25">
      <c r="B70" s="471"/>
      <c r="C70" s="470" t="s">
        <v>376</v>
      </c>
    </row>
  </sheetData>
  <mergeCells count="3">
    <mergeCell ref="B5:C5"/>
    <mergeCell ref="B4:C4"/>
    <mergeCell ref="B3:C3"/>
  </mergeCells>
  <conditionalFormatting sqref="B7 C1:C2 B3:B5 C6 C15:C18 C10:C13 C20:C23 C41:C43 C26:C39 C68 C71 C74:C1048576 C54:C59">
    <cfRule type="containsText" dxfId="21" priority="101" operator="containsText" text="isflsh">
      <formula>NOT(ISERROR(SEARCH("isflsh",B1)))</formula>
    </cfRule>
  </conditionalFormatting>
  <conditionalFormatting sqref="C8:C9">
    <cfRule type="containsText" dxfId="20" priority="100" operator="containsText" text="isflsh">
      <formula>NOT(ISERROR(SEARCH("isflsh",C8)))</formula>
    </cfRule>
  </conditionalFormatting>
  <conditionalFormatting sqref="C24:C25">
    <cfRule type="containsText" dxfId="19" priority="93" operator="containsText" text="isflsh">
      <formula>NOT(ISERROR(SEARCH("isflsh",C24)))</formula>
    </cfRule>
  </conditionalFormatting>
  <conditionalFormatting sqref="C51">
    <cfRule type="containsText" dxfId="18" priority="91" operator="containsText" text="isflsh">
      <formula>NOT(ISERROR(SEARCH("isflsh",C51)))</formula>
    </cfRule>
  </conditionalFormatting>
  <conditionalFormatting sqref="C19">
    <cfRule type="containsText" dxfId="17" priority="81" operator="containsText" text="isflsh">
      <formula>NOT(ISERROR(SEARCH("isflsh",C19)))</formula>
    </cfRule>
  </conditionalFormatting>
  <conditionalFormatting sqref="C14">
    <cfRule type="containsText" dxfId="16" priority="82" operator="containsText" text="isflsh">
      <formula>NOT(ISERROR(SEARCH("isflsh",C14)))</formula>
    </cfRule>
  </conditionalFormatting>
  <conditionalFormatting sqref="C40">
    <cfRule type="containsText" dxfId="15" priority="75" operator="containsText" text="isflsh">
      <formula>NOT(ISERROR(SEARCH("isflsh",C40)))</formula>
    </cfRule>
  </conditionalFormatting>
  <conditionalFormatting sqref="C48">
    <cfRule type="containsText" dxfId="14" priority="58" operator="containsText" text="isflsh">
      <formula>NOT(ISERROR(SEARCH("isflsh",C48)))</formula>
    </cfRule>
  </conditionalFormatting>
  <conditionalFormatting sqref="C45">
    <cfRule type="containsText" dxfId="13" priority="66" operator="containsText" text="isflsh">
      <formula>NOT(ISERROR(SEARCH("isflsh",C45)))</formula>
    </cfRule>
  </conditionalFormatting>
  <conditionalFormatting sqref="C44">
    <cfRule type="containsText" dxfId="12" priority="65" operator="containsText" text="isflsh">
      <formula>NOT(ISERROR(SEARCH("isflsh",C44)))</formula>
    </cfRule>
  </conditionalFormatting>
  <conditionalFormatting sqref="C46">
    <cfRule type="containsText" dxfId="11" priority="60" operator="containsText" text="isflsh">
      <formula>NOT(ISERROR(SEARCH("isflsh",C46)))</formula>
    </cfRule>
  </conditionalFormatting>
  <conditionalFormatting sqref="C47">
    <cfRule type="containsText" dxfId="10" priority="59" operator="containsText" text="isflsh">
      <formula>NOT(ISERROR(SEARCH("isflsh",C47)))</formula>
    </cfRule>
  </conditionalFormatting>
  <conditionalFormatting sqref="C49">
    <cfRule type="containsText" dxfId="9" priority="57" operator="containsText" text="isflsh">
      <formula>NOT(ISERROR(SEARCH("isflsh",C49)))</formula>
    </cfRule>
  </conditionalFormatting>
  <conditionalFormatting sqref="C50">
    <cfRule type="containsText" dxfId="8" priority="56" operator="containsText" text="isflsh">
      <formula>NOT(ISERROR(SEARCH("isflsh",C50)))</formula>
    </cfRule>
  </conditionalFormatting>
  <conditionalFormatting sqref="C60">
    <cfRule type="containsText" dxfId="7" priority="21" operator="containsText" text="isflsh">
      <formula>NOT(ISERROR(SEARCH("isflsh",C60)))</formula>
    </cfRule>
  </conditionalFormatting>
  <conditionalFormatting sqref="C52">
    <cfRule type="containsText" dxfId="6" priority="17" operator="containsText" text="isflsh">
      <formula>NOT(ISERROR(SEARCH("isflsh",C52)))</formula>
    </cfRule>
  </conditionalFormatting>
  <conditionalFormatting sqref="C61">
    <cfRule type="containsText" dxfId="5" priority="15" operator="containsText" text="isflsh">
      <formula>NOT(ISERROR(SEARCH("isflsh",C61)))</formula>
    </cfRule>
  </conditionalFormatting>
  <conditionalFormatting sqref="C62">
    <cfRule type="containsText" dxfId="4" priority="12" operator="containsText" text="isflsh">
      <formula>NOT(ISERROR(SEARCH("isflsh",C62)))</formula>
    </cfRule>
  </conditionalFormatting>
  <conditionalFormatting sqref="C63:C64">
    <cfRule type="containsText" dxfId="3" priority="11" operator="containsText" text="isflsh">
      <formula>NOT(ISERROR(SEARCH("isflsh",C63)))</formula>
    </cfRule>
  </conditionalFormatting>
  <conditionalFormatting sqref="C53:C55">
    <cfRule type="containsText" dxfId="2" priority="7" operator="containsText" text="isflsh">
      <formula>NOT(ISERROR(SEARCH("isflsh",C53)))</formula>
    </cfRule>
  </conditionalFormatting>
  <conditionalFormatting sqref="C65">
    <cfRule type="containsText" dxfId="1" priority="2" operator="containsText" text="isflsh">
      <formula>NOT(ISERROR(SEARCH("isflsh",C65)))</formula>
    </cfRule>
  </conditionalFormatting>
  <conditionalFormatting sqref="C66:C67">
    <cfRule type="containsText" dxfId="0" priority="1" operator="containsText" text="isflsh">
      <formula>NOT(ISERROR(SEARCH("isflsh",C66)))</formula>
    </cfRule>
  </conditionalFormatting>
  <hyperlinks>
    <hyperlink ref="C10" location="'1.1.1_PROD-PIB'!Área_de_impresión" display="Producción de las actividades características y conexas de la enseñanza respecto al PIB, miles de dólares de 2007."/>
    <hyperlink ref="C11" location="'1.1.2_PROD-CARACT'!Área_de_impresión" display="Producción de las actividades características de la enseñanza según industrias, miles de dólares de 2007."/>
    <hyperlink ref="C12" location="'1.1.3_PROD-CONEX'!Área_de_impresión" display="Producción de las actividades conexas de la enseñanza según industrias, miles de dólares de 2007."/>
    <hyperlink ref="C13" location="'1.1.4_PROD-MyNM'!Área_de_impresión" display="Producción de las actividades características privado y público de la enseñanza, miles de dólares de 2007."/>
    <hyperlink ref="C20" location="'1.3.1_VAB-PIB'!Área_de_impresión" display="Valor Agregado Bruto de las actividades características y conexas de la enseñanza respecto al PIB, miles de dólares de 2007."/>
    <hyperlink ref="C21" location="'1.3.2_VAB-CARACT'!Área_de_impresión" display="Valor Agregado Bruto de las actividades características de la enseñanza según industrias, miles de dólares de 2007."/>
    <hyperlink ref="C22" location="'1.3.3_VAB-CONEX'!Área_de_impresión" display="Valor Agregado Bruto de las actividades conexas de la enseñanza según industrias, miles de dólares de 2007."/>
    <hyperlink ref="C23" location="'1.3.4_VAB-MyNM'!Área_de_impresión" display="Valor Agregado Bruto de las actividades características privado y público de la enseñanza, miles de dólares de 2007."/>
    <hyperlink ref="C15" location="'1.2.1_CI-PIB'!Área_de_impresión" display="Consumo intermedio de las actividades características y conexas de la enseñanza respecto al PIB, miles de dólares de 2007."/>
    <hyperlink ref="C16" location="'1.2.2_CI-CARACT'!Área_de_impresión" display="Consumo intermedio de las actividades características de la enseñanza según industrias, miles de dólares de 2007."/>
    <hyperlink ref="C17" location="'1.2.3_CI-CONEX'!Área_de_impresión" display="Consumo intermedio de las actividades conexas de la enseñanza según industrias, miles de dólares de 2007."/>
    <hyperlink ref="C18" location="'1.2.4_CI-MyNM'!Área_de_impresión" display="Consumo intermedio de las actividades características privado y público de la enseñanza, miles de dólares de 2007."/>
    <hyperlink ref="C27" location="'2.1.2_GCFHE-GCFHT'!Área_de_impresión" display="Gasto de consumo final de los hogares en enseñanza respecto al gasto de consumo final total de los hogares, miles de dólares de 2007."/>
    <hyperlink ref="C28" location="'2.1.3_GCFGGE-GCFGGT'!Área_de_impresión" display="Gasto de consumo final del gobierno general en enseñanza respecto al gasto de consumo final total del gobierno general, miles de dólares de 2007."/>
    <hyperlink ref="C41" location="'2.2.1_CFEHE-CFEHT'!Área_de_impresión" display="Consumo final efectivo de los hogares en enseñanza respecto al consumo final efectivo total de los hogares, miles de dólares de 2007."/>
    <hyperlink ref="C42" location="'2.2.2_CFEGGE-CFEGGT'!Área_de_impresión" display="Consumo final efectivo del gobierno general en enseñanza respecto al consumo final efectivo total del gobierno general, miles de dólares de 2007."/>
    <hyperlink ref="C43" location="'2.2.3_CFEHE-GCFHE'!Área_de_impresión" display="Consumo final efectivo de los hogares en enseñanza respecto al gasto de consumo final de los hogares en enseñanza, miles de dólares de 2007."/>
    <hyperlink ref="C29" location="'2.1.4_GT-TipoG'!Área_de_impresión" display="Gasto de consumo final total de la enseñanza según tipo de gasto, miles de dólares de 2007."/>
    <hyperlink ref="C30" location="'2.1.5_G PUB PIB'!Área_de_impresión" display="Gasto de consumo final público de la enseñanza respecto al PIB, miles de dólares de 2007."/>
    <hyperlink ref="C31" location="'2.1.6_G PRIV PIB'!Área_de_impresión" display="Gasto de consumo final privado de la enseñanza respecto al PIB, miles de dólares de 2007."/>
    <hyperlink ref="C46" location="'3.1.1_GT POR ALUM'!Área_de_impresión" display="Gasto de consumo final total de la enseñanza por alumno, miles de dólares."/>
    <hyperlink ref="C47" location="'3.1.2_G PUB POR ALUM'!Área_de_impresión" display="Gasto de consumo final público de la enseñanza por alumno, miles de dólares."/>
    <hyperlink ref="C48" location="'3.1.3_G PRIV POR ALUM'!Área_de_impresión" display="Gasto de consumo final privado de la enseñanza por alumno, miles de dólares."/>
    <hyperlink ref="C49" location="'3.1.4_G PUB POR ALUM-PIB'!Área_de_impresión" display="Gasto de consumo final público por alumno de la enseñanza respecto al PIB per cápita, miles de dólares."/>
    <hyperlink ref="C50" location="'3.1.5_G PRIV POR ALUM-PIB'!Área_de_impresión" display="Gasto de consumo final privado por alumno de la enseñanza respecto al PIB per cápita, miles de dólares."/>
    <hyperlink ref="C26" location="'2.1.1_GCF-PIB'!Área_de_impresión" display="Gasto de consumo final de la enseñanza respecto al PIB, miles de dólares de 2007."/>
    <hyperlink ref="C63" location="'5.3_FBKF ENSEÑ-PIB'!Área_de_impresión" display="Formación bruta de capital fijo de la enseñanza y PIB, miles de dólares"/>
    <hyperlink ref="C64" location="'5.4_FBKF PUB Y PRIV'!Área_de_impresión" display="Formación bruta de capital fijo público y privado en educación, miles de dólares"/>
    <hyperlink ref="C52" location="'4.1_FINANC ENSEÑ SEG SECTOR'!Área_de_impresión" display="Financiamiento de los servicios de enseñanza según sector público y privado, miles de dólares"/>
    <hyperlink ref="C56" location="'4.4_EROG ENSEÑ SEG SECTOR'!Área_de_impresión" display="Erogaciones de los servicios de enseñanza según sector público y privado, miles de dólares"/>
    <hyperlink ref="C32" location="'2.1.7_GCFT SEG PRODUCT'!Área_de_impresión" display="Gasto de consumo final total según productos de la educación, miles de dólares de 2007"/>
    <hyperlink ref="C33" location="'2.1.8_GCFT GOB SEG PRODUCT'!Área_de_impresión" display="Gasto de consumo final total del gobierno según productos de la educación, miles de dólares de 2007"/>
    <hyperlink ref="C34" location="'2.1.9_GCFT HOG SEG PRODUCT'!Área_de_impresión" display="Gasto de consumo final total de los hogares según productos de la educación, miles de dólares de 2007"/>
    <hyperlink ref="C35" location="'2.1.10_GCF PER CAPIT SECT INST'!Área_de_impresión" display="Gasto de consumo final per cápita según sectores institucionales y población, miles de dólares de 2007"/>
    <hyperlink ref="C36" location="'2.1.11_GCFA POR SECTOR'!Área_de_impresión" display="Gasto de consumo final del sector público y privado y número de alumnos, miles de dólares de 2007"/>
    <hyperlink ref="C37" location="'2.1.12_GCFA PRIMARIA'!Área_de_impresión" display="Gasto de consumo final público y privado de educación primaria y número de alumnos, miles de dólares de 2007"/>
    <hyperlink ref="C38" location="'2.1.13_GCFA SECUNDARIA'!Área_de_impresión" display="Gasto de consumo final público y privado de educación secundaria y número de alumnos, miles de dólares de 2007"/>
    <hyperlink ref="C39" location="'2.1.14_GCFA SUPERIOR'!Área_de_impresión" display="Gasto de consumo final público y privado de educación superior y número de alumnos, miles de dólares de 2007"/>
    <hyperlink ref="C61" location="'5.1_CI PROG SOC'!Área_de_impresión" display="Distribución del consumo intermedio en programas sociales y otros gastos de la enseñanza general básica (EGB) pública"/>
    <hyperlink ref="C62" location="'5.2_FINANC UNIV Y BECAS'!Área_de_impresión" display="Financiamiento desde el gobierno a las universidades privadas y valor de becas entregadas a los hogares desde el sector público, miles de dólares"/>
    <hyperlink ref="C57" location="'4.5_EROG ENSEÑ SECT Y VARIAB'!Área_de_impresión" display="Erogaciones de los servicios de enseñanza por sectores y variables, miles de dólares"/>
    <hyperlink ref="C59" location="'4.6_EROGAC CLASIF CINE'!Área_de_impresión" display="Erogaciones de los servicios de enseñanza según clasificador CINE, miles de dólares"/>
    <hyperlink ref="C53" location="'4.2_FINANC ENSEÑ SECT Y VARIAB'!Área_de_impresión" display="Financiamiento de los servicios de enseñanza por sectores y variables, miles de dólares"/>
    <hyperlink ref="C54" location="'4.3_FINANC CLASIF CINE'!Área_de_impresión" display="Financiamiento de los servicios de enseñanza según clasificación CINE, miles de dólares"/>
    <hyperlink ref="C55" location="'4.7_FINANC FTE INSTITUC'!Área_de_impresión" display="Financiamiento del sistema educativo público y privado según sector institucional, miles de dólares"/>
    <hyperlink ref="C58" location="'4.8_EROG-PIB'!Área_de_impresión" display="Total de erogaciones (gasto total) en educación del sector público y privado y PIB"/>
    <hyperlink ref="C66" location="'6.1_NIVELES EDUCATIVOS'!A1" display="Correspondencia de niveles educativos CSE y SNE"/>
    <hyperlink ref="C67" location="'6.2_INSTITUCIONES CSE'!A1" display="Instituciones que conforman las CSE"/>
  </hyperlinks>
  <pageMargins left="0.7" right="0.7" top="0.75" bottom="0.75" header="0.3" footer="0.3"/>
  <pageSetup paperSize="9" scale="65"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pageSetUpPr fitToPage="1"/>
  </sheetPr>
  <dimension ref="B1:N85"/>
  <sheetViews>
    <sheetView showGridLines="0" showZeros="0" zoomScale="80" zoomScaleNormal="80" zoomScaleSheetLayoutView="100" workbookViewId="0">
      <pane ySplit="8" topLeftCell="A9" activePane="bottomLeft" state="frozen"/>
      <selection pane="bottomLeft" activeCell="S12" sqref="S12"/>
    </sheetView>
  </sheetViews>
  <sheetFormatPr baseColWidth="10" defaultColWidth="21" defaultRowHeight="15" x14ac:dyDescent="0.25"/>
  <cols>
    <col min="1" max="1" width="2" style="32" customWidth="1"/>
    <col min="2" max="2" width="44.5703125" style="32" customWidth="1"/>
    <col min="3" max="13" width="14.140625" style="32" customWidth="1"/>
    <col min="14" max="14" width="5.7109375" style="32" customWidth="1"/>
    <col min="15" max="248" width="11.42578125" style="32" customWidth="1"/>
    <col min="249" max="249" width="2.7109375" style="32" customWidth="1"/>
    <col min="250" max="250" width="5.5703125" style="32" customWidth="1"/>
    <col min="251" max="251" width="14.5703125" style="32" customWidth="1"/>
    <col min="252" max="252" width="11.85546875" style="32" customWidth="1"/>
    <col min="253" max="255" width="15.7109375" style="32" customWidth="1"/>
    <col min="256" max="16384" width="21" style="32"/>
  </cols>
  <sheetData>
    <row r="1" spans="2:13" ht="54" customHeight="1" x14ac:dyDescent="0.25"/>
    <row r="2" spans="2:13" ht="21" customHeight="1" x14ac:dyDescent="0.25">
      <c r="B2" s="179" t="s">
        <v>38</v>
      </c>
    </row>
    <row r="3" spans="2:13" ht="31.5" customHeight="1" x14ac:dyDescent="0.25">
      <c r="B3" s="586" t="s">
        <v>101</v>
      </c>
      <c r="C3" s="586"/>
      <c r="D3" s="586"/>
      <c r="E3" s="586"/>
      <c r="F3" s="586"/>
      <c r="G3" s="586"/>
      <c r="H3" s="586"/>
      <c r="I3" s="586"/>
      <c r="J3" s="586"/>
      <c r="K3" s="586"/>
      <c r="L3" s="586"/>
      <c r="M3" s="586"/>
    </row>
    <row r="4" spans="2:13" ht="21.75" customHeight="1" x14ac:dyDescent="0.25">
      <c r="B4" s="586" t="s">
        <v>68</v>
      </c>
      <c r="C4" s="586"/>
      <c r="D4" s="586"/>
      <c r="E4" s="586"/>
      <c r="F4" s="586"/>
      <c r="G4" s="586"/>
      <c r="H4" s="586"/>
      <c r="I4" s="586"/>
      <c r="J4" s="586"/>
      <c r="K4" s="586"/>
      <c r="L4" s="586"/>
      <c r="M4" s="586"/>
    </row>
    <row r="5" spans="2:13" ht="21.75" customHeight="1" x14ac:dyDescent="0.25">
      <c r="B5" s="587" t="s">
        <v>67</v>
      </c>
      <c r="C5" s="587"/>
      <c r="D5" s="587"/>
      <c r="E5" s="587"/>
      <c r="F5" s="587"/>
      <c r="G5" s="587"/>
      <c r="H5" s="587"/>
      <c r="I5" s="587"/>
      <c r="J5" s="587"/>
      <c r="K5" s="587"/>
      <c r="L5" s="587"/>
      <c r="M5" s="587"/>
    </row>
    <row r="6" spans="2:13" ht="21.75" customHeight="1" x14ac:dyDescent="0.25">
      <c r="B6" s="587" t="s">
        <v>66</v>
      </c>
      <c r="C6" s="587"/>
      <c r="D6" s="587"/>
      <c r="E6" s="587"/>
      <c r="F6" s="587"/>
      <c r="G6" s="587"/>
      <c r="H6" s="587"/>
      <c r="I6" s="587"/>
      <c r="J6" s="587"/>
      <c r="K6" s="587"/>
      <c r="L6" s="587"/>
      <c r="M6" s="587"/>
    </row>
    <row r="8" spans="2:13" ht="33" customHeight="1" x14ac:dyDescent="0.25">
      <c r="B8" s="104" t="s">
        <v>40</v>
      </c>
      <c r="C8" s="104">
        <v>2007</v>
      </c>
      <c r="D8" s="104">
        <v>2008</v>
      </c>
      <c r="E8" s="104">
        <v>2009</v>
      </c>
      <c r="F8" s="104">
        <v>2010</v>
      </c>
      <c r="G8" s="104">
        <v>2011</v>
      </c>
      <c r="H8" s="104">
        <v>2012</v>
      </c>
      <c r="I8" s="104">
        <v>2013</v>
      </c>
      <c r="J8" s="104">
        <v>2014</v>
      </c>
      <c r="K8" s="104">
        <v>2015</v>
      </c>
      <c r="L8" s="104">
        <v>2016</v>
      </c>
      <c r="M8" s="104">
        <v>2017</v>
      </c>
    </row>
    <row r="9" spans="2:13" ht="33" customHeight="1" x14ac:dyDescent="0.25">
      <c r="B9" s="180" t="s">
        <v>474</v>
      </c>
      <c r="C9" s="181">
        <v>3266341</v>
      </c>
      <c r="D9" s="181">
        <v>3460795</v>
      </c>
      <c r="E9" s="181">
        <v>3711172</v>
      </c>
      <c r="F9" s="181">
        <v>3976610</v>
      </c>
      <c r="G9" s="181">
        <v>4206346</v>
      </c>
      <c r="H9" s="181">
        <v>4205007</v>
      </c>
      <c r="I9" s="181">
        <v>4349238</v>
      </c>
      <c r="J9" s="181">
        <v>4401391</v>
      </c>
      <c r="K9" s="181">
        <v>4458682</v>
      </c>
      <c r="L9" s="181">
        <v>4478932</v>
      </c>
      <c r="M9" s="181">
        <v>4588766</v>
      </c>
    </row>
    <row r="10" spans="2:13" ht="33" customHeight="1" x14ac:dyDescent="0.25">
      <c r="B10" s="180" t="s">
        <v>475</v>
      </c>
      <c r="C10" s="181">
        <v>782536</v>
      </c>
      <c r="D10" s="181">
        <v>825997</v>
      </c>
      <c r="E10" s="181">
        <v>922118</v>
      </c>
      <c r="F10" s="181">
        <v>888041</v>
      </c>
      <c r="G10" s="181">
        <v>914338</v>
      </c>
      <c r="H10" s="181">
        <v>1024588</v>
      </c>
      <c r="I10" s="181">
        <v>1008883</v>
      </c>
      <c r="J10" s="181">
        <v>1201290</v>
      </c>
      <c r="K10" s="181">
        <v>1066686</v>
      </c>
      <c r="L10" s="181">
        <v>1030102</v>
      </c>
      <c r="M10" s="181">
        <v>1154229</v>
      </c>
    </row>
    <row r="11" spans="2:13" ht="33" customHeight="1" x14ac:dyDescent="0.25">
      <c r="B11" s="234" t="s">
        <v>476</v>
      </c>
      <c r="C11" s="110">
        <v>4048877</v>
      </c>
      <c r="D11" s="110">
        <v>4286792</v>
      </c>
      <c r="E11" s="110">
        <v>4633290</v>
      </c>
      <c r="F11" s="110">
        <v>4864651</v>
      </c>
      <c r="G11" s="110">
        <v>5120684</v>
      </c>
      <c r="H11" s="110">
        <v>5229595</v>
      </c>
      <c r="I11" s="110">
        <v>5358121</v>
      </c>
      <c r="J11" s="110">
        <v>5602681</v>
      </c>
      <c r="K11" s="110">
        <v>5525368</v>
      </c>
      <c r="L11" s="110">
        <v>5509034</v>
      </c>
      <c r="M11" s="110">
        <v>5742995</v>
      </c>
    </row>
    <row r="12" spans="2:13" ht="33" customHeight="1" x14ac:dyDescent="0.25">
      <c r="B12" s="180" t="s">
        <v>473</v>
      </c>
      <c r="C12" s="181">
        <v>51007777</v>
      </c>
      <c r="D12" s="181">
        <v>54250408</v>
      </c>
      <c r="E12" s="181">
        <v>54557732</v>
      </c>
      <c r="F12" s="181">
        <v>56481055</v>
      </c>
      <c r="G12" s="181">
        <v>60925064</v>
      </c>
      <c r="H12" s="181">
        <v>64362433</v>
      </c>
      <c r="I12" s="181">
        <v>67546128</v>
      </c>
      <c r="J12" s="181">
        <v>70105362</v>
      </c>
      <c r="K12" s="181">
        <v>70174677</v>
      </c>
      <c r="L12" s="181">
        <v>69314066</v>
      </c>
      <c r="M12" s="181">
        <v>70955691</v>
      </c>
    </row>
    <row r="13" spans="2:13" s="36" customFormat="1" ht="33" customHeight="1" x14ac:dyDescent="0.25">
      <c r="B13" s="234" t="s">
        <v>477</v>
      </c>
      <c r="C13" s="235">
        <v>7.9377640786031517E-2</v>
      </c>
      <c r="D13" s="235">
        <v>7.9018613095038839E-2</v>
      </c>
      <c r="E13" s="235">
        <v>8.4924534619584255E-2</v>
      </c>
      <c r="F13" s="235">
        <v>8.6128897556888767E-2</v>
      </c>
      <c r="G13" s="235">
        <v>8.4048889960952694E-2</v>
      </c>
      <c r="H13" s="235">
        <v>8.1252288893429489E-2</v>
      </c>
      <c r="I13" s="235">
        <v>7.9325361181324855E-2</v>
      </c>
      <c r="J13" s="235">
        <v>7.9918009695178524E-2</v>
      </c>
      <c r="K13" s="235">
        <v>7.873734851675912E-2</v>
      </c>
      <c r="L13" s="236">
        <v>7.9479307995003495E-2</v>
      </c>
      <c r="M13" s="235">
        <v>8.0937764385946159E-2</v>
      </c>
    </row>
    <row r="14" spans="2:13" ht="17.25" x14ac:dyDescent="0.3">
      <c r="B14" s="107" t="s">
        <v>529</v>
      </c>
      <c r="C14" s="105"/>
      <c r="D14" s="105"/>
      <c r="E14" s="105"/>
      <c r="F14" s="105"/>
      <c r="G14" s="105"/>
      <c r="H14" s="105"/>
      <c r="I14" s="105"/>
      <c r="J14" s="105"/>
      <c r="K14" s="105"/>
      <c r="L14" s="106"/>
      <c r="M14" s="105"/>
    </row>
    <row r="15" spans="2:13" ht="15.75" x14ac:dyDescent="0.3">
      <c r="B15" s="107" t="s">
        <v>166</v>
      </c>
      <c r="C15" s="38"/>
      <c r="D15" s="38"/>
      <c r="E15" s="38"/>
      <c r="F15" s="38"/>
      <c r="G15" s="38"/>
      <c r="H15" s="38"/>
      <c r="I15" s="38"/>
    </row>
    <row r="16" spans="2:13" ht="19.5" customHeight="1" x14ac:dyDescent="0.3">
      <c r="B16" s="107"/>
      <c r="C16" s="38"/>
      <c r="D16" s="38"/>
      <c r="E16" s="38"/>
      <c r="F16" s="38"/>
      <c r="G16" s="38"/>
      <c r="H16" s="38"/>
      <c r="I16" s="38"/>
    </row>
    <row r="17" spans="2:13" ht="19.5" customHeight="1" x14ac:dyDescent="0.3">
      <c r="B17" s="107"/>
      <c r="C17" s="38"/>
      <c r="D17" s="38"/>
      <c r="E17" s="38"/>
      <c r="F17" s="38"/>
      <c r="G17" s="38"/>
      <c r="H17" s="38"/>
      <c r="I17" s="38"/>
    </row>
    <row r="18" spans="2:13" ht="18" x14ac:dyDescent="0.25">
      <c r="B18" s="586" t="s">
        <v>216</v>
      </c>
      <c r="C18" s="586"/>
      <c r="D18" s="586"/>
      <c r="E18" s="586"/>
      <c r="F18" s="586"/>
      <c r="G18" s="586"/>
      <c r="H18" s="586"/>
      <c r="I18" s="586"/>
      <c r="J18" s="586"/>
      <c r="K18" s="586"/>
      <c r="L18" s="586"/>
      <c r="M18" s="586"/>
    </row>
    <row r="19" spans="2:13" ht="18" x14ac:dyDescent="0.25">
      <c r="B19" s="154"/>
      <c r="C19" s="154"/>
      <c r="D19" s="154"/>
      <c r="E19" s="154"/>
      <c r="F19" s="154"/>
      <c r="G19" s="154"/>
      <c r="H19" s="154"/>
      <c r="I19" s="154"/>
      <c r="J19" s="154"/>
      <c r="K19" s="154"/>
      <c r="L19" s="154"/>
      <c r="M19" s="154"/>
    </row>
    <row r="20" spans="2:13" ht="20.100000000000001" customHeight="1" x14ac:dyDescent="0.25">
      <c r="F20" s="34"/>
    </row>
    <row r="21" spans="2:13" ht="20.100000000000001" customHeight="1" x14ac:dyDescent="0.25">
      <c r="F21" s="34"/>
    </row>
    <row r="22" spans="2:13" ht="20.100000000000001" customHeight="1" x14ac:dyDescent="0.25">
      <c r="F22" s="34"/>
    </row>
    <row r="23" spans="2:13" ht="20.100000000000001" customHeight="1" x14ac:dyDescent="0.25">
      <c r="F23" s="34"/>
    </row>
    <row r="24" spans="2:13" ht="20.100000000000001" customHeight="1" x14ac:dyDescent="0.25">
      <c r="F24" s="34"/>
    </row>
    <row r="25" spans="2:13" ht="20.100000000000001" customHeight="1" x14ac:dyDescent="0.25">
      <c r="F25" s="34"/>
    </row>
    <row r="26" spans="2:13" ht="20.100000000000001" customHeight="1" x14ac:dyDescent="0.25">
      <c r="F26" s="34"/>
    </row>
    <row r="27" spans="2:13" ht="20.100000000000001" customHeight="1" x14ac:dyDescent="0.25">
      <c r="F27" s="34"/>
    </row>
    <row r="28" spans="2:13" ht="20.100000000000001" customHeight="1" x14ac:dyDescent="0.25">
      <c r="F28" s="34"/>
    </row>
    <row r="29" spans="2:13" s="246" customFormat="1" ht="20.100000000000001" customHeight="1" x14ac:dyDescent="0.25">
      <c r="F29" s="34"/>
    </row>
    <row r="30" spans="2:13" s="246" customFormat="1" ht="20.100000000000001" customHeight="1" x14ac:dyDescent="0.25">
      <c r="F30" s="34"/>
    </row>
    <row r="31" spans="2:13" ht="20.100000000000001" customHeight="1" x14ac:dyDescent="0.25">
      <c r="F31" s="34"/>
    </row>
    <row r="32" spans="2:13" ht="20.100000000000001" customHeight="1" x14ac:dyDescent="0.25">
      <c r="F32" s="34"/>
    </row>
    <row r="33" spans="2:14" s="246" customFormat="1" ht="20.100000000000001" customHeight="1" x14ac:dyDescent="0.25">
      <c r="F33" s="34"/>
    </row>
    <row r="34" spans="2:14" ht="20.100000000000001" customHeight="1" x14ac:dyDescent="0.25">
      <c r="F34" s="34"/>
    </row>
    <row r="35" spans="2:14" ht="20.100000000000001" customHeight="1" x14ac:dyDescent="0.25">
      <c r="F35" s="34"/>
    </row>
    <row r="36" spans="2:14" ht="20.100000000000001" customHeight="1" x14ac:dyDescent="0.25">
      <c r="F36" s="34"/>
    </row>
    <row r="37" spans="2:14" ht="20.100000000000001" customHeight="1" x14ac:dyDescent="0.25">
      <c r="F37" s="34"/>
    </row>
    <row r="38" spans="2:14" ht="20.100000000000001" customHeight="1" x14ac:dyDescent="0.25">
      <c r="F38" s="34"/>
    </row>
    <row r="39" spans="2:14" ht="20.100000000000001" customHeight="1" x14ac:dyDescent="0.25">
      <c r="F39" s="34"/>
    </row>
    <row r="40" spans="2:14" s="246" customFormat="1" ht="20.100000000000001" customHeight="1" x14ac:dyDescent="0.25">
      <c r="F40" s="34"/>
    </row>
    <row r="41" spans="2:14" ht="20.100000000000001" customHeight="1" x14ac:dyDescent="0.25">
      <c r="F41" s="34"/>
    </row>
    <row r="42" spans="2:14" s="246" customFormat="1" ht="20.100000000000001" customHeight="1" x14ac:dyDescent="0.25">
      <c r="F42" s="34"/>
    </row>
    <row r="43" spans="2:14" ht="21.75" customHeight="1" x14ac:dyDescent="0.25">
      <c r="B43" s="586" t="s">
        <v>243</v>
      </c>
      <c r="C43" s="586"/>
      <c r="D43" s="586"/>
      <c r="E43" s="586"/>
      <c r="F43" s="586"/>
      <c r="G43" s="586"/>
      <c r="H43" s="586"/>
      <c r="I43" s="586"/>
      <c r="J43" s="586"/>
      <c r="K43" s="586"/>
      <c r="L43" s="586"/>
      <c r="M43" s="586"/>
    </row>
    <row r="44" spans="2:14" s="63" customFormat="1" ht="21.75" customHeight="1" x14ac:dyDescent="0.25">
      <c r="B44" s="453"/>
      <c r="C44" s="453"/>
      <c r="D44" s="453"/>
      <c r="E44" s="453"/>
      <c r="F44" s="453"/>
      <c r="G44" s="453"/>
      <c r="H44" s="453"/>
      <c r="I44" s="453"/>
      <c r="J44" s="453"/>
      <c r="K44" s="453"/>
      <c r="L44" s="453"/>
      <c r="M44" s="453"/>
      <c r="N44" s="246"/>
    </row>
    <row r="45" spans="2:14" s="63" customFormat="1" ht="20.100000000000001" customHeight="1" x14ac:dyDescent="0.25">
      <c r="B45" s="251"/>
      <c r="C45" s="249"/>
      <c r="D45" s="81">
        <f t="shared" ref="D45:N45" si="0">+C8</f>
        <v>2007</v>
      </c>
      <c r="E45" s="81">
        <f t="shared" si="0"/>
        <v>2008</v>
      </c>
      <c r="F45" s="81">
        <f t="shared" si="0"/>
        <v>2009</v>
      </c>
      <c r="G45" s="81">
        <f t="shared" si="0"/>
        <v>2010</v>
      </c>
      <c r="H45" s="81">
        <f t="shared" si="0"/>
        <v>2011</v>
      </c>
      <c r="I45" s="81">
        <f t="shared" si="0"/>
        <v>2012</v>
      </c>
      <c r="J45" s="81">
        <f t="shared" si="0"/>
        <v>2013</v>
      </c>
      <c r="K45" s="81">
        <f t="shared" si="0"/>
        <v>2014</v>
      </c>
      <c r="L45" s="81">
        <f t="shared" si="0"/>
        <v>2015</v>
      </c>
      <c r="M45" s="81">
        <f t="shared" si="0"/>
        <v>2016</v>
      </c>
      <c r="N45" s="81">
        <f t="shared" si="0"/>
        <v>2017</v>
      </c>
    </row>
    <row r="46" spans="2:14" s="143" customFormat="1" ht="20.100000000000001" customHeight="1" x14ac:dyDescent="0.25">
      <c r="B46" s="77" t="str">
        <f>+B9</f>
        <v xml:space="preserve"> Industrias características  de la enseñanza</v>
      </c>
      <c r="C46" s="143" t="s">
        <v>311</v>
      </c>
      <c r="D46" s="194">
        <f t="shared" ref="D46:N46" si="1">C9/C12</f>
        <v>6.4036137077685226E-2</v>
      </c>
      <c r="E46" s="194">
        <f t="shared" si="1"/>
        <v>6.379297645097895E-2</v>
      </c>
      <c r="F46" s="194">
        <f t="shared" si="1"/>
        <v>6.8022842298503167E-2</v>
      </c>
      <c r="G46" s="194">
        <f t="shared" si="1"/>
        <v>7.0406085722017758E-2</v>
      </c>
      <c r="H46" s="194">
        <f t="shared" si="1"/>
        <v>6.9041306218406276E-2</v>
      </c>
      <c r="I46" s="194">
        <f t="shared" si="1"/>
        <v>6.5333251152889141E-2</v>
      </c>
      <c r="J46" s="194">
        <f t="shared" si="1"/>
        <v>6.4389153438965438E-2</v>
      </c>
      <c r="K46" s="194">
        <f t="shared" si="1"/>
        <v>6.2782515836663111E-2</v>
      </c>
      <c r="L46" s="194">
        <f t="shared" si="1"/>
        <v>6.3536908050178836E-2</v>
      </c>
      <c r="M46" s="194">
        <f t="shared" si="1"/>
        <v>6.4617937721327734E-2</v>
      </c>
      <c r="N46" s="194">
        <f t="shared" si="1"/>
        <v>6.4670866217059322E-2</v>
      </c>
    </row>
    <row r="47" spans="2:14" s="143" customFormat="1" ht="20.100000000000001" customHeight="1" x14ac:dyDescent="0.25">
      <c r="B47" s="77" t="str">
        <f>+B10</f>
        <v xml:space="preserve"> Industrias conexas  de la enseñanza</v>
      </c>
      <c r="C47" s="143" t="s">
        <v>312</v>
      </c>
      <c r="D47" s="194">
        <f t="shared" ref="D47:N47" si="2">C10/C12</f>
        <v>1.5341503708346279E-2</v>
      </c>
      <c r="E47" s="194">
        <f t="shared" si="2"/>
        <v>1.5225636644059893E-2</v>
      </c>
      <c r="F47" s="194">
        <f t="shared" si="2"/>
        <v>1.6901692321081088E-2</v>
      </c>
      <c r="G47" s="194">
        <f t="shared" si="2"/>
        <v>1.5722811834871002E-2</v>
      </c>
      <c r="H47" s="194">
        <f t="shared" si="2"/>
        <v>1.5007583742546418E-2</v>
      </c>
      <c r="I47" s="194">
        <f t="shared" si="2"/>
        <v>1.5919037740540355E-2</v>
      </c>
      <c r="J47" s="194">
        <f t="shared" si="2"/>
        <v>1.4936207742359413E-2</v>
      </c>
      <c r="K47" s="194">
        <f t="shared" si="2"/>
        <v>1.7135493858515417E-2</v>
      </c>
      <c r="L47" s="194">
        <f t="shared" si="2"/>
        <v>1.5200440466580274E-2</v>
      </c>
      <c r="M47" s="194">
        <f t="shared" si="2"/>
        <v>1.4861370273675765E-2</v>
      </c>
      <c r="N47" s="194">
        <f t="shared" si="2"/>
        <v>1.6266898168886833E-2</v>
      </c>
    </row>
    <row r="48" spans="2:14" s="143" customFormat="1" ht="20.100000000000001" customHeight="1" x14ac:dyDescent="0.25">
      <c r="B48" s="77" t="str">
        <f>+B11</f>
        <v xml:space="preserve"> Producción de la enseñanza</v>
      </c>
      <c r="D48" s="194">
        <f>SUM(D46:D47)</f>
        <v>7.9377640786031503E-2</v>
      </c>
      <c r="E48" s="194">
        <f t="shared" ref="E48:N48" si="3">SUM(E46:E47)</f>
        <v>7.9018613095038839E-2</v>
      </c>
      <c r="F48" s="194">
        <f t="shared" si="3"/>
        <v>8.4924534619584255E-2</v>
      </c>
      <c r="G48" s="194">
        <f t="shared" si="3"/>
        <v>8.6128897556888767E-2</v>
      </c>
      <c r="H48" s="194">
        <f t="shared" si="3"/>
        <v>8.4048889960952694E-2</v>
      </c>
      <c r="I48" s="194">
        <f t="shared" si="3"/>
        <v>8.1252288893429503E-2</v>
      </c>
      <c r="J48" s="194">
        <f t="shared" si="3"/>
        <v>7.9325361181324855E-2</v>
      </c>
      <c r="K48" s="194">
        <f t="shared" si="3"/>
        <v>7.9918009695178524E-2</v>
      </c>
      <c r="L48" s="194">
        <f t="shared" si="3"/>
        <v>7.8737348516759106E-2</v>
      </c>
      <c r="M48" s="194">
        <f t="shared" si="3"/>
        <v>7.9479307995003495E-2</v>
      </c>
      <c r="N48" s="194">
        <f t="shared" si="3"/>
        <v>8.0937764385946159E-2</v>
      </c>
    </row>
    <row r="49" spans="2:14" s="143" customFormat="1" ht="20.100000000000001" customHeight="1" x14ac:dyDescent="0.25">
      <c r="B49" s="80"/>
      <c r="C49" s="80"/>
      <c r="D49" s="80"/>
      <c r="E49" s="80"/>
      <c r="F49" s="80"/>
      <c r="G49" s="80"/>
      <c r="H49" s="80"/>
      <c r="I49" s="80"/>
      <c r="J49" s="80"/>
      <c r="K49" s="35"/>
      <c r="L49" s="35"/>
      <c r="M49" s="35"/>
      <c r="N49" s="35"/>
    </row>
    <row r="50" spans="2:14" s="143" customFormat="1" ht="20.100000000000001" customHeight="1" x14ac:dyDescent="0.25"/>
    <row r="51" spans="2:14" s="143" customFormat="1" ht="20.100000000000001" customHeight="1" x14ac:dyDescent="0.25"/>
    <row r="52" spans="2:14" s="143" customFormat="1" ht="20.100000000000001" customHeight="1" x14ac:dyDescent="0.25"/>
    <row r="53" spans="2:14" s="143" customFormat="1" ht="20.100000000000001" customHeight="1" x14ac:dyDescent="0.25"/>
    <row r="54" spans="2:14" s="143" customFormat="1" ht="20.100000000000001" customHeight="1" x14ac:dyDescent="0.25"/>
    <row r="55" spans="2:14" s="143" customFormat="1" ht="20.100000000000001" customHeight="1" x14ac:dyDescent="0.25"/>
    <row r="56" spans="2:14" s="143" customFormat="1" ht="20.100000000000001" customHeight="1" x14ac:dyDescent="0.25"/>
    <row r="57" spans="2:14" s="143" customFormat="1" ht="20.100000000000001" customHeight="1" x14ac:dyDescent="0.25"/>
    <row r="58" spans="2:14" s="143" customFormat="1" ht="20.100000000000001" customHeight="1" x14ac:dyDescent="0.25"/>
    <row r="59" spans="2:14" s="143" customFormat="1" ht="20.100000000000001" customHeight="1" x14ac:dyDescent="0.25"/>
    <row r="60" spans="2:14" s="35" customFormat="1" ht="20.100000000000001" customHeight="1" x14ac:dyDescent="0.25"/>
    <row r="61" spans="2:14" s="35" customFormat="1" ht="20.100000000000001" customHeight="1" x14ac:dyDescent="0.25"/>
    <row r="62" spans="2:14" s="35" customFormat="1" ht="20.100000000000001" customHeight="1" x14ac:dyDescent="0.25"/>
    <row r="63" spans="2:14" s="35" customFormat="1" ht="20.100000000000001" customHeight="1" x14ac:dyDescent="0.25">
      <c r="M63" s="142"/>
    </row>
    <row r="64" spans="2:14" s="35" customFormat="1" ht="21.75" customHeight="1" x14ac:dyDescent="0.25">
      <c r="B64" s="586" t="s">
        <v>154</v>
      </c>
      <c r="C64" s="586"/>
      <c r="D64" s="586"/>
      <c r="E64" s="586"/>
      <c r="F64" s="586"/>
      <c r="G64" s="586"/>
      <c r="H64" s="586"/>
      <c r="I64" s="586"/>
      <c r="J64" s="586"/>
      <c r="K64" s="586"/>
      <c r="L64" s="586"/>
      <c r="M64" s="586"/>
    </row>
    <row r="65" spans="2:13" s="35" customFormat="1" ht="20.100000000000001" customHeight="1" x14ac:dyDescent="0.25">
      <c r="B65" s="193"/>
      <c r="C65" s="193"/>
      <c r="D65" s="193"/>
      <c r="E65" s="193"/>
      <c r="F65" s="193"/>
      <c r="G65" s="193"/>
      <c r="H65" s="193"/>
      <c r="I65" s="193"/>
      <c r="J65" s="193"/>
      <c r="K65" s="193"/>
      <c r="L65" s="193"/>
      <c r="M65" s="193"/>
    </row>
    <row r="66" spans="2:13" s="35" customFormat="1" ht="20.100000000000001" customHeight="1" x14ac:dyDescent="0.25">
      <c r="B66" s="82"/>
      <c r="C66" s="81">
        <f t="shared" ref="C66:M66" si="4">+C8</f>
        <v>2007</v>
      </c>
      <c r="D66" s="81">
        <f t="shared" si="4"/>
        <v>2008</v>
      </c>
      <c r="E66" s="81">
        <f t="shared" si="4"/>
        <v>2009</v>
      </c>
      <c r="F66" s="81">
        <f t="shared" si="4"/>
        <v>2010</v>
      </c>
      <c r="G66" s="81">
        <f t="shared" si="4"/>
        <v>2011</v>
      </c>
      <c r="H66" s="81">
        <f t="shared" si="4"/>
        <v>2012</v>
      </c>
      <c r="I66" s="81">
        <f t="shared" si="4"/>
        <v>2013</v>
      </c>
      <c r="J66" s="81">
        <f t="shared" si="4"/>
        <v>2014</v>
      </c>
      <c r="K66" s="81">
        <f t="shared" si="4"/>
        <v>2015</v>
      </c>
      <c r="L66" s="81">
        <f t="shared" si="4"/>
        <v>2016</v>
      </c>
      <c r="M66" s="81">
        <f t="shared" si="4"/>
        <v>2017</v>
      </c>
    </row>
    <row r="67" spans="2:13" s="35" customFormat="1" ht="20.100000000000001" customHeight="1" x14ac:dyDescent="0.25">
      <c r="B67" s="77" t="str">
        <f>+B9</f>
        <v xml:space="preserve"> Industrias características  de la enseñanza</v>
      </c>
      <c r="C67" s="194">
        <f t="shared" ref="C67:M67" si="5">C9/C11</f>
        <v>0.80672764324527513</v>
      </c>
      <c r="D67" s="194">
        <f t="shared" si="5"/>
        <v>0.80731582031505145</v>
      </c>
      <c r="E67" s="194">
        <f t="shared" si="5"/>
        <v>0.80097986527931553</v>
      </c>
      <c r="F67" s="194">
        <f t="shared" si="5"/>
        <v>0.81745021379745431</v>
      </c>
      <c r="G67" s="194">
        <f t="shared" si="5"/>
        <v>0.8214422135792796</v>
      </c>
      <c r="H67" s="194">
        <f t="shared" si="5"/>
        <v>0.80407890094739654</v>
      </c>
      <c r="I67" s="194">
        <f t="shared" si="5"/>
        <v>0.81170955265847855</v>
      </c>
      <c r="J67" s="194">
        <f t="shared" si="5"/>
        <v>0.7855865789967339</v>
      </c>
      <c r="K67" s="194">
        <f t="shared" si="5"/>
        <v>0.80694751915166552</v>
      </c>
      <c r="L67" s="194">
        <f t="shared" si="5"/>
        <v>0.81301585722651193</v>
      </c>
      <c r="M67" s="194">
        <f t="shared" si="5"/>
        <v>0.79901967527396422</v>
      </c>
    </row>
    <row r="68" spans="2:13" s="35" customFormat="1" ht="20.100000000000001" customHeight="1" x14ac:dyDescent="0.25">
      <c r="B68" s="77" t="str">
        <f>+B10</f>
        <v xml:space="preserve"> Industrias conexas  de la enseñanza</v>
      </c>
      <c r="C68" s="194">
        <f t="shared" ref="C68:M68" si="6">C10/C11</f>
        <v>0.19327235675472482</v>
      </c>
      <c r="D68" s="194">
        <f t="shared" si="6"/>
        <v>0.19268417968494855</v>
      </c>
      <c r="E68" s="194">
        <f t="shared" si="6"/>
        <v>0.19902013472068444</v>
      </c>
      <c r="F68" s="194">
        <f t="shared" si="6"/>
        <v>0.18254978620254567</v>
      </c>
      <c r="G68" s="194">
        <f t="shared" si="6"/>
        <v>0.17855778642072034</v>
      </c>
      <c r="H68" s="194">
        <f t="shared" si="6"/>
        <v>0.19592109905260349</v>
      </c>
      <c r="I68" s="194">
        <f t="shared" si="6"/>
        <v>0.18829044734152139</v>
      </c>
      <c r="J68" s="194">
        <f t="shared" si="6"/>
        <v>0.2144134210032661</v>
      </c>
      <c r="K68" s="194">
        <f t="shared" si="6"/>
        <v>0.19305248084833446</v>
      </c>
      <c r="L68" s="194">
        <f t="shared" si="6"/>
        <v>0.18698414277348804</v>
      </c>
      <c r="M68" s="194">
        <f t="shared" si="6"/>
        <v>0.2009803247260358</v>
      </c>
    </row>
    <row r="69" spans="2:13" s="35" customFormat="1" ht="20.100000000000001" customHeight="1" x14ac:dyDescent="0.25">
      <c r="B69" s="79"/>
      <c r="C69" s="195">
        <f>SUM(C67:C68)</f>
        <v>1</v>
      </c>
      <c r="D69" s="195">
        <f t="shared" ref="D69:M69" si="7">SUM(D67:D68)</f>
        <v>1</v>
      </c>
      <c r="E69" s="195">
        <f t="shared" si="7"/>
        <v>1</v>
      </c>
      <c r="F69" s="195">
        <f t="shared" si="7"/>
        <v>1</v>
      </c>
      <c r="G69" s="195">
        <f t="shared" si="7"/>
        <v>1</v>
      </c>
      <c r="H69" s="195">
        <f t="shared" si="7"/>
        <v>1</v>
      </c>
      <c r="I69" s="195">
        <f t="shared" si="7"/>
        <v>1</v>
      </c>
      <c r="J69" s="195">
        <f t="shared" si="7"/>
        <v>1</v>
      </c>
      <c r="K69" s="195">
        <f t="shared" si="7"/>
        <v>1</v>
      </c>
      <c r="L69" s="195">
        <f t="shared" si="7"/>
        <v>1</v>
      </c>
      <c r="M69" s="195">
        <f t="shared" si="7"/>
        <v>1</v>
      </c>
    </row>
    <row r="70" spans="2:13" s="35" customFormat="1" ht="20.100000000000001" customHeight="1" x14ac:dyDescent="0.25"/>
    <row r="71" spans="2:13" s="35" customFormat="1" ht="20.100000000000001" customHeight="1" x14ac:dyDescent="0.25"/>
    <row r="72" spans="2:13" s="35" customFormat="1" ht="20.100000000000001" customHeight="1" x14ac:dyDescent="0.25"/>
    <row r="73" spans="2:13" s="35" customFormat="1" ht="20.100000000000001" customHeight="1" x14ac:dyDescent="0.25"/>
    <row r="74" spans="2:13" s="35" customFormat="1" ht="20.100000000000001" customHeight="1" x14ac:dyDescent="0.25"/>
    <row r="75" spans="2:13" s="35" customFormat="1" ht="20.100000000000001" customHeight="1" x14ac:dyDescent="0.25"/>
    <row r="76" spans="2:13" s="35" customFormat="1" ht="20.100000000000001" customHeight="1" x14ac:dyDescent="0.25"/>
    <row r="77" spans="2:13" s="35" customFormat="1" ht="20.100000000000001" customHeight="1" x14ac:dyDescent="0.25"/>
    <row r="78" spans="2:13" s="35" customFormat="1" ht="20.100000000000001" customHeight="1" x14ac:dyDescent="0.25"/>
    <row r="79" spans="2:13" s="35" customFormat="1" ht="20.100000000000001" customHeight="1" x14ac:dyDescent="0.25"/>
    <row r="80" spans="2:13" s="35" customFormat="1" ht="20.100000000000001" customHeight="1" x14ac:dyDescent="0.25"/>
    <row r="81" spans="2:9" s="35" customFormat="1" ht="20.100000000000001" customHeight="1" x14ac:dyDescent="0.25"/>
    <row r="82" spans="2:9" s="35" customFormat="1" ht="21" customHeight="1" x14ac:dyDescent="0.3">
      <c r="B82" s="107" t="s">
        <v>529</v>
      </c>
      <c r="H82" s="40"/>
      <c r="I82" s="40"/>
    </row>
    <row r="83" spans="2:9" s="40" customFormat="1" ht="15.75" x14ac:dyDescent="0.3">
      <c r="B83" s="107" t="s">
        <v>166</v>
      </c>
      <c r="C83" s="50"/>
      <c r="D83" s="50"/>
      <c r="E83" s="50"/>
      <c r="F83" s="48"/>
      <c r="G83" s="48"/>
      <c r="H83" s="32"/>
      <c r="I83" s="32"/>
    </row>
    <row r="84" spans="2:9" ht="15.75" x14ac:dyDescent="0.3">
      <c r="B84" s="107" t="s">
        <v>530</v>
      </c>
      <c r="C84" s="41"/>
      <c r="D84" s="41"/>
      <c r="E84" s="41"/>
      <c r="F84" s="49"/>
      <c r="G84" s="49"/>
    </row>
    <row r="85" spans="2:9" ht="15.75" x14ac:dyDescent="0.3">
      <c r="B85" s="107"/>
      <c r="C85" s="39"/>
      <c r="D85" s="39"/>
      <c r="E85" s="39"/>
      <c r="F85" s="49"/>
      <c r="G85" s="49"/>
    </row>
  </sheetData>
  <sheetProtection selectLockedCells="1" selectUnlockedCells="1"/>
  <mergeCells count="7">
    <mergeCell ref="B64:M64"/>
    <mergeCell ref="B3:M3"/>
    <mergeCell ref="B18:M18"/>
    <mergeCell ref="B43:M43"/>
    <mergeCell ref="B4:M4"/>
    <mergeCell ref="B5:M5"/>
    <mergeCell ref="B6:M6"/>
  </mergeCells>
  <hyperlinks>
    <hyperlink ref="B2" location="Indice!A1" display="Índice"/>
  </hyperlinks>
  <printOptions horizontalCentered="1" verticalCentered="1"/>
  <pageMargins left="0.25" right="0.25" top="0.75" bottom="0.75" header="0.3" footer="0.3"/>
  <pageSetup paperSize="9" scale="93" orientation="portrait" horizontalDpi="4294967293" verticalDpi="300" r:id="rId1"/>
  <headerFooter alignWithMargins="0"/>
  <colBreaks count="1" manualBreakCount="1">
    <brk id="5"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pageSetUpPr fitToPage="1"/>
  </sheetPr>
  <dimension ref="A1:T69"/>
  <sheetViews>
    <sheetView showGridLines="0" showZeros="0" zoomScale="80" zoomScaleNormal="80" zoomScaleSheetLayoutView="100" workbookViewId="0">
      <pane ySplit="8" topLeftCell="A15" activePane="bottomLeft" state="frozen"/>
      <selection pane="bottomLeft" activeCell="B2" sqref="B2"/>
    </sheetView>
  </sheetViews>
  <sheetFormatPr baseColWidth="10" defaultColWidth="21" defaultRowHeight="15" x14ac:dyDescent="0.25"/>
  <cols>
    <col min="1" max="1" width="2.85546875" style="32" customWidth="1"/>
    <col min="2" max="2" width="51.7109375" style="32" customWidth="1"/>
    <col min="3" max="7" width="14.140625" style="32" customWidth="1"/>
    <col min="8" max="10" width="14.140625" style="52" customWidth="1"/>
    <col min="11" max="13" width="14.140625" style="32" customWidth="1"/>
    <col min="14" max="248" width="11.42578125" style="32" customWidth="1"/>
    <col min="249" max="249" width="2.7109375" style="32" customWidth="1"/>
    <col min="250" max="250" width="5.5703125" style="32" customWidth="1"/>
    <col min="251" max="251" width="14.5703125" style="32" customWidth="1"/>
    <col min="252" max="252" width="11.85546875" style="32" customWidth="1"/>
    <col min="253" max="255" width="15.7109375" style="32" customWidth="1"/>
    <col min="256" max="16384" width="21" style="32"/>
  </cols>
  <sheetData>
    <row r="1" spans="2:20" ht="54.75" customHeight="1" x14ac:dyDescent="0.25">
      <c r="K1" s="52"/>
    </row>
    <row r="2" spans="2:20" ht="21" customHeight="1" x14ac:dyDescent="0.25">
      <c r="B2" s="179" t="s">
        <v>38</v>
      </c>
      <c r="H2" s="32"/>
      <c r="K2" s="52"/>
    </row>
    <row r="3" spans="2:20" ht="32.25" customHeight="1" x14ac:dyDescent="0.25">
      <c r="B3" s="586" t="s">
        <v>102</v>
      </c>
      <c r="C3" s="586"/>
      <c r="D3" s="586"/>
      <c r="E3" s="586"/>
      <c r="F3" s="586"/>
      <c r="G3" s="586"/>
      <c r="H3" s="586"/>
      <c r="I3" s="586"/>
      <c r="J3" s="586"/>
      <c r="K3" s="586"/>
      <c r="L3" s="586"/>
      <c r="M3" s="586"/>
    </row>
    <row r="4" spans="2:20" ht="21.75" customHeight="1" x14ac:dyDescent="0.25">
      <c r="B4" s="586" t="s">
        <v>103</v>
      </c>
      <c r="C4" s="586"/>
      <c r="D4" s="586"/>
      <c r="E4" s="586"/>
      <c r="F4" s="586"/>
      <c r="G4" s="586"/>
      <c r="H4" s="586"/>
      <c r="I4" s="586"/>
      <c r="J4" s="586"/>
      <c r="K4" s="586"/>
      <c r="L4" s="586"/>
      <c r="M4" s="586"/>
    </row>
    <row r="5" spans="2:20" ht="21.75" customHeight="1" x14ac:dyDescent="0.25">
      <c r="B5" s="587" t="s">
        <v>67</v>
      </c>
      <c r="C5" s="587"/>
      <c r="D5" s="587"/>
      <c r="E5" s="587"/>
      <c r="F5" s="587"/>
      <c r="G5" s="587"/>
      <c r="H5" s="587"/>
      <c r="I5" s="587"/>
      <c r="J5" s="587"/>
      <c r="K5" s="587"/>
      <c r="L5" s="587"/>
      <c r="M5" s="587"/>
    </row>
    <row r="6" spans="2:20" ht="21.75" customHeight="1" x14ac:dyDescent="0.25">
      <c r="B6" s="587" t="s">
        <v>66</v>
      </c>
      <c r="C6" s="587"/>
      <c r="D6" s="587"/>
      <c r="E6" s="587"/>
      <c r="F6" s="587"/>
      <c r="G6" s="587"/>
      <c r="H6" s="587"/>
      <c r="I6" s="587"/>
      <c r="J6" s="587"/>
      <c r="K6" s="587"/>
      <c r="L6" s="587"/>
      <c r="M6" s="587"/>
    </row>
    <row r="8" spans="2:20" ht="33" customHeight="1" x14ac:dyDescent="0.25">
      <c r="B8" s="104" t="s">
        <v>40</v>
      </c>
      <c r="C8" s="104">
        <v>2007</v>
      </c>
      <c r="D8" s="104">
        <v>2008</v>
      </c>
      <c r="E8" s="104">
        <v>2009</v>
      </c>
      <c r="F8" s="104">
        <v>2010</v>
      </c>
      <c r="G8" s="104">
        <v>2011</v>
      </c>
      <c r="H8" s="104">
        <v>2012</v>
      </c>
      <c r="I8" s="104">
        <v>2013</v>
      </c>
      <c r="J8" s="104">
        <v>2014</v>
      </c>
      <c r="K8" s="104">
        <v>2015</v>
      </c>
      <c r="L8" s="104">
        <v>2016</v>
      </c>
      <c r="M8" s="104">
        <v>2017</v>
      </c>
      <c r="N8" s="36"/>
      <c r="O8" s="36"/>
      <c r="P8" s="36"/>
      <c r="Q8" s="36"/>
      <c r="R8" s="36"/>
      <c r="S8" s="36"/>
      <c r="T8" s="36"/>
    </row>
    <row r="9" spans="2:20" ht="33" customHeight="1" x14ac:dyDescent="0.25">
      <c r="B9" s="245" t="s">
        <v>167</v>
      </c>
      <c r="C9" s="181">
        <v>176390</v>
      </c>
      <c r="D9" s="181">
        <v>184775</v>
      </c>
      <c r="E9" s="181">
        <v>195630</v>
      </c>
      <c r="F9" s="181">
        <v>214218</v>
      </c>
      <c r="G9" s="181">
        <v>262948</v>
      </c>
      <c r="H9" s="181">
        <v>260372</v>
      </c>
      <c r="I9" s="181">
        <v>310584</v>
      </c>
      <c r="J9" s="181">
        <v>275107</v>
      </c>
      <c r="K9" s="181">
        <v>320334</v>
      </c>
      <c r="L9" s="181">
        <v>304617</v>
      </c>
      <c r="M9" s="181">
        <v>264740</v>
      </c>
      <c r="N9" s="38"/>
      <c r="O9" s="38"/>
      <c r="P9" s="38"/>
      <c r="Q9" s="38"/>
      <c r="R9" s="38"/>
      <c r="S9" s="38"/>
      <c r="T9" s="38"/>
    </row>
    <row r="10" spans="2:20" ht="33" customHeight="1" x14ac:dyDescent="0.25">
      <c r="B10" s="245" t="s">
        <v>228</v>
      </c>
      <c r="C10" s="181">
        <v>142185</v>
      </c>
      <c r="D10" s="181">
        <v>147784</v>
      </c>
      <c r="E10" s="181">
        <v>157266</v>
      </c>
      <c r="F10" s="181">
        <v>167445</v>
      </c>
      <c r="G10" s="181">
        <v>181155</v>
      </c>
      <c r="H10" s="181">
        <v>185814</v>
      </c>
      <c r="I10" s="181">
        <v>190318</v>
      </c>
      <c r="J10" s="181">
        <v>197229</v>
      </c>
      <c r="K10" s="181">
        <v>213794</v>
      </c>
      <c r="L10" s="181">
        <v>213186</v>
      </c>
      <c r="M10" s="181">
        <v>212761</v>
      </c>
      <c r="N10" s="38"/>
      <c r="O10" s="38"/>
      <c r="P10" s="38"/>
      <c r="Q10" s="38"/>
      <c r="R10" s="38"/>
      <c r="S10" s="38"/>
      <c r="T10" s="38"/>
    </row>
    <row r="11" spans="2:20" ht="33" customHeight="1" x14ac:dyDescent="0.25">
      <c r="B11" s="245" t="s">
        <v>229</v>
      </c>
      <c r="C11" s="181">
        <v>175750</v>
      </c>
      <c r="D11" s="181">
        <v>180673</v>
      </c>
      <c r="E11" s="181">
        <v>189942</v>
      </c>
      <c r="F11" s="181">
        <v>204827</v>
      </c>
      <c r="G11" s="181">
        <v>219048</v>
      </c>
      <c r="H11" s="181">
        <v>237663</v>
      </c>
      <c r="I11" s="181">
        <v>257097</v>
      </c>
      <c r="J11" s="181">
        <v>282520</v>
      </c>
      <c r="K11" s="181">
        <v>289332</v>
      </c>
      <c r="L11" s="181">
        <v>295222</v>
      </c>
      <c r="M11" s="181">
        <v>306227</v>
      </c>
      <c r="N11" s="38"/>
      <c r="O11" s="38"/>
      <c r="P11" s="38"/>
      <c r="Q11" s="38"/>
      <c r="R11" s="38"/>
      <c r="S11" s="38"/>
      <c r="T11" s="38"/>
    </row>
    <row r="12" spans="2:20" ht="33" customHeight="1" x14ac:dyDescent="0.25">
      <c r="B12" s="245" t="s">
        <v>230</v>
      </c>
      <c r="C12" s="181">
        <v>983580</v>
      </c>
      <c r="D12" s="181">
        <v>978080</v>
      </c>
      <c r="E12" s="181">
        <v>1073179</v>
      </c>
      <c r="F12" s="181">
        <v>1110166</v>
      </c>
      <c r="G12" s="181">
        <v>1109504</v>
      </c>
      <c r="H12" s="181">
        <v>1090451</v>
      </c>
      <c r="I12" s="181">
        <v>1078220</v>
      </c>
      <c r="J12" s="181">
        <v>1051591</v>
      </c>
      <c r="K12" s="181">
        <v>1020094</v>
      </c>
      <c r="L12" s="181">
        <v>1009168</v>
      </c>
      <c r="M12" s="181">
        <v>1030235</v>
      </c>
      <c r="N12" s="38"/>
      <c r="O12" s="38"/>
      <c r="P12" s="38"/>
      <c r="Q12" s="38"/>
      <c r="R12" s="38"/>
      <c r="S12" s="38"/>
      <c r="T12" s="38"/>
    </row>
    <row r="13" spans="2:20" ht="33" customHeight="1" x14ac:dyDescent="0.25">
      <c r="B13" s="245" t="s">
        <v>231</v>
      </c>
      <c r="C13" s="181">
        <v>376734</v>
      </c>
      <c r="D13" s="181">
        <v>415204</v>
      </c>
      <c r="E13" s="181">
        <v>449667</v>
      </c>
      <c r="F13" s="181">
        <v>473366</v>
      </c>
      <c r="G13" s="181">
        <v>494113</v>
      </c>
      <c r="H13" s="181">
        <v>513936</v>
      </c>
      <c r="I13" s="181">
        <v>538257</v>
      </c>
      <c r="J13" s="181">
        <v>558637</v>
      </c>
      <c r="K13" s="181">
        <v>551895</v>
      </c>
      <c r="L13" s="181">
        <v>535541</v>
      </c>
      <c r="M13" s="181">
        <v>528099</v>
      </c>
      <c r="N13" s="38"/>
      <c r="O13" s="38"/>
      <c r="P13" s="38"/>
      <c r="Q13" s="38"/>
      <c r="R13" s="38"/>
      <c r="S13" s="38"/>
      <c r="T13" s="38"/>
    </row>
    <row r="14" spans="2:20" ht="33" customHeight="1" x14ac:dyDescent="0.25">
      <c r="B14" s="245" t="s">
        <v>232</v>
      </c>
      <c r="C14" s="181">
        <v>377864</v>
      </c>
      <c r="D14" s="181">
        <v>417923</v>
      </c>
      <c r="E14" s="181">
        <v>454449</v>
      </c>
      <c r="F14" s="181">
        <v>483904</v>
      </c>
      <c r="G14" s="181">
        <v>512859</v>
      </c>
      <c r="H14" s="181">
        <v>550851</v>
      </c>
      <c r="I14" s="181">
        <v>590220</v>
      </c>
      <c r="J14" s="181">
        <v>628539</v>
      </c>
      <c r="K14" s="181">
        <v>672848</v>
      </c>
      <c r="L14" s="181">
        <v>695966</v>
      </c>
      <c r="M14" s="181">
        <v>709842</v>
      </c>
      <c r="N14" s="38"/>
      <c r="O14" s="38"/>
      <c r="P14" s="38"/>
      <c r="Q14" s="38"/>
      <c r="R14" s="38"/>
      <c r="S14" s="38"/>
      <c r="T14" s="38"/>
    </row>
    <row r="15" spans="2:20" ht="33" customHeight="1" x14ac:dyDescent="0.25">
      <c r="B15" s="245" t="s">
        <v>233</v>
      </c>
      <c r="C15" s="181">
        <v>30198</v>
      </c>
      <c r="D15" s="181">
        <v>32065</v>
      </c>
      <c r="E15" s="181">
        <v>34714</v>
      </c>
      <c r="F15" s="181">
        <v>41399</v>
      </c>
      <c r="G15" s="181">
        <v>52489</v>
      </c>
      <c r="H15" s="181">
        <v>61712</v>
      </c>
      <c r="I15" s="181">
        <v>66663</v>
      </c>
      <c r="J15" s="181">
        <v>70447</v>
      </c>
      <c r="K15" s="181">
        <v>72305</v>
      </c>
      <c r="L15" s="181">
        <v>76419</v>
      </c>
      <c r="M15" s="181">
        <v>95762</v>
      </c>
      <c r="N15" s="38"/>
      <c r="O15" s="38"/>
      <c r="P15" s="38"/>
      <c r="Q15" s="38"/>
      <c r="R15" s="38"/>
      <c r="S15" s="38"/>
      <c r="T15" s="38"/>
    </row>
    <row r="16" spans="2:20" ht="33" customHeight="1" x14ac:dyDescent="0.25">
      <c r="B16" s="245" t="s">
        <v>234</v>
      </c>
      <c r="C16" s="181">
        <v>848328</v>
      </c>
      <c r="D16" s="181">
        <v>945119</v>
      </c>
      <c r="E16" s="181">
        <v>998676</v>
      </c>
      <c r="F16" s="181">
        <v>1107598</v>
      </c>
      <c r="G16" s="181">
        <v>1190338</v>
      </c>
      <c r="H16" s="181">
        <v>1111580</v>
      </c>
      <c r="I16" s="181">
        <v>1115543</v>
      </c>
      <c r="J16" s="181">
        <v>1120089</v>
      </c>
      <c r="K16" s="181">
        <v>1117724</v>
      </c>
      <c r="L16" s="181">
        <v>1156667</v>
      </c>
      <c r="M16" s="181">
        <v>1253980</v>
      </c>
      <c r="N16" s="38"/>
      <c r="O16" s="38"/>
      <c r="P16" s="38"/>
      <c r="Q16" s="38"/>
      <c r="R16" s="38"/>
      <c r="S16" s="38"/>
      <c r="T16" s="38"/>
    </row>
    <row r="17" spans="2:20" ht="33" customHeight="1" x14ac:dyDescent="0.25">
      <c r="B17" s="245" t="s">
        <v>235</v>
      </c>
      <c r="C17" s="181">
        <v>155312</v>
      </c>
      <c r="D17" s="181">
        <v>159172</v>
      </c>
      <c r="E17" s="181">
        <v>157649</v>
      </c>
      <c r="F17" s="181">
        <v>173687</v>
      </c>
      <c r="G17" s="181">
        <v>183892</v>
      </c>
      <c r="H17" s="181">
        <v>192628</v>
      </c>
      <c r="I17" s="181">
        <v>202336</v>
      </c>
      <c r="J17" s="181">
        <v>217232</v>
      </c>
      <c r="K17" s="181">
        <v>200356</v>
      </c>
      <c r="L17" s="181">
        <v>192146</v>
      </c>
      <c r="M17" s="181">
        <v>187120</v>
      </c>
      <c r="N17" s="38"/>
      <c r="O17" s="38"/>
      <c r="P17" s="38"/>
      <c r="Q17" s="38"/>
      <c r="R17" s="38"/>
      <c r="S17" s="38"/>
      <c r="T17" s="38"/>
    </row>
    <row r="18" spans="2:20" s="238" customFormat="1" ht="33" customHeight="1" x14ac:dyDescent="0.25">
      <c r="B18" s="110" t="s">
        <v>478</v>
      </c>
      <c r="C18" s="110">
        <v>3266341</v>
      </c>
      <c r="D18" s="110">
        <v>3460795</v>
      </c>
      <c r="E18" s="110">
        <v>3711172</v>
      </c>
      <c r="F18" s="110">
        <v>3976610</v>
      </c>
      <c r="G18" s="110">
        <v>4206346</v>
      </c>
      <c r="H18" s="110">
        <v>4205007</v>
      </c>
      <c r="I18" s="110">
        <v>4349238</v>
      </c>
      <c r="J18" s="110">
        <v>4401391</v>
      </c>
      <c r="K18" s="110">
        <v>4458682</v>
      </c>
      <c r="L18" s="110">
        <v>4478932</v>
      </c>
      <c r="M18" s="110">
        <v>4588766</v>
      </c>
      <c r="N18" s="237"/>
      <c r="O18" s="237"/>
      <c r="P18" s="237"/>
      <c r="Q18" s="237"/>
      <c r="R18" s="237"/>
      <c r="S18" s="237"/>
      <c r="T18" s="237"/>
    </row>
    <row r="19" spans="2:20" ht="17.25" customHeight="1" x14ac:dyDescent="0.3">
      <c r="B19" s="107" t="s">
        <v>290</v>
      </c>
      <c r="C19" s="115"/>
      <c r="D19" s="115"/>
      <c r="E19" s="115"/>
      <c r="F19" s="115"/>
      <c r="G19" s="115"/>
      <c r="H19" s="115"/>
      <c r="I19" s="115"/>
      <c r="J19" s="115"/>
      <c r="K19" s="115"/>
      <c r="L19" s="115"/>
      <c r="M19" s="115"/>
      <c r="N19" s="38"/>
      <c r="O19" s="38"/>
      <c r="P19" s="38"/>
      <c r="Q19" s="38"/>
      <c r="R19" s="38"/>
      <c r="S19" s="38"/>
      <c r="T19" s="38"/>
    </row>
    <row r="20" spans="2:20" ht="15.75" customHeight="1" x14ac:dyDescent="0.25">
      <c r="C20" s="115"/>
      <c r="D20" s="115"/>
      <c r="E20" s="115"/>
      <c r="F20" s="115"/>
      <c r="G20" s="115"/>
      <c r="H20" s="115"/>
      <c r="I20" s="115"/>
      <c r="J20" s="115"/>
      <c r="K20" s="115"/>
      <c r="L20" s="115"/>
      <c r="M20" s="115"/>
      <c r="N20" s="38"/>
      <c r="O20" s="38"/>
      <c r="P20" s="38"/>
      <c r="Q20" s="38"/>
      <c r="R20" s="38"/>
      <c r="S20" s="38"/>
      <c r="T20" s="38"/>
    </row>
    <row r="21" spans="2:20" ht="15.75" customHeight="1" x14ac:dyDescent="0.25">
      <c r="B21" s="115"/>
      <c r="C21" s="115"/>
      <c r="D21" s="115"/>
      <c r="E21" s="115"/>
      <c r="F21" s="115"/>
      <c r="G21" s="115"/>
      <c r="H21" s="115"/>
      <c r="I21" s="115"/>
      <c r="J21" s="115"/>
      <c r="K21" s="115"/>
      <c r="L21" s="115"/>
      <c r="M21" s="115"/>
      <c r="N21" s="38"/>
      <c r="O21" s="38"/>
      <c r="P21" s="38"/>
      <c r="Q21" s="38"/>
      <c r="R21" s="38"/>
      <c r="S21" s="38"/>
      <c r="T21" s="38"/>
    </row>
    <row r="22" spans="2:20" ht="15.75" customHeight="1" x14ac:dyDescent="0.3">
      <c r="B22" s="116"/>
      <c r="C22" s="116"/>
      <c r="D22" s="116"/>
      <c r="E22" s="116"/>
      <c r="F22" s="117"/>
      <c r="G22" s="116"/>
      <c r="H22" s="118"/>
      <c r="I22" s="118"/>
      <c r="J22" s="118"/>
      <c r="K22" s="116"/>
      <c r="L22" s="116"/>
      <c r="M22" s="116"/>
    </row>
    <row r="23" spans="2:20" ht="21.75" customHeight="1" x14ac:dyDescent="0.25">
      <c r="B23" s="586" t="s">
        <v>392</v>
      </c>
      <c r="C23" s="586"/>
      <c r="D23" s="586"/>
      <c r="E23" s="586"/>
      <c r="F23" s="586"/>
      <c r="G23" s="586"/>
      <c r="H23" s="586"/>
      <c r="I23" s="586"/>
      <c r="J23" s="586"/>
      <c r="K23" s="586"/>
      <c r="L23" s="586"/>
      <c r="M23" s="586"/>
    </row>
    <row r="24" spans="2:20" ht="19.5" customHeight="1" x14ac:dyDescent="0.25">
      <c r="B24" s="178"/>
      <c r="C24" s="239"/>
      <c r="D24" s="239"/>
      <c r="E24" s="239"/>
      <c r="F24" s="34"/>
      <c r="G24" s="246"/>
      <c r="H24" s="96"/>
      <c r="I24" s="96"/>
      <c r="J24" s="96"/>
    </row>
    <row r="25" spans="2:20" s="249" customFormat="1" ht="19.5" customHeight="1" x14ac:dyDescent="0.25">
      <c r="B25" s="250"/>
      <c r="C25" s="254"/>
      <c r="D25" s="476">
        <v>2007</v>
      </c>
      <c r="E25" s="359">
        <f>+M8</f>
        <v>2017</v>
      </c>
      <c r="F25" s="476">
        <v>2007</v>
      </c>
      <c r="G25" s="359">
        <f>+M8</f>
        <v>2017</v>
      </c>
      <c r="H25" s="247"/>
      <c r="I25" s="246"/>
      <c r="J25" s="246"/>
    </row>
    <row r="26" spans="2:20" s="249" customFormat="1" ht="19.5" customHeight="1" x14ac:dyDescent="0.25">
      <c r="B26" s="264" t="s">
        <v>167</v>
      </c>
      <c r="C26" s="264" t="s">
        <v>220</v>
      </c>
      <c r="D26" s="477">
        <f t="shared" ref="D26:D34" si="0">+VLOOKUP(B26,$B$8:$M$18,2,FALSE)</f>
        <v>176390</v>
      </c>
      <c r="E26" s="255">
        <f t="shared" ref="E26:E34" si="1">+VLOOKUP(B26,$B$8:$M$18,12,FALSE)</f>
        <v>264740</v>
      </c>
      <c r="F26" s="240">
        <f t="shared" ref="F26:F34" si="2">D26/$D$36</f>
        <v>5.400232247643464E-2</v>
      </c>
      <c r="G26" s="240">
        <f t="shared" ref="G26:G34" si="3">E26/$E$36</f>
        <v>5.7693070424597814E-2</v>
      </c>
      <c r="H26" s="247"/>
      <c r="I26" s="246"/>
      <c r="J26" s="246"/>
    </row>
    <row r="27" spans="2:20" s="249" customFormat="1" ht="19.5" customHeight="1" x14ac:dyDescent="0.25">
      <c r="B27" s="264" t="s">
        <v>228</v>
      </c>
      <c r="C27" s="264" t="s">
        <v>221</v>
      </c>
      <c r="D27" s="477">
        <f t="shared" si="0"/>
        <v>142185</v>
      </c>
      <c r="E27" s="255">
        <f t="shared" si="1"/>
        <v>212761</v>
      </c>
      <c r="F27" s="240">
        <f t="shared" si="2"/>
        <v>4.3530360118554677E-2</v>
      </c>
      <c r="G27" s="240">
        <f t="shared" si="3"/>
        <v>4.6365624222285469E-2</v>
      </c>
      <c r="H27" s="247"/>
      <c r="I27" s="246"/>
      <c r="J27" s="246"/>
    </row>
    <row r="28" spans="2:20" s="249" customFormat="1" ht="19.5" customHeight="1" x14ac:dyDescent="0.25">
      <c r="B28" s="264" t="s">
        <v>229</v>
      </c>
      <c r="C28" s="264" t="s">
        <v>222</v>
      </c>
      <c r="D28" s="477">
        <f t="shared" si="0"/>
        <v>175750</v>
      </c>
      <c r="E28" s="255">
        <f t="shared" si="1"/>
        <v>306227</v>
      </c>
      <c r="F28" s="240">
        <f t="shared" si="2"/>
        <v>5.3806384575278574E-2</v>
      </c>
      <c r="G28" s="240">
        <f t="shared" si="3"/>
        <v>6.6734063144644987E-2</v>
      </c>
      <c r="H28" s="247"/>
      <c r="I28" s="246"/>
      <c r="J28" s="246"/>
    </row>
    <row r="29" spans="2:20" s="249" customFormat="1" ht="19.5" customHeight="1" x14ac:dyDescent="0.25">
      <c r="B29" s="264" t="s">
        <v>230</v>
      </c>
      <c r="C29" s="264" t="s">
        <v>223</v>
      </c>
      <c r="D29" s="477">
        <f t="shared" si="0"/>
        <v>983580</v>
      </c>
      <c r="E29" s="255">
        <f t="shared" si="1"/>
        <v>1030235</v>
      </c>
      <c r="F29" s="240">
        <f t="shared" si="2"/>
        <v>0.30112593877981508</v>
      </c>
      <c r="G29" s="240">
        <f t="shared" si="3"/>
        <v>0.22451242883162925</v>
      </c>
      <c r="H29" s="247"/>
      <c r="I29" s="246"/>
      <c r="J29" s="246"/>
    </row>
    <row r="30" spans="2:20" s="249" customFormat="1" ht="19.5" customHeight="1" x14ac:dyDescent="0.25">
      <c r="B30" s="264" t="s">
        <v>231</v>
      </c>
      <c r="C30" s="264" t="s">
        <v>225</v>
      </c>
      <c r="D30" s="477">
        <f t="shared" si="0"/>
        <v>376734</v>
      </c>
      <c r="E30" s="255">
        <f t="shared" si="1"/>
        <v>528099</v>
      </c>
      <c r="F30" s="240">
        <f t="shared" si="2"/>
        <v>0.11533823320957609</v>
      </c>
      <c r="G30" s="240">
        <f t="shared" si="3"/>
        <v>0.11508518847986583</v>
      </c>
      <c r="H30" s="247"/>
      <c r="I30" s="246"/>
      <c r="J30" s="246"/>
      <c r="L30" s="247"/>
    </row>
    <row r="31" spans="2:20" s="249" customFormat="1" ht="19.5" customHeight="1" x14ac:dyDescent="0.25">
      <c r="B31" s="264" t="s">
        <v>232</v>
      </c>
      <c r="C31" s="264" t="s">
        <v>224</v>
      </c>
      <c r="D31" s="477">
        <f t="shared" si="0"/>
        <v>377864</v>
      </c>
      <c r="E31" s="255">
        <f t="shared" si="1"/>
        <v>709842</v>
      </c>
      <c r="F31" s="240">
        <f t="shared" si="2"/>
        <v>0.11568418606630478</v>
      </c>
      <c r="G31" s="240">
        <f t="shared" si="3"/>
        <v>0.15469126122360566</v>
      </c>
      <c r="H31" s="247"/>
      <c r="I31" s="246"/>
      <c r="J31" s="246"/>
    </row>
    <row r="32" spans="2:20" s="249" customFormat="1" ht="19.5" customHeight="1" x14ac:dyDescent="0.25">
      <c r="B32" s="264" t="s">
        <v>233</v>
      </c>
      <c r="C32" s="264" t="s">
        <v>226</v>
      </c>
      <c r="D32" s="477">
        <f t="shared" si="0"/>
        <v>30198</v>
      </c>
      <c r="E32" s="255">
        <f t="shared" si="1"/>
        <v>95762</v>
      </c>
      <c r="F32" s="240">
        <f t="shared" si="2"/>
        <v>9.2452074048606676E-3</v>
      </c>
      <c r="G32" s="240">
        <f t="shared" si="3"/>
        <v>2.0868791304677555E-2</v>
      </c>
      <c r="H32" s="247"/>
      <c r="I32" s="246"/>
      <c r="J32" s="246"/>
    </row>
    <row r="33" spans="2:10" s="249" customFormat="1" ht="19.5" customHeight="1" x14ac:dyDescent="0.25">
      <c r="B33" s="264" t="s">
        <v>234</v>
      </c>
      <c r="C33" s="264" t="s">
        <v>227</v>
      </c>
      <c r="D33" s="477">
        <f t="shared" si="0"/>
        <v>848328</v>
      </c>
      <c r="E33" s="255">
        <f t="shared" si="1"/>
        <v>1253980</v>
      </c>
      <c r="F33" s="240">
        <f t="shared" si="2"/>
        <v>0.25971813720612758</v>
      </c>
      <c r="G33" s="240">
        <f t="shared" si="3"/>
        <v>0.27327172490381946</v>
      </c>
      <c r="H33" s="247"/>
      <c r="I33" s="246"/>
      <c r="J33" s="246"/>
    </row>
    <row r="34" spans="2:10" s="249" customFormat="1" ht="19.5" customHeight="1" x14ac:dyDescent="0.25">
      <c r="B34" s="264" t="s">
        <v>235</v>
      </c>
      <c r="C34" s="264" t="s">
        <v>239</v>
      </c>
      <c r="D34" s="477">
        <f t="shared" si="0"/>
        <v>155312</v>
      </c>
      <c r="E34" s="255">
        <f t="shared" si="1"/>
        <v>187120</v>
      </c>
      <c r="F34" s="240">
        <f t="shared" si="2"/>
        <v>4.7549230163047886E-2</v>
      </c>
      <c r="G34" s="240">
        <f t="shared" si="3"/>
        <v>4.0777847464873999E-2</v>
      </c>
      <c r="H34" s="247"/>
      <c r="I34" s="246"/>
      <c r="J34" s="246"/>
    </row>
    <row r="35" spans="2:10" s="249" customFormat="1" ht="19.5" customHeight="1" x14ac:dyDescent="0.25">
      <c r="B35" s="252"/>
      <c r="C35" s="252"/>
      <c r="F35" s="255"/>
      <c r="G35" s="242"/>
      <c r="H35" s="251"/>
      <c r="I35" s="247"/>
      <c r="J35" s="247"/>
    </row>
    <row r="36" spans="2:10" s="249" customFormat="1" ht="19.5" customHeight="1" x14ac:dyDescent="0.25">
      <c r="B36" s="251"/>
      <c r="C36" s="254"/>
      <c r="D36" s="478">
        <f t="shared" ref="D36:E36" si="4">SUM(D26:D35)</f>
        <v>3266341</v>
      </c>
      <c r="E36" s="478">
        <f t="shared" si="4"/>
        <v>4588766</v>
      </c>
      <c r="F36" s="240">
        <f>SUM(F26:F35)</f>
        <v>1</v>
      </c>
      <c r="G36" s="240">
        <f>SUM(G26:G35)</f>
        <v>1</v>
      </c>
      <c r="H36" s="251"/>
      <c r="I36" s="247"/>
      <c r="J36" s="247"/>
    </row>
    <row r="37" spans="2:10" s="243" customFormat="1" ht="19.5" customHeight="1" x14ac:dyDescent="0.25">
      <c r="D37" s="241"/>
      <c r="E37" s="241"/>
      <c r="F37" s="244"/>
      <c r="G37" s="244"/>
      <c r="H37" s="248"/>
      <c r="I37" s="248"/>
      <c r="J37" s="248"/>
    </row>
    <row r="38" spans="2:10" s="243" customFormat="1" ht="19.5" customHeight="1" x14ac:dyDescent="0.25">
      <c r="C38" s="241"/>
      <c r="D38" s="241"/>
      <c r="E38" s="241"/>
      <c r="F38" s="244"/>
      <c r="G38" s="244"/>
      <c r="H38" s="248"/>
      <c r="I38" s="248"/>
      <c r="J38" s="248"/>
    </row>
    <row r="39" spans="2:10" s="243" customFormat="1" ht="19.5" customHeight="1" x14ac:dyDescent="0.25">
      <c r="B39" s="294"/>
      <c r="C39" s="51"/>
      <c r="D39" s="51"/>
      <c r="E39" s="51"/>
      <c r="F39" s="295"/>
      <c r="G39" s="295"/>
      <c r="H39" s="296"/>
      <c r="I39" s="248"/>
      <c r="J39" s="248"/>
    </row>
    <row r="40" spans="2:10" s="243" customFormat="1" ht="19.5" customHeight="1" x14ac:dyDescent="0.25">
      <c r="B40" s="294"/>
      <c r="C40" s="51"/>
      <c r="D40" s="51"/>
      <c r="E40" s="51"/>
      <c r="F40" s="295"/>
      <c r="G40" s="295"/>
      <c r="H40" s="296"/>
      <c r="I40" s="248"/>
      <c r="J40" s="248"/>
    </row>
    <row r="41" spans="2:10" s="243" customFormat="1" ht="19.5" customHeight="1" x14ac:dyDescent="0.25">
      <c r="B41" s="294"/>
      <c r="C41" s="51"/>
      <c r="D41" s="51"/>
      <c r="E41" s="51"/>
      <c r="F41" s="295"/>
      <c r="G41" s="295"/>
      <c r="H41" s="296"/>
      <c r="I41" s="248"/>
      <c r="J41" s="248"/>
    </row>
    <row r="42" spans="2:10" s="243" customFormat="1" ht="19.5" customHeight="1" x14ac:dyDescent="0.25">
      <c r="C42" s="241"/>
      <c r="D42" s="241"/>
      <c r="E42" s="241"/>
      <c r="F42" s="244"/>
      <c r="G42" s="244"/>
      <c r="H42" s="248"/>
      <c r="I42" s="248"/>
      <c r="J42" s="248"/>
    </row>
    <row r="43" spans="2:10" s="243" customFormat="1" ht="19.5" customHeight="1" x14ac:dyDescent="0.25">
      <c r="C43" s="241"/>
      <c r="D43" s="241"/>
      <c r="E43" s="241"/>
      <c r="F43" s="244"/>
      <c r="G43" s="244"/>
      <c r="H43" s="248"/>
      <c r="I43" s="248"/>
      <c r="J43" s="248"/>
    </row>
    <row r="44" spans="2:10" s="243" customFormat="1" ht="19.5" customHeight="1" x14ac:dyDescent="0.25">
      <c r="C44" s="581" t="s">
        <v>531</v>
      </c>
      <c r="D44" s="241"/>
      <c r="E44" s="241"/>
      <c r="F44" s="244"/>
      <c r="G44" s="244"/>
      <c r="H44" s="248"/>
      <c r="I44" s="248"/>
      <c r="J44" s="248"/>
    </row>
    <row r="45" spans="2:10" s="243" customFormat="1" ht="19.5" customHeight="1" x14ac:dyDescent="0.25">
      <c r="E45" s="241"/>
      <c r="F45" s="244"/>
      <c r="G45" s="244"/>
      <c r="H45" s="248"/>
      <c r="I45" s="248"/>
      <c r="J45" s="248"/>
    </row>
    <row r="46" spans="2:10" s="243" customFormat="1" ht="19.5" customHeight="1" x14ac:dyDescent="0.25">
      <c r="C46" s="241"/>
      <c r="D46" s="241"/>
      <c r="E46" s="241"/>
      <c r="F46" s="244"/>
      <c r="G46" s="244"/>
      <c r="H46" s="248"/>
      <c r="I46" s="248"/>
      <c r="J46" s="248"/>
    </row>
    <row r="47" spans="2:10" s="243" customFormat="1" ht="19.5" customHeight="1" x14ac:dyDescent="0.25">
      <c r="C47" s="241"/>
      <c r="D47" s="241"/>
      <c r="E47" s="241"/>
      <c r="F47" s="244"/>
      <c r="G47" s="244"/>
      <c r="H47" s="248"/>
      <c r="I47" s="248"/>
      <c r="J47" s="248"/>
    </row>
    <row r="48" spans="2:10" s="243" customFormat="1" ht="19.5" customHeight="1" x14ac:dyDescent="0.25">
      <c r="C48" s="241"/>
      <c r="D48" s="241"/>
      <c r="E48" s="241"/>
      <c r="F48" s="244"/>
      <c r="G48" s="244"/>
      <c r="H48" s="248"/>
      <c r="I48" s="248"/>
      <c r="J48" s="248"/>
    </row>
    <row r="49" spans="1:13" ht="21.75" customHeight="1" x14ac:dyDescent="0.25">
      <c r="B49" s="586" t="s">
        <v>155</v>
      </c>
      <c r="C49" s="586"/>
      <c r="D49" s="586"/>
      <c r="E49" s="586"/>
      <c r="F49" s="586"/>
      <c r="G49" s="586"/>
      <c r="H49" s="586"/>
      <c r="I49" s="586"/>
      <c r="J49" s="586"/>
      <c r="K49" s="586"/>
      <c r="L49" s="586"/>
      <c r="M49" s="586"/>
    </row>
    <row r="50" spans="1:13" x14ac:dyDescent="0.25">
      <c r="H50" s="96"/>
      <c r="I50" s="96"/>
      <c r="J50" s="96"/>
    </row>
    <row r="51" spans="1:13" ht="19.5" customHeight="1" x14ac:dyDescent="0.25">
      <c r="H51" s="96"/>
      <c r="I51" s="96"/>
      <c r="J51" s="96"/>
    </row>
    <row r="52" spans="1:13" ht="19.5" customHeight="1" x14ac:dyDescent="0.25">
      <c r="H52" s="96"/>
      <c r="I52" s="96"/>
      <c r="J52" s="96"/>
    </row>
    <row r="53" spans="1:13" ht="19.5" customHeight="1" x14ac:dyDescent="0.25">
      <c r="H53" s="96"/>
      <c r="I53" s="96"/>
      <c r="J53" s="96"/>
    </row>
    <row r="54" spans="1:13" ht="19.5" customHeight="1" x14ac:dyDescent="0.25">
      <c r="H54" s="96"/>
      <c r="I54" s="96"/>
      <c r="J54" s="96"/>
    </row>
    <row r="55" spans="1:13" ht="19.5" customHeight="1" x14ac:dyDescent="0.25">
      <c r="H55" s="96"/>
      <c r="I55" s="96"/>
      <c r="J55" s="96"/>
      <c r="L55" s="96"/>
    </row>
    <row r="56" spans="1:13" ht="19.5" customHeight="1" x14ac:dyDescent="0.25">
      <c r="H56" s="96"/>
      <c r="I56" s="96"/>
      <c r="J56" s="96"/>
    </row>
    <row r="57" spans="1:13" ht="19.5" customHeight="1" x14ac:dyDescent="0.25">
      <c r="H57" s="96"/>
      <c r="I57" s="96"/>
      <c r="J57" s="96"/>
    </row>
    <row r="58" spans="1:13" ht="19.5" customHeight="1" x14ac:dyDescent="0.25">
      <c r="H58" s="96"/>
      <c r="I58" s="96"/>
      <c r="J58" s="96"/>
    </row>
    <row r="59" spans="1:13" ht="19.5" customHeight="1" x14ac:dyDescent="0.25">
      <c r="A59" s="52"/>
      <c r="B59" s="96"/>
      <c r="C59" s="96"/>
      <c r="D59" s="96"/>
      <c r="E59" s="96"/>
      <c r="H59" s="96"/>
      <c r="I59" s="96"/>
      <c r="J59" s="96"/>
    </row>
    <row r="60" spans="1:13" ht="19.5" customHeight="1" x14ac:dyDescent="0.25">
      <c r="A60" s="52"/>
      <c r="B60" s="159"/>
      <c r="C60" s="159"/>
      <c r="D60" s="96"/>
      <c r="E60" s="96"/>
      <c r="H60" s="96"/>
      <c r="I60" s="96"/>
      <c r="J60" s="96"/>
    </row>
    <row r="61" spans="1:13" ht="19.5" customHeight="1" x14ac:dyDescent="0.25">
      <c r="A61" s="52"/>
      <c r="B61" s="96"/>
      <c r="C61" s="96"/>
      <c r="D61" s="96"/>
      <c r="E61" s="96"/>
      <c r="H61" s="96"/>
      <c r="I61" s="96"/>
      <c r="J61" s="96"/>
    </row>
    <row r="62" spans="1:13" ht="19.5" customHeight="1" x14ac:dyDescent="0.25">
      <c r="A62" s="52"/>
      <c r="B62" s="96"/>
      <c r="C62" s="96"/>
      <c r="D62" s="96"/>
      <c r="E62" s="96"/>
      <c r="H62" s="96"/>
      <c r="I62" s="96"/>
      <c r="J62" s="96"/>
    </row>
    <row r="63" spans="1:13" ht="19.5" customHeight="1" x14ac:dyDescent="0.25">
      <c r="A63" s="52"/>
      <c r="B63" s="96"/>
      <c r="C63" s="96"/>
      <c r="D63" s="96"/>
      <c r="E63" s="96"/>
      <c r="H63" s="96"/>
      <c r="I63" s="96"/>
      <c r="J63" s="96"/>
    </row>
    <row r="64" spans="1:13" ht="19.5" customHeight="1" x14ac:dyDescent="0.25">
      <c r="A64" s="52"/>
      <c r="B64" s="96"/>
      <c r="C64" s="96"/>
      <c r="D64" s="96"/>
      <c r="E64" s="96"/>
      <c r="H64" s="96"/>
      <c r="I64" s="96"/>
      <c r="J64" s="96"/>
    </row>
    <row r="65" spans="1:10" ht="19.5" customHeight="1" x14ac:dyDescent="0.25">
      <c r="A65" s="52"/>
      <c r="B65" s="96"/>
      <c r="C65" s="96"/>
      <c r="D65" s="96"/>
      <c r="E65" s="96"/>
      <c r="H65" s="96"/>
      <c r="I65" s="96"/>
      <c r="J65" s="96"/>
    </row>
    <row r="66" spans="1:10" ht="19.5" customHeight="1" x14ac:dyDescent="0.25">
      <c r="A66" s="52"/>
      <c r="B66" s="96"/>
      <c r="C66" s="96"/>
      <c r="D66" s="96"/>
      <c r="E66" s="96"/>
      <c r="H66" s="96"/>
      <c r="I66" s="96"/>
      <c r="J66" s="96"/>
    </row>
    <row r="67" spans="1:10" s="246" customFormat="1" ht="19.5" customHeight="1" x14ac:dyDescent="0.25">
      <c r="A67" s="247"/>
      <c r="B67" s="96"/>
      <c r="C67" s="96"/>
      <c r="D67" s="96"/>
      <c r="E67" s="96"/>
      <c r="H67" s="96"/>
      <c r="I67" s="96"/>
      <c r="J67" s="96"/>
    </row>
    <row r="68" spans="1:10" ht="15.75" x14ac:dyDescent="0.3">
      <c r="B68" s="107" t="s">
        <v>290</v>
      </c>
    </row>
    <row r="69" spans="1:10" ht="15.75" x14ac:dyDescent="0.3">
      <c r="B69" s="107" t="s">
        <v>530</v>
      </c>
    </row>
  </sheetData>
  <sheetProtection selectLockedCells="1" selectUnlockedCells="1"/>
  <mergeCells count="6">
    <mergeCell ref="B3:M3"/>
    <mergeCell ref="B4:M4"/>
    <mergeCell ref="B23:M23"/>
    <mergeCell ref="B49:M49"/>
    <mergeCell ref="B5:M5"/>
    <mergeCell ref="B6:M6"/>
  </mergeCells>
  <hyperlinks>
    <hyperlink ref="B2" location="Indice!A1" display="Índice"/>
    <hyperlink ref="C44" location="'6.1_NIVELES EDUCATIVOS'!A1" display="Ver anexo 6.1"/>
  </hyperlinks>
  <printOptions horizontalCentered="1" verticalCentered="1"/>
  <pageMargins left="0.25" right="0.25" top="0.75" bottom="0.75" header="0.3" footer="0.3"/>
  <pageSetup paperSize="9" scale="85" orientation="portrait" horizontalDpi="4294967293" verticalDpi="300" r:id="rId1"/>
  <headerFooter alignWithMargins="0"/>
  <colBreaks count="1" manualBreakCount="1">
    <brk id="5" max="1048575"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pageSetUpPr fitToPage="1"/>
  </sheetPr>
  <dimension ref="A1:O60"/>
  <sheetViews>
    <sheetView showGridLines="0" showZeros="0" zoomScale="80" zoomScaleNormal="80" zoomScaleSheetLayoutView="100" workbookViewId="0">
      <pane ySplit="8" topLeftCell="A9" activePane="bottomLeft" state="frozen"/>
      <selection pane="bottomLeft" activeCell="R17" sqref="R17"/>
    </sheetView>
  </sheetViews>
  <sheetFormatPr baseColWidth="10" defaultColWidth="21" defaultRowHeight="15" x14ac:dyDescent="0.25"/>
  <cols>
    <col min="1" max="1" width="2.85546875" style="32" customWidth="1"/>
    <col min="2" max="2" width="52.140625" style="32" customWidth="1"/>
    <col min="3" max="7" width="14.140625" style="32" customWidth="1"/>
    <col min="8" max="10" width="14.140625" style="52" customWidth="1"/>
    <col min="11" max="13" width="14.140625" style="32" customWidth="1"/>
    <col min="14" max="248" width="11.42578125" style="32" customWidth="1"/>
    <col min="249" max="249" width="2.7109375" style="32" customWidth="1"/>
    <col min="250" max="250" width="5.5703125" style="32" customWidth="1"/>
    <col min="251" max="251" width="14.5703125" style="32" customWidth="1"/>
    <col min="252" max="252" width="11.85546875" style="32" customWidth="1"/>
    <col min="253" max="255" width="15.7109375" style="32" customWidth="1"/>
    <col min="256" max="16384" width="21" style="32"/>
  </cols>
  <sheetData>
    <row r="1" spans="2:15" ht="54.75" customHeight="1" x14ac:dyDescent="0.25">
      <c r="K1" s="52"/>
    </row>
    <row r="2" spans="2:15" ht="21" customHeight="1" x14ac:dyDescent="0.25">
      <c r="B2" s="179" t="s">
        <v>38</v>
      </c>
      <c r="H2" s="32"/>
      <c r="J2"/>
      <c r="K2" s="52"/>
    </row>
    <row r="3" spans="2:15" ht="32.25" customHeight="1" x14ac:dyDescent="0.25">
      <c r="B3" s="586" t="s">
        <v>108</v>
      </c>
      <c r="C3" s="586"/>
      <c r="D3" s="586"/>
      <c r="E3" s="586"/>
      <c r="F3" s="586"/>
      <c r="G3" s="586"/>
      <c r="H3" s="586"/>
      <c r="I3" s="586"/>
      <c r="J3" s="586"/>
      <c r="K3" s="586"/>
      <c r="L3" s="586"/>
      <c r="M3" s="586"/>
    </row>
    <row r="4" spans="2:15" ht="21.75" customHeight="1" x14ac:dyDescent="0.25">
      <c r="B4" s="586" t="s">
        <v>109</v>
      </c>
      <c r="C4" s="586"/>
      <c r="D4" s="586"/>
      <c r="E4" s="586"/>
      <c r="F4" s="586"/>
      <c r="G4" s="586"/>
      <c r="H4" s="586"/>
      <c r="I4" s="586"/>
      <c r="J4" s="586"/>
      <c r="K4" s="586"/>
      <c r="L4" s="586"/>
      <c r="M4" s="586"/>
    </row>
    <row r="5" spans="2:15" ht="21.75" customHeight="1" x14ac:dyDescent="0.25">
      <c r="B5" s="587" t="s">
        <v>67</v>
      </c>
      <c r="C5" s="587"/>
      <c r="D5" s="587"/>
      <c r="E5" s="587"/>
      <c r="F5" s="587"/>
      <c r="G5" s="587"/>
      <c r="H5" s="587"/>
      <c r="I5" s="587"/>
      <c r="J5" s="587"/>
      <c r="K5" s="587"/>
      <c r="L5" s="587"/>
      <c r="M5" s="587"/>
    </row>
    <row r="6" spans="2:15" ht="21.75" customHeight="1" x14ac:dyDescent="0.25">
      <c r="B6" s="587" t="s">
        <v>66</v>
      </c>
      <c r="C6" s="587"/>
      <c r="D6" s="587"/>
      <c r="E6" s="587"/>
      <c r="F6" s="587"/>
      <c r="G6" s="587"/>
      <c r="H6" s="587"/>
      <c r="I6" s="587"/>
      <c r="J6" s="587"/>
      <c r="K6" s="587"/>
      <c r="L6" s="587"/>
      <c r="M6" s="587"/>
    </row>
    <row r="8" spans="2:15" ht="33" customHeight="1" x14ac:dyDescent="0.25">
      <c r="B8" s="104" t="s">
        <v>40</v>
      </c>
      <c r="C8" s="104">
        <v>2007</v>
      </c>
      <c r="D8" s="104">
        <v>2008</v>
      </c>
      <c r="E8" s="104">
        <v>2009</v>
      </c>
      <c r="F8" s="104">
        <v>2010</v>
      </c>
      <c r="G8" s="104">
        <v>2011</v>
      </c>
      <c r="H8" s="104">
        <v>2012</v>
      </c>
      <c r="I8" s="104">
        <v>2013</v>
      </c>
      <c r="J8" s="104">
        <v>2014</v>
      </c>
      <c r="K8" s="104">
        <v>2015</v>
      </c>
      <c r="L8" s="104">
        <v>2016</v>
      </c>
      <c r="M8" s="104">
        <v>2017</v>
      </c>
      <c r="N8" s="36"/>
    </row>
    <row r="9" spans="2:15" ht="33" customHeight="1" x14ac:dyDescent="0.25">
      <c r="B9" s="182" t="s">
        <v>170</v>
      </c>
      <c r="C9" s="183">
        <v>106769</v>
      </c>
      <c r="D9" s="183">
        <v>116542</v>
      </c>
      <c r="E9" s="183">
        <v>127881</v>
      </c>
      <c r="F9" s="183">
        <v>127944</v>
      </c>
      <c r="G9" s="183">
        <v>131448</v>
      </c>
      <c r="H9" s="183">
        <v>131050</v>
      </c>
      <c r="I9" s="183">
        <v>137665</v>
      </c>
      <c r="J9" s="183">
        <v>145843</v>
      </c>
      <c r="K9" s="183">
        <v>143536</v>
      </c>
      <c r="L9" s="183">
        <v>144916</v>
      </c>
      <c r="M9" s="183">
        <v>157060</v>
      </c>
    </row>
    <row r="10" spans="2:15" ht="33" customHeight="1" x14ac:dyDescent="0.25">
      <c r="B10" s="182" t="s">
        <v>171</v>
      </c>
      <c r="C10" s="183">
        <v>306865</v>
      </c>
      <c r="D10" s="183">
        <v>337363</v>
      </c>
      <c r="E10" s="183">
        <v>362397</v>
      </c>
      <c r="F10" s="183">
        <v>368826</v>
      </c>
      <c r="G10" s="183">
        <v>382541</v>
      </c>
      <c r="H10" s="183">
        <v>404235</v>
      </c>
      <c r="I10" s="183">
        <v>401268</v>
      </c>
      <c r="J10" s="183">
        <v>405437</v>
      </c>
      <c r="K10" s="183">
        <v>419229</v>
      </c>
      <c r="L10" s="183">
        <v>415070</v>
      </c>
      <c r="M10" s="183">
        <v>411212</v>
      </c>
    </row>
    <row r="11" spans="2:15" ht="33" customHeight="1" x14ac:dyDescent="0.25">
      <c r="B11" s="182" t="s">
        <v>169</v>
      </c>
      <c r="C11" s="183">
        <v>27188</v>
      </c>
      <c r="D11" s="183">
        <v>12677</v>
      </c>
      <c r="E11" s="183">
        <v>29162</v>
      </c>
      <c r="F11" s="183">
        <v>15583</v>
      </c>
      <c r="G11" s="183">
        <v>13806</v>
      </c>
      <c r="H11" s="183">
        <v>17306</v>
      </c>
      <c r="I11" s="183">
        <v>30280</v>
      </c>
      <c r="J11" s="183">
        <v>88898</v>
      </c>
      <c r="K11" s="183">
        <v>15840</v>
      </c>
      <c r="L11" s="183">
        <v>10910</v>
      </c>
      <c r="M11" s="183">
        <v>43721</v>
      </c>
    </row>
    <row r="12" spans="2:15" ht="33" customHeight="1" x14ac:dyDescent="0.25">
      <c r="B12" s="182" t="s">
        <v>168</v>
      </c>
      <c r="C12" s="183">
        <v>124092</v>
      </c>
      <c r="D12" s="183">
        <v>125299</v>
      </c>
      <c r="E12" s="183">
        <v>154885</v>
      </c>
      <c r="F12" s="183">
        <v>129411</v>
      </c>
      <c r="G12" s="183">
        <v>135713</v>
      </c>
      <c r="H12" s="183">
        <v>201498</v>
      </c>
      <c r="I12" s="183">
        <v>158479</v>
      </c>
      <c r="J12" s="183">
        <v>246535</v>
      </c>
      <c r="K12" s="183">
        <v>185959</v>
      </c>
      <c r="L12" s="183">
        <v>159980</v>
      </c>
      <c r="M12" s="183">
        <v>262216</v>
      </c>
    </row>
    <row r="13" spans="2:15" ht="33" customHeight="1" x14ac:dyDescent="0.25">
      <c r="B13" s="182" t="s">
        <v>472</v>
      </c>
      <c r="C13" s="183">
        <v>132000</v>
      </c>
      <c r="D13" s="183">
        <v>142535</v>
      </c>
      <c r="E13" s="183">
        <v>148350</v>
      </c>
      <c r="F13" s="183">
        <v>149078</v>
      </c>
      <c r="G13" s="183">
        <v>146134</v>
      </c>
      <c r="H13" s="183">
        <v>154688</v>
      </c>
      <c r="I13" s="183">
        <v>162460</v>
      </c>
      <c r="J13" s="183">
        <v>176107</v>
      </c>
      <c r="K13" s="183">
        <v>170213</v>
      </c>
      <c r="L13" s="183">
        <v>166832</v>
      </c>
      <c r="M13" s="183">
        <v>170414</v>
      </c>
    </row>
    <row r="14" spans="2:15" ht="33" customHeight="1" x14ac:dyDescent="0.25">
      <c r="B14" s="182" t="s">
        <v>172</v>
      </c>
      <c r="C14" s="183">
        <v>85622</v>
      </c>
      <c r="D14" s="183">
        <v>91581</v>
      </c>
      <c r="E14" s="183">
        <v>99443</v>
      </c>
      <c r="F14" s="183">
        <v>97199</v>
      </c>
      <c r="G14" s="183">
        <v>104696</v>
      </c>
      <c r="H14" s="183">
        <v>115811</v>
      </c>
      <c r="I14" s="183">
        <v>118731</v>
      </c>
      <c r="J14" s="183">
        <v>138470</v>
      </c>
      <c r="K14" s="183">
        <v>131909</v>
      </c>
      <c r="L14" s="183">
        <v>132394</v>
      </c>
      <c r="M14" s="183">
        <v>109606</v>
      </c>
    </row>
    <row r="15" spans="2:15" s="36" customFormat="1" ht="33" customHeight="1" x14ac:dyDescent="0.25">
      <c r="B15" s="258" t="s">
        <v>478</v>
      </c>
      <c r="C15" s="259">
        <v>782536</v>
      </c>
      <c r="D15" s="259">
        <v>825997</v>
      </c>
      <c r="E15" s="259">
        <v>922118</v>
      </c>
      <c r="F15" s="259">
        <v>888041</v>
      </c>
      <c r="G15" s="259">
        <v>914338</v>
      </c>
      <c r="H15" s="259">
        <v>1024588</v>
      </c>
      <c r="I15" s="259">
        <v>1008883</v>
      </c>
      <c r="J15" s="259">
        <v>1201290</v>
      </c>
      <c r="K15" s="259">
        <v>1066686</v>
      </c>
      <c r="L15" s="259">
        <v>1030102</v>
      </c>
      <c r="M15" s="259">
        <v>1154229</v>
      </c>
      <c r="N15" s="260"/>
      <c r="O15" s="260"/>
    </row>
    <row r="16" spans="2:15" ht="17.25" customHeight="1" x14ac:dyDescent="0.3">
      <c r="B16" s="107" t="s">
        <v>290</v>
      </c>
      <c r="C16" s="122"/>
      <c r="D16" s="122"/>
      <c r="E16" s="122"/>
      <c r="F16" s="122"/>
      <c r="G16" s="122"/>
      <c r="H16" s="122"/>
      <c r="I16" s="122"/>
      <c r="J16" s="123"/>
      <c r="K16" s="124"/>
      <c r="L16" s="125"/>
      <c r="M16" s="125"/>
      <c r="N16" s="38"/>
      <c r="O16" s="38"/>
    </row>
    <row r="17" spans="1:15" ht="15.75" customHeight="1" x14ac:dyDescent="0.3">
      <c r="C17" s="122"/>
      <c r="D17" s="122"/>
      <c r="E17" s="122"/>
      <c r="F17" s="122"/>
      <c r="G17" s="122"/>
      <c r="H17" s="122"/>
      <c r="I17" s="122"/>
      <c r="J17" s="123"/>
      <c r="K17" s="124"/>
      <c r="L17" s="125"/>
      <c r="M17" s="125"/>
      <c r="N17" s="38"/>
      <c r="O17" s="38"/>
    </row>
    <row r="18" spans="1:15" ht="15.75" customHeight="1" x14ac:dyDescent="0.25">
      <c r="B18" s="119"/>
      <c r="C18" s="120"/>
      <c r="D18" s="120"/>
      <c r="E18" s="120"/>
      <c r="F18" s="120"/>
      <c r="G18" s="120"/>
      <c r="H18" s="120"/>
      <c r="I18" s="120"/>
      <c r="J18" s="69"/>
      <c r="K18" s="49"/>
      <c r="L18" s="121"/>
      <c r="M18" s="121"/>
      <c r="N18" s="38"/>
      <c r="O18" s="38"/>
    </row>
    <row r="19" spans="1:15" ht="15.75" customHeight="1" x14ac:dyDescent="0.25">
      <c r="C19" s="62"/>
      <c r="D19" s="62"/>
      <c r="E19" s="62"/>
      <c r="F19" s="62"/>
      <c r="G19" s="62"/>
      <c r="H19" s="62"/>
      <c r="I19" s="62"/>
      <c r="J19" s="62"/>
    </row>
    <row r="20" spans="1:15" ht="21.75" customHeight="1" x14ac:dyDescent="0.25">
      <c r="B20" s="588" t="s">
        <v>391</v>
      </c>
      <c r="C20" s="588"/>
      <c r="D20" s="588"/>
      <c r="E20" s="588"/>
      <c r="F20" s="588"/>
      <c r="G20" s="588"/>
      <c r="H20" s="588"/>
      <c r="I20" s="588"/>
      <c r="J20" s="588"/>
      <c r="K20" s="588"/>
      <c r="L20" s="588"/>
      <c r="M20" s="588"/>
    </row>
    <row r="21" spans="1:15" ht="19.5" customHeight="1" x14ac:dyDescent="0.25">
      <c r="B21" s="187"/>
      <c r="C21" s="187"/>
      <c r="D21" s="187"/>
      <c r="E21" s="187"/>
      <c r="F21" s="473"/>
      <c r="G21" s="37"/>
      <c r="H21" s="99"/>
      <c r="I21" s="99"/>
      <c r="J21" s="99"/>
      <c r="K21" s="37"/>
    </row>
    <row r="22" spans="1:15" ht="19.5" customHeight="1" x14ac:dyDescent="0.25">
      <c r="B22" s="251"/>
      <c r="C22" s="76"/>
      <c r="D22" s="76"/>
      <c r="E22" s="76"/>
      <c r="F22" s="251"/>
      <c r="G22" s="251"/>
      <c r="H22" s="247"/>
      <c r="I22" s="37"/>
      <c r="J22" s="37"/>
      <c r="K22" s="37"/>
    </row>
    <row r="23" spans="1:15" ht="19.5" customHeight="1" x14ac:dyDescent="0.25">
      <c r="B23" s="479"/>
      <c r="C23" s="480"/>
      <c r="D23" s="481">
        <v>2007</v>
      </c>
      <c r="E23" s="482">
        <v>2017</v>
      </c>
      <c r="F23" s="483">
        <v>2007</v>
      </c>
      <c r="G23" s="483">
        <v>2017</v>
      </c>
      <c r="H23" s="572"/>
      <c r="I23" s="37"/>
      <c r="J23" s="37"/>
      <c r="K23" s="37"/>
    </row>
    <row r="24" spans="1:15" ht="19.5" customHeight="1" x14ac:dyDescent="0.25">
      <c r="B24" s="464" t="s">
        <v>170</v>
      </c>
      <c r="C24" s="480" t="s">
        <v>214</v>
      </c>
      <c r="D24" s="484">
        <f t="shared" ref="D24:D29" si="0">+VLOOKUP(B24,$B$8:$M$15,2,FALSE)</f>
        <v>106769</v>
      </c>
      <c r="E24" s="485">
        <f t="shared" ref="E24:E29" si="1">VLOOKUP(B24,$B$8:$M$15,12,FALSE)</f>
        <v>157060</v>
      </c>
      <c r="F24" s="486">
        <f t="shared" ref="F24:F29" si="2">D24/$D$31</f>
        <v>0.13643972929040965</v>
      </c>
      <c r="G24" s="486">
        <f t="shared" ref="G24:G29" si="3">E24/$E$31</f>
        <v>0.13607351747356894</v>
      </c>
      <c r="H24" s="572"/>
      <c r="I24" s="37"/>
      <c r="J24" s="37"/>
      <c r="K24" s="99"/>
      <c r="L24" s="96"/>
      <c r="M24" s="96"/>
    </row>
    <row r="25" spans="1:15" ht="19.5" customHeight="1" x14ac:dyDescent="0.25">
      <c r="B25" s="464" t="s">
        <v>171</v>
      </c>
      <c r="C25" s="480" t="s">
        <v>215</v>
      </c>
      <c r="D25" s="484">
        <f t="shared" si="0"/>
        <v>306865</v>
      </c>
      <c r="E25" s="485">
        <f t="shared" si="1"/>
        <v>411212</v>
      </c>
      <c r="F25" s="486">
        <f t="shared" si="2"/>
        <v>0.39214170338489218</v>
      </c>
      <c r="G25" s="486">
        <f t="shared" si="3"/>
        <v>0.35626552443232667</v>
      </c>
      <c r="H25" s="572"/>
      <c r="I25" s="37"/>
      <c r="J25" s="37"/>
      <c r="K25" s="99"/>
      <c r="L25" s="96"/>
      <c r="M25" s="96"/>
    </row>
    <row r="26" spans="1:15" ht="19.5" customHeight="1" x14ac:dyDescent="0.25">
      <c r="B26" s="464" t="s">
        <v>169</v>
      </c>
      <c r="C26" s="480" t="s">
        <v>213</v>
      </c>
      <c r="D26" s="484">
        <f t="shared" si="0"/>
        <v>27188</v>
      </c>
      <c r="E26" s="485">
        <f t="shared" si="1"/>
        <v>43721</v>
      </c>
      <c r="F26" s="486">
        <f t="shared" si="2"/>
        <v>3.4743449502642687E-2</v>
      </c>
      <c r="G26" s="486">
        <f t="shared" si="3"/>
        <v>3.7878965092715572E-2</v>
      </c>
      <c r="H26" s="572"/>
      <c r="I26" s="37"/>
      <c r="J26" s="37"/>
      <c r="K26" s="99"/>
      <c r="L26" s="96"/>
      <c r="M26" s="96"/>
    </row>
    <row r="27" spans="1:15" ht="19.5" customHeight="1" x14ac:dyDescent="0.25">
      <c r="B27" s="464" t="s">
        <v>168</v>
      </c>
      <c r="C27" s="480" t="s">
        <v>236</v>
      </c>
      <c r="D27" s="484">
        <f t="shared" si="0"/>
        <v>124092</v>
      </c>
      <c r="E27" s="485">
        <f t="shared" si="1"/>
        <v>262216</v>
      </c>
      <c r="F27" s="486">
        <f t="shared" si="2"/>
        <v>0.15857673001625483</v>
      </c>
      <c r="G27" s="486">
        <f t="shared" si="3"/>
        <v>0.22717848884406822</v>
      </c>
      <c r="H27" s="572"/>
      <c r="I27" s="37"/>
      <c r="J27" s="37"/>
      <c r="K27" s="37"/>
    </row>
    <row r="28" spans="1:15" ht="19.5" customHeight="1" x14ac:dyDescent="0.25">
      <c r="B28" s="464" t="s">
        <v>472</v>
      </c>
      <c r="C28" s="480" t="s">
        <v>237</v>
      </c>
      <c r="D28" s="484">
        <f t="shared" si="0"/>
        <v>132000</v>
      </c>
      <c r="E28" s="485">
        <f t="shared" si="1"/>
        <v>170414</v>
      </c>
      <c r="F28" s="486">
        <f t="shared" si="2"/>
        <v>0.16868233538137542</v>
      </c>
      <c r="G28" s="486">
        <f t="shared" si="3"/>
        <v>0.14764314533771028</v>
      </c>
      <c r="H28" s="572"/>
      <c r="I28" s="37"/>
      <c r="J28" s="37"/>
      <c r="K28" s="37"/>
    </row>
    <row r="29" spans="1:15" ht="19.5" customHeight="1" x14ac:dyDescent="0.25">
      <c r="A29" s="55"/>
      <c r="B29" s="464" t="s">
        <v>172</v>
      </c>
      <c r="C29" s="487" t="s">
        <v>211</v>
      </c>
      <c r="D29" s="484">
        <f t="shared" si="0"/>
        <v>85622</v>
      </c>
      <c r="E29" s="485">
        <f t="shared" si="1"/>
        <v>109606</v>
      </c>
      <c r="F29" s="486">
        <f t="shared" si="2"/>
        <v>0.1094160524244252</v>
      </c>
      <c r="G29" s="486">
        <f t="shared" si="3"/>
        <v>9.4960358819610319E-2</v>
      </c>
      <c r="H29" s="572"/>
      <c r="I29" s="37"/>
      <c r="J29" s="37"/>
      <c r="K29" s="37"/>
    </row>
    <row r="30" spans="1:15" ht="19.5" customHeight="1" x14ac:dyDescent="0.25">
      <c r="B30" s="488"/>
      <c r="C30" s="489"/>
      <c r="D30" s="487"/>
      <c r="E30" s="487"/>
      <c r="F30" s="490"/>
      <c r="G30" s="491"/>
      <c r="H30" s="572"/>
      <c r="I30" s="37"/>
      <c r="J30" s="37"/>
      <c r="K30" s="37"/>
    </row>
    <row r="31" spans="1:15" s="40" customFormat="1" ht="19.5" customHeight="1" x14ac:dyDescent="0.25">
      <c r="B31" s="492"/>
      <c r="C31" s="493"/>
      <c r="D31" s="494">
        <f>SUM(D24:D29)</f>
        <v>782536</v>
      </c>
      <c r="E31" s="494">
        <f>SUM(E24:E29)</f>
        <v>1154229</v>
      </c>
      <c r="F31" s="495">
        <f>SUM(F24:F29)</f>
        <v>0.99999999999999989</v>
      </c>
      <c r="G31" s="495">
        <f>SUM(G24:G29)</f>
        <v>1</v>
      </c>
      <c r="H31" s="573"/>
      <c r="I31" s="406"/>
      <c r="J31" s="406"/>
      <c r="K31" s="406"/>
    </row>
    <row r="32" spans="1:15" s="40" customFormat="1" ht="19.5" customHeight="1" x14ac:dyDescent="0.25">
      <c r="B32" s="406"/>
      <c r="C32" s="187"/>
      <c r="D32" s="406"/>
      <c r="E32" s="569"/>
      <c r="F32" s="99"/>
      <c r="G32" s="409"/>
      <c r="H32" s="409"/>
      <c r="I32" s="406"/>
      <c r="J32" s="406"/>
      <c r="K32" s="406"/>
    </row>
    <row r="33" spans="2:13" s="40" customFormat="1" ht="19.5" customHeight="1" x14ac:dyDescent="0.25">
      <c r="B33" s="406"/>
      <c r="C33" s="187"/>
      <c r="D33" s="570"/>
      <c r="E33" s="571"/>
      <c r="F33" s="99"/>
      <c r="G33" s="409"/>
      <c r="H33" s="409"/>
      <c r="I33" s="406"/>
      <c r="J33" s="406"/>
      <c r="K33" s="406"/>
    </row>
    <row r="34" spans="2:13" s="40" customFormat="1" ht="19.5" customHeight="1" x14ac:dyDescent="0.25">
      <c r="C34" s="178"/>
      <c r="E34" s="56"/>
      <c r="F34" s="96"/>
      <c r="G34" s="155"/>
      <c r="H34" s="155"/>
    </row>
    <row r="35" spans="2:13" s="40" customFormat="1" ht="19.5" customHeight="1" x14ac:dyDescent="0.25">
      <c r="C35" s="178"/>
      <c r="E35" s="56"/>
      <c r="F35" s="96"/>
      <c r="G35" s="155"/>
      <c r="H35" s="155"/>
    </row>
    <row r="36" spans="2:13" s="40" customFormat="1" ht="19.5" customHeight="1" x14ac:dyDescent="0.25">
      <c r="B36" s="364"/>
      <c r="C36" s="362"/>
      <c r="D36" s="364"/>
      <c r="E36" s="366"/>
      <c r="F36" s="363"/>
      <c r="G36" s="365"/>
      <c r="H36" s="53"/>
    </row>
    <row r="37" spans="2:13" s="40" customFormat="1" ht="19.5" customHeight="1" x14ac:dyDescent="0.25">
      <c r="B37" s="364"/>
      <c r="C37" s="362"/>
      <c r="D37" s="364"/>
      <c r="E37" s="366"/>
      <c r="F37" s="363"/>
      <c r="G37" s="365"/>
      <c r="H37" s="53"/>
    </row>
    <row r="38" spans="2:13" s="40" customFormat="1" ht="19.5" customHeight="1" x14ac:dyDescent="0.25">
      <c r="C38" s="178"/>
      <c r="E38" s="56"/>
      <c r="F38" s="96"/>
      <c r="G38" s="53"/>
      <c r="H38" s="53"/>
    </row>
    <row r="39" spans="2:13" s="40" customFormat="1" ht="19.5" customHeight="1" x14ac:dyDescent="0.25">
      <c r="C39" s="177"/>
      <c r="E39" s="56"/>
      <c r="F39" s="96"/>
      <c r="G39" s="53"/>
      <c r="H39" s="53"/>
    </row>
    <row r="40" spans="2:13" ht="19.5" customHeight="1" x14ac:dyDescent="0.25">
      <c r="C40" s="51"/>
      <c r="D40" s="48"/>
      <c r="E40" s="48"/>
      <c r="F40" s="53"/>
      <c r="G40" s="52"/>
      <c r="I40" s="32"/>
      <c r="J40" s="32"/>
    </row>
    <row r="41" spans="2:13" ht="21.75" customHeight="1" x14ac:dyDescent="0.25">
      <c r="B41" s="586" t="s">
        <v>156</v>
      </c>
      <c r="C41" s="586"/>
      <c r="D41" s="586"/>
      <c r="E41" s="586"/>
      <c r="F41" s="586"/>
      <c r="G41" s="586"/>
      <c r="H41" s="586"/>
      <c r="I41" s="586"/>
      <c r="J41" s="586"/>
      <c r="K41" s="586"/>
      <c r="L41" s="586"/>
      <c r="M41" s="586"/>
    </row>
    <row r="42" spans="2:13" ht="19.5" customHeight="1" x14ac:dyDescent="0.25">
      <c r="B42" s="149"/>
      <c r="C42" s="149"/>
      <c r="D42" s="149"/>
      <c r="E42" s="149"/>
      <c r="F42" s="149"/>
      <c r="G42" s="149"/>
      <c r="H42" s="149"/>
      <c r="I42" s="149"/>
      <c r="J42" s="149"/>
      <c r="K42" s="149"/>
      <c r="L42" s="149"/>
      <c r="M42" s="149"/>
    </row>
    <row r="43" spans="2:13" ht="19.5" customHeight="1" x14ac:dyDescent="0.25">
      <c r="C43" s="39"/>
      <c r="D43" s="39"/>
      <c r="E43" s="39"/>
      <c r="F43" s="49"/>
    </row>
    <row r="44" spans="2:13" ht="19.5" customHeight="1" x14ac:dyDescent="0.25"/>
    <row r="45" spans="2:13" ht="19.5" customHeight="1" x14ac:dyDescent="0.25"/>
    <row r="46" spans="2:13" ht="19.5" customHeight="1" x14ac:dyDescent="0.25"/>
    <row r="47" spans="2:13" ht="19.5" customHeight="1" x14ac:dyDescent="0.25"/>
    <row r="48" spans="2:13" ht="19.5" customHeight="1" x14ac:dyDescent="0.25">
      <c r="L48" s="96"/>
    </row>
    <row r="49" spans="2:12" ht="19.5" customHeight="1" x14ac:dyDescent="0.25">
      <c r="L49" s="96"/>
    </row>
    <row r="50" spans="2:12" ht="19.5" customHeight="1" x14ac:dyDescent="0.25"/>
    <row r="51" spans="2:12" ht="19.5" customHeight="1" x14ac:dyDescent="0.25"/>
    <row r="52" spans="2:12" ht="19.5" customHeight="1" x14ac:dyDescent="0.25"/>
    <row r="53" spans="2:12" ht="19.5" customHeight="1" x14ac:dyDescent="0.25"/>
    <row r="54" spans="2:12" ht="19.5" customHeight="1" x14ac:dyDescent="0.25"/>
    <row r="55" spans="2:12" ht="19.5" customHeight="1" x14ac:dyDescent="0.25"/>
    <row r="56" spans="2:12" ht="19.5" customHeight="1" x14ac:dyDescent="0.25"/>
    <row r="57" spans="2:12" ht="19.5" customHeight="1" x14ac:dyDescent="0.25"/>
    <row r="58" spans="2:12" ht="19.5" customHeight="1" x14ac:dyDescent="0.25"/>
    <row r="59" spans="2:12" ht="15.75" x14ac:dyDescent="0.3">
      <c r="B59" s="107" t="s">
        <v>290</v>
      </c>
    </row>
    <row r="60" spans="2:12" ht="15.75" x14ac:dyDescent="0.3">
      <c r="B60" s="107" t="s">
        <v>530</v>
      </c>
    </row>
  </sheetData>
  <sheetProtection selectLockedCells="1" selectUnlockedCells="1"/>
  <mergeCells count="6">
    <mergeCell ref="B3:M3"/>
    <mergeCell ref="B4:M4"/>
    <mergeCell ref="B20:M20"/>
    <mergeCell ref="B41:M41"/>
    <mergeCell ref="B5:M5"/>
    <mergeCell ref="B6:M6"/>
  </mergeCells>
  <hyperlinks>
    <hyperlink ref="B2" location="Indice!A1" display="Índice"/>
  </hyperlinks>
  <printOptions horizontalCentered="1" verticalCentered="1"/>
  <pageMargins left="0.25" right="0.25" top="0.75" bottom="0.75" header="0.3" footer="0.3"/>
  <pageSetup paperSize="9" scale="85" orientation="portrait" horizontalDpi="4294967293" verticalDpi="300" r:id="rId1"/>
  <headerFooter alignWithMargins="0"/>
  <colBreaks count="1" manualBreakCount="1">
    <brk id="5" max="1048575" man="1"/>
  </col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pageSetUpPr fitToPage="1"/>
  </sheetPr>
  <dimension ref="B1:M55"/>
  <sheetViews>
    <sheetView showGridLines="0" showZeros="0" zoomScale="80" zoomScaleNormal="80" zoomScaleSheetLayoutView="100" workbookViewId="0">
      <pane ySplit="8" topLeftCell="A9" activePane="bottomLeft" state="frozen"/>
      <selection pane="bottomLeft" activeCell="B8" sqref="B8"/>
    </sheetView>
  </sheetViews>
  <sheetFormatPr baseColWidth="10" defaultRowHeight="15" x14ac:dyDescent="0.25"/>
  <cols>
    <col min="1" max="1" width="2.85546875" style="32" customWidth="1"/>
    <col min="2" max="2" width="48.140625" style="32" customWidth="1"/>
    <col min="3" max="13" width="14.140625" style="32" customWidth="1"/>
    <col min="14" max="231" width="11.42578125" style="32"/>
    <col min="232" max="232" width="2.7109375" style="32" customWidth="1"/>
    <col min="233" max="233" width="5.5703125" style="32" customWidth="1"/>
    <col min="234" max="234" width="14.5703125" style="32" customWidth="1"/>
    <col min="235" max="235" width="11.85546875" style="32" customWidth="1"/>
    <col min="236" max="238" width="15.7109375" style="32" customWidth="1"/>
    <col min="239" max="239" width="21" style="32" customWidth="1"/>
    <col min="240" max="240" width="14.5703125" style="32" customWidth="1"/>
    <col min="241" max="16384" width="11.42578125" style="32"/>
  </cols>
  <sheetData>
    <row r="1" spans="2:13" ht="54.75" customHeight="1" x14ac:dyDescent="0.25"/>
    <row r="2" spans="2:13" ht="21" customHeight="1" x14ac:dyDescent="0.25">
      <c r="B2" s="179" t="s">
        <v>38</v>
      </c>
      <c r="J2"/>
    </row>
    <row r="3" spans="2:13" ht="32.25" customHeight="1" x14ac:dyDescent="0.25">
      <c r="B3" s="586" t="s">
        <v>110</v>
      </c>
      <c r="C3" s="586"/>
      <c r="D3" s="586"/>
      <c r="E3" s="586"/>
      <c r="F3" s="586"/>
      <c r="G3" s="586"/>
      <c r="H3" s="586"/>
      <c r="I3" s="586"/>
      <c r="J3" s="586"/>
      <c r="K3" s="586"/>
      <c r="L3" s="586"/>
      <c r="M3" s="586"/>
    </row>
    <row r="4" spans="2:13" ht="21.75" customHeight="1" x14ac:dyDescent="0.25">
      <c r="B4" s="586" t="s">
        <v>111</v>
      </c>
      <c r="C4" s="586"/>
      <c r="D4" s="586"/>
      <c r="E4" s="586"/>
      <c r="F4" s="586"/>
      <c r="G4" s="586"/>
      <c r="H4" s="586"/>
      <c r="I4" s="586"/>
      <c r="J4" s="586"/>
      <c r="K4" s="586"/>
      <c r="L4" s="586"/>
      <c r="M4" s="586"/>
    </row>
    <row r="5" spans="2:13" ht="21.75" customHeight="1" x14ac:dyDescent="0.25">
      <c r="B5" s="587" t="s">
        <v>67</v>
      </c>
      <c r="C5" s="587"/>
      <c r="D5" s="587"/>
      <c r="E5" s="587"/>
      <c r="F5" s="587"/>
      <c r="G5" s="587"/>
      <c r="H5" s="587"/>
      <c r="I5" s="587"/>
      <c r="J5" s="587"/>
      <c r="K5" s="587"/>
      <c r="L5" s="587"/>
      <c r="M5" s="587"/>
    </row>
    <row r="6" spans="2:13" ht="21.75" customHeight="1" x14ac:dyDescent="0.25">
      <c r="B6" s="587" t="s">
        <v>66</v>
      </c>
      <c r="C6" s="587"/>
      <c r="D6" s="587"/>
      <c r="E6" s="587"/>
      <c r="F6" s="587"/>
      <c r="G6" s="587"/>
      <c r="H6" s="587"/>
      <c r="I6" s="587"/>
      <c r="J6" s="587"/>
      <c r="K6" s="587"/>
      <c r="L6" s="587"/>
      <c r="M6" s="587"/>
    </row>
    <row r="8" spans="2:13" ht="33" customHeight="1" x14ac:dyDescent="0.25">
      <c r="B8" s="104" t="s">
        <v>40</v>
      </c>
      <c r="C8" s="104">
        <v>2007</v>
      </c>
      <c r="D8" s="104">
        <v>2008</v>
      </c>
      <c r="E8" s="104">
        <v>2009</v>
      </c>
      <c r="F8" s="104">
        <v>2010</v>
      </c>
      <c r="G8" s="104">
        <v>2011</v>
      </c>
      <c r="H8" s="104">
        <v>2012</v>
      </c>
      <c r="I8" s="104">
        <v>2013</v>
      </c>
      <c r="J8" s="104">
        <v>2014</v>
      </c>
      <c r="K8" s="104">
        <v>2015</v>
      </c>
      <c r="L8" s="104">
        <v>2016</v>
      </c>
      <c r="M8" s="104">
        <v>2017</v>
      </c>
    </row>
    <row r="9" spans="2:13" ht="33" customHeight="1" x14ac:dyDescent="0.25">
      <c r="B9" s="182" t="s">
        <v>479</v>
      </c>
      <c r="C9" s="183">
        <v>1142069</v>
      </c>
      <c r="D9" s="183">
        <v>1164426</v>
      </c>
      <c r="E9" s="183">
        <v>1178748</v>
      </c>
      <c r="F9" s="183">
        <v>1346992</v>
      </c>
      <c r="G9" s="183">
        <v>1383088</v>
      </c>
      <c r="H9" s="183">
        <v>1381120</v>
      </c>
      <c r="I9" s="183">
        <v>1381021</v>
      </c>
      <c r="J9" s="183">
        <v>1396782</v>
      </c>
      <c r="K9" s="183">
        <v>1333589</v>
      </c>
      <c r="L9" s="183">
        <v>1360318</v>
      </c>
      <c r="M9" s="183">
        <v>1480218</v>
      </c>
    </row>
    <row r="10" spans="2:13" ht="33" customHeight="1" x14ac:dyDescent="0.25">
      <c r="B10" s="182" t="s">
        <v>480</v>
      </c>
      <c r="C10" s="183">
        <v>2124272</v>
      </c>
      <c r="D10" s="183">
        <v>2296369</v>
      </c>
      <c r="E10" s="183">
        <v>2532424</v>
      </c>
      <c r="F10" s="183">
        <v>2629618</v>
      </c>
      <c r="G10" s="183">
        <v>2823258</v>
      </c>
      <c r="H10" s="183">
        <v>2823887</v>
      </c>
      <c r="I10" s="183">
        <v>2968217</v>
      </c>
      <c r="J10" s="183">
        <v>3004609</v>
      </c>
      <c r="K10" s="183">
        <v>3125093</v>
      </c>
      <c r="L10" s="183">
        <v>3118614</v>
      </c>
      <c r="M10" s="183">
        <v>3108548</v>
      </c>
    </row>
    <row r="11" spans="2:13" s="36" customFormat="1" ht="33" customHeight="1" x14ac:dyDescent="0.25">
      <c r="B11" s="258" t="s">
        <v>478</v>
      </c>
      <c r="C11" s="259">
        <v>3266341</v>
      </c>
      <c r="D11" s="259">
        <v>3460795</v>
      </c>
      <c r="E11" s="259">
        <v>3711172</v>
      </c>
      <c r="F11" s="259">
        <v>3976610</v>
      </c>
      <c r="G11" s="259">
        <v>4206346</v>
      </c>
      <c r="H11" s="259">
        <v>4205007</v>
      </c>
      <c r="I11" s="259">
        <v>4349238</v>
      </c>
      <c r="J11" s="259">
        <v>4401391</v>
      </c>
      <c r="K11" s="259">
        <v>4458682</v>
      </c>
      <c r="L11" s="259">
        <v>4478932</v>
      </c>
      <c r="M11" s="259">
        <v>4588766</v>
      </c>
    </row>
    <row r="12" spans="2:13" ht="17.25" customHeight="1" x14ac:dyDescent="0.3">
      <c r="B12" s="107" t="s">
        <v>290</v>
      </c>
      <c r="C12" s="122"/>
      <c r="D12" s="122"/>
      <c r="E12" s="122"/>
      <c r="F12" s="122"/>
      <c r="G12" s="122"/>
      <c r="H12" s="122"/>
      <c r="I12" s="122"/>
      <c r="J12" s="126"/>
      <c r="K12" s="126"/>
      <c r="L12" s="126"/>
      <c r="M12" s="126"/>
    </row>
    <row r="13" spans="2:13" ht="15.75" customHeight="1" x14ac:dyDescent="0.3">
      <c r="C13" s="122"/>
      <c r="D13" s="122"/>
      <c r="E13" s="122"/>
      <c r="F13" s="122"/>
      <c r="G13" s="122"/>
      <c r="H13" s="122"/>
      <c r="I13" s="122"/>
      <c r="J13" s="126"/>
      <c r="K13" s="126"/>
      <c r="L13" s="126"/>
      <c r="M13" s="126"/>
    </row>
    <row r="14" spans="2:13" ht="15.75" customHeight="1" x14ac:dyDescent="0.3">
      <c r="B14" s="107"/>
      <c r="C14" s="122"/>
      <c r="D14" s="122"/>
      <c r="E14" s="122"/>
      <c r="F14" s="122"/>
      <c r="G14" s="122"/>
      <c r="H14" s="122"/>
      <c r="I14" s="122"/>
      <c r="J14" s="126"/>
      <c r="K14" s="126"/>
      <c r="L14" s="126"/>
      <c r="M14" s="126"/>
    </row>
    <row r="15" spans="2:13" ht="20.100000000000001" customHeight="1" x14ac:dyDescent="0.25">
      <c r="F15" s="34"/>
    </row>
    <row r="16" spans="2:13" ht="21.75" customHeight="1" x14ac:dyDescent="0.25">
      <c r="B16" s="586" t="s">
        <v>217</v>
      </c>
      <c r="C16" s="586"/>
      <c r="D16" s="586"/>
      <c r="E16" s="586"/>
      <c r="F16" s="586"/>
      <c r="G16" s="586"/>
      <c r="H16" s="586"/>
      <c r="I16" s="586"/>
      <c r="J16" s="586"/>
      <c r="K16" s="586"/>
      <c r="L16" s="586"/>
      <c r="M16" s="586"/>
    </row>
    <row r="17" spans="2:13" ht="19.5" customHeight="1" x14ac:dyDescent="0.25">
      <c r="B17" s="178"/>
      <c r="C17" s="178"/>
      <c r="D17" s="178"/>
      <c r="E17" s="178"/>
      <c r="F17" s="34"/>
    </row>
    <row r="18" spans="2:13" ht="19.5" customHeight="1" x14ac:dyDescent="0.25">
      <c r="B18" s="250"/>
      <c r="C18" s="254">
        <f>+C8</f>
        <v>2007</v>
      </c>
      <c r="D18" s="254">
        <f t="shared" ref="D18:M18" si="0">+D8</f>
        <v>2008</v>
      </c>
      <c r="E18" s="254">
        <f t="shared" si="0"/>
        <v>2009</v>
      </c>
      <c r="F18" s="254">
        <f t="shared" si="0"/>
        <v>2010</v>
      </c>
      <c r="G18" s="254">
        <f t="shared" si="0"/>
        <v>2011</v>
      </c>
      <c r="H18" s="254">
        <f t="shared" si="0"/>
        <v>2012</v>
      </c>
      <c r="I18" s="254">
        <f t="shared" si="0"/>
        <v>2013</v>
      </c>
      <c r="J18" s="254">
        <f t="shared" si="0"/>
        <v>2014</v>
      </c>
      <c r="K18" s="254">
        <f t="shared" si="0"/>
        <v>2015</v>
      </c>
      <c r="L18" s="254">
        <f t="shared" si="0"/>
        <v>2016</v>
      </c>
      <c r="M18" s="254">
        <f t="shared" si="0"/>
        <v>2017</v>
      </c>
    </row>
    <row r="19" spans="2:13" ht="19.5" customHeight="1" x14ac:dyDescent="0.25">
      <c r="B19" s="141" t="str">
        <f>+B9</f>
        <v>Enseñanza Privada</v>
      </c>
      <c r="C19" s="196">
        <f>C9/C11</f>
        <v>0.34964781693032049</v>
      </c>
      <c r="D19" s="196">
        <f t="shared" ref="D19:M19" si="1">D9/D11</f>
        <v>0.33646199789354758</v>
      </c>
      <c r="E19" s="196">
        <f t="shared" si="1"/>
        <v>0.31762149531199307</v>
      </c>
      <c r="F19" s="196">
        <f t="shared" si="1"/>
        <v>0.33872871616779116</v>
      </c>
      <c r="G19" s="196">
        <f t="shared" si="1"/>
        <v>0.3288098506399616</v>
      </c>
      <c r="H19" s="196">
        <f t="shared" si="1"/>
        <v>0.32844654004143153</v>
      </c>
      <c r="I19" s="196">
        <f t="shared" si="1"/>
        <v>0.31753171475095177</v>
      </c>
      <c r="J19" s="196">
        <f t="shared" si="1"/>
        <v>0.31735012862979001</v>
      </c>
      <c r="K19" s="196">
        <f t="shared" si="1"/>
        <v>0.29909937510681406</v>
      </c>
      <c r="L19" s="196">
        <f t="shared" si="1"/>
        <v>0.30371481415658913</v>
      </c>
      <c r="M19" s="196">
        <f t="shared" si="1"/>
        <v>0.32257430429008582</v>
      </c>
    </row>
    <row r="20" spans="2:13" ht="19.5" customHeight="1" x14ac:dyDescent="0.25">
      <c r="B20" s="141" t="str">
        <f>+B10</f>
        <v>Enseñanza Pública</v>
      </c>
      <c r="C20" s="196">
        <f>C10/C11</f>
        <v>0.65035218306967946</v>
      </c>
      <c r="D20" s="196">
        <f t="shared" ref="D20:M20" si="2">D10/D11</f>
        <v>0.66353800210645242</v>
      </c>
      <c r="E20" s="196">
        <f t="shared" si="2"/>
        <v>0.68237850468800687</v>
      </c>
      <c r="F20" s="196">
        <f t="shared" si="2"/>
        <v>0.66127128383220879</v>
      </c>
      <c r="G20" s="196">
        <f t="shared" si="2"/>
        <v>0.6711901493600384</v>
      </c>
      <c r="H20" s="196">
        <f t="shared" si="2"/>
        <v>0.67155345995856841</v>
      </c>
      <c r="I20" s="196">
        <f t="shared" si="2"/>
        <v>0.68246828524904823</v>
      </c>
      <c r="J20" s="196">
        <f t="shared" si="2"/>
        <v>0.68264987137021005</v>
      </c>
      <c r="K20" s="196">
        <f t="shared" si="2"/>
        <v>0.70090062489318594</v>
      </c>
      <c r="L20" s="196">
        <f t="shared" si="2"/>
        <v>0.69628518584341093</v>
      </c>
      <c r="M20" s="196">
        <f t="shared" si="2"/>
        <v>0.67742569570991418</v>
      </c>
    </row>
    <row r="21" spans="2:13" ht="19.5" customHeight="1" x14ac:dyDescent="0.25">
      <c r="B21" s="165"/>
      <c r="C21" s="166"/>
      <c r="D21" s="168"/>
      <c r="E21" s="167"/>
      <c r="F21" s="108"/>
      <c r="G21" s="165"/>
      <c r="H21" s="165"/>
      <c r="I21" s="165"/>
      <c r="J21" s="246"/>
      <c r="K21" s="246"/>
      <c r="L21" s="96"/>
      <c r="M21" s="246"/>
    </row>
    <row r="22" spans="2:13" ht="19.5" customHeight="1" x14ac:dyDescent="0.25">
      <c r="B22" s="300"/>
      <c r="C22" s="301"/>
      <c r="D22" s="301"/>
      <c r="E22" s="301"/>
      <c r="F22" s="301"/>
      <c r="G22" s="301"/>
      <c r="H22" s="301"/>
      <c r="I22" s="301"/>
      <c r="J22" s="301"/>
      <c r="K22" s="301"/>
      <c r="L22" s="301"/>
      <c r="M22" s="301"/>
    </row>
    <row r="23" spans="2:13" ht="19.5" customHeight="1" x14ac:dyDescent="0.25">
      <c r="B23" s="300"/>
      <c r="C23" s="301"/>
      <c r="D23" s="301"/>
      <c r="E23" s="301"/>
      <c r="F23" s="301"/>
      <c r="G23" s="301"/>
      <c r="H23" s="301"/>
      <c r="I23" s="301"/>
      <c r="J23" s="301"/>
      <c r="K23" s="301"/>
      <c r="L23" s="301"/>
      <c r="M23" s="301"/>
    </row>
    <row r="24" spans="2:13" ht="19.5" customHeight="1" x14ac:dyDescent="0.25">
      <c r="C24" s="137"/>
      <c r="D24" s="55"/>
      <c r="E24" s="56"/>
      <c r="F24" s="34"/>
    </row>
    <row r="25" spans="2:13" ht="19.5" customHeight="1" x14ac:dyDescent="0.25">
      <c r="C25" s="137"/>
      <c r="D25" s="55"/>
      <c r="E25" s="56"/>
      <c r="F25" s="34"/>
    </row>
    <row r="26" spans="2:13" ht="19.5" customHeight="1" x14ac:dyDescent="0.25">
      <c r="C26" s="137"/>
      <c r="D26" s="55"/>
      <c r="E26" s="56"/>
      <c r="F26" s="34"/>
    </row>
    <row r="27" spans="2:13" ht="19.5" customHeight="1" x14ac:dyDescent="0.25">
      <c r="C27" s="137"/>
      <c r="D27" s="55"/>
      <c r="E27" s="56"/>
      <c r="F27" s="34"/>
    </row>
    <row r="28" spans="2:13" ht="19.5" customHeight="1" x14ac:dyDescent="0.25">
      <c r="C28" s="54"/>
      <c r="D28" s="55"/>
      <c r="E28" s="56"/>
      <c r="F28" s="34"/>
    </row>
    <row r="29" spans="2:13" ht="19.5" customHeight="1" x14ac:dyDescent="0.25">
      <c r="B29" s="39"/>
      <c r="C29" s="39"/>
      <c r="D29" s="39"/>
      <c r="E29" s="39"/>
      <c r="F29" s="49"/>
      <c r="G29" s="49"/>
    </row>
    <row r="30" spans="2:13" ht="19.5" customHeight="1" x14ac:dyDescent="0.25">
      <c r="B30" s="39"/>
      <c r="C30" s="39"/>
      <c r="D30" s="39"/>
      <c r="E30" s="39"/>
      <c r="F30" s="49"/>
      <c r="G30" s="49"/>
    </row>
    <row r="31" spans="2:13" ht="19.5" customHeight="1" x14ac:dyDescent="0.25">
      <c r="B31" s="39"/>
      <c r="C31" s="39"/>
      <c r="D31" s="39"/>
      <c r="E31" s="39"/>
      <c r="F31" s="49"/>
      <c r="G31" s="49"/>
    </row>
    <row r="32" spans="2:13" ht="19.5" customHeight="1" x14ac:dyDescent="0.25">
      <c r="B32" s="39"/>
      <c r="C32" s="39"/>
      <c r="D32" s="39"/>
      <c r="E32" s="39"/>
      <c r="F32" s="49"/>
      <c r="G32" s="49"/>
    </row>
    <row r="33" spans="2:13" ht="19.5" customHeight="1" x14ac:dyDescent="0.25">
      <c r="B33" s="39"/>
      <c r="C33" s="39"/>
      <c r="D33" s="39"/>
      <c r="E33" s="39"/>
      <c r="F33" s="49"/>
      <c r="G33" s="49"/>
    </row>
    <row r="34" spans="2:13" ht="19.5" customHeight="1" x14ac:dyDescent="0.25">
      <c r="B34" s="39"/>
      <c r="C34" s="39"/>
      <c r="D34" s="39"/>
      <c r="E34" s="39"/>
      <c r="F34" s="49"/>
      <c r="G34" s="49"/>
    </row>
    <row r="35" spans="2:13" ht="19.5" customHeight="1" x14ac:dyDescent="0.25">
      <c r="B35" s="39"/>
      <c r="C35" s="39"/>
      <c r="D35" s="39"/>
      <c r="E35" s="39"/>
      <c r="F35" s="49"/>
      <c r="G35" s="49"/>
    </row>
    <row r="36" spans="2:13" ht="21.75" customHeight="1" x14ac:dyDescent="0.25">
      <c r="B36" s="586" t="s">
        <v>157</v>
      </c>
      <c r="C36" s="586"/>
      <c r="D36" s="586"/>
      <c r="E36" s="586"/>
      <c r="F36" s="586"/>
      <c r="G36" s="586"/>
      <c r="H36" s="586"/>
      <c r="I36" s="586"/>
      <c r="J36" s="586"/>
      <c r="K36" s="586"/>
      <c r="L36" s="586"/>
      <c r="M36" s="586"/>
    </row>
    <row r="37" spans="2:13" ht="19.5" customHeight="1" x14ac:dyDescent="0.25">
      <c r="B37" s="149"/>
      <c r="C37" s="149"/>
      <c r="D37" s="149"/>
      <c r="E37" s="149"/>
      <c r="F37" s="149"/>
      <c r="G37" s="149"/>
      <c r="H37" s="149"/>
      <c r="I37" s="149"/>
      <c r="J37" s="149"/>
      <c r="K37" s="149"/>
      <c r="L37" s="149"/>
      <c r="M37" s="149"/>
    </row>
    <row r="38" spans="2:13" ht="19.5" customHeight="1" x14ac:dyDescent="0.25"/>
    <row r="39" spans="2:13" ht="19.5" customHeight="1" x14ac:dyDescent="0.25"/>
    <row r="40" spans="2:13" ht="19.5" customHeight="1" x14ac:dyDescent="0.25"/>
    <row r="41" spans="2:13" ht="19.5" customHeight="1" x14ac:dyDescent="0.25"/>
    <row r="42" spans="2:13" ht="19.5" customHeight="1" x14ac:dyDescent="0.25"/>
    <row r="43" spans="2:13" ht="19.5" customHeight="1" x14ac:dyDescent="0.25">
      <c r="L43" s="96"/>
    </row>
    <row r="44" spans="2:13" ht="19.5" customHeight="1" x14ac:dyDescent="0.25">
      <c r="L44" s="96"/>
    </row>
    <row r="45" spans="2:13" ht="19.5" customHeight="1" x14ac:dyDescent="0.25">
      <c r="L45" s="96"/>
    </row>
    <row r="46" spans="2:13" ht="19.5" customHeight="1" x14ac:dyDescent="0.25"/>
    <row r="47" spans="2:13" ht="19.5" customHeight="1" x14ac:dyDescent="0.25"/>
    <row r="48" spans="2:13" ht="19.5" customHeight="1" x14ac:dyDescent="0.25"/>
    <row r="49" spans="2:2" ht="19.5" customHeight="1" x14ac:dyDescent="0.25"/>
    <row r="50" spans="2:2" ht="19.5" customHeight="1" x14ac:dyDescent="0.25"/>
    <row r="51" spans="2:2" ht="19.5" customHeight="1" x14ac:dyDescent="0.25"/>
    <row r="52" spans="2:2" ht="19.5" customHeight="1" x14ac:dyDescent="0.25"/>
    <row r="53" spans="2:2" ht="19.5" customHeight="1" x14ac:dyDescent="0.25"/>
    <row r="54" spans="2:2" ht="15.75" x14ac:dyDescent="0.3">
      <c r="B54" s="107" t="s">
        <v>290</v>
      </c>
    </row>
    <row r="55" spans="2:2" ht="15.75" x14ac:dyDescent="0.3">
      <c r="B55" s="107" t="s">
        <v>530</v>
      </c>
    </row>
  </sheetData>
  <sheetProtection selectLockedCells="1" selectUnlockedCells="1"/>
  <mergeCells count="6">
    <mergeCell ref="B3:M3"/>
    <mergeCell ref="B4:M4"/>
    <mergeCell ref="B16:M16"/>
    <mergeCell ref="B36:M36"/>
    <mergeCell ref="B5:M5"/>
    <mergeCell ref="B6:M6"/>
  </mergeCells>
  <hyperlinks>
    <hyperlink ref="B2" location="Indice!A1" display="Índice"/>
  </hyperlinks>
  <printOptions horizontalCentered="1" verticalCentered="1"/>
  <pageMargins left="0.25" right="0.25" top="0.75" bottom="0.75" header="0.3" footer="0.3"/>
  <pageSetup paperSize="9" scale="85" orientation="portrait" horizontalDpi="4294967293" verticalDpi="300" r:id="rId1"/>
  <headerFooter alignWithMargins="0"/>
  <colBreaks count="1" manualBreakCount="1">
    <brk id="5"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pageSetUpPr fitToPage="1"/>
  </sheetPr>
  <dimension ref="A1:N91"/>
  <sheetViews>
    <sheetView showGridLines="0" showZeros="0" zoomScale="80" zoomScaleNormal="80" zoomScaleSheetLayoutView="100" workbookViewId="0">
      <pane ySplit="8" topLeftCell="A9" activePane="bottomLeft" state="frozen"/>
      <selection pane="bottomLeft" activeCell="O16" sqref="O16"/>
    </sheetView>
  </sheetViews>
  <sheetFormatPr baseColWidth="10" defaultColWidth="21" defaultRowHeight="15" x14ac:dyDescent="0.25"/>
  <cols>
    <col min="1" max="1" width="2.85546875" style="32" customWidth="1"/>
    <col min="2" max="2" width="39.85546875" style="32" customWidth="1"/>
    <col min="3" max="13" width="14.140625" style="32" customWidth="1"/>
    <col min="14" max="14" width="7.85546875" style="32" customWidth="1"/>
    <col min="15" max="248" width="11.42578125" style="32" customWidth="1"/>
    <col min="249" max="249" width="2.7109375" style="32" customWidth="1"/>
    <col min="250" max="250" width="5.5703125" style="32" customWidth="1"/>
    <col min="251" max="251" width="14.5703125" style="32" customWidth="1"/>
    <col min="252" max="252" width="11.85546875" style="32" customWidth="1"/>
    <col min="253" max="255" width="15.7109375" style="32" customWidth="1"/>
    <col min="256" max="16384" width="21" style="32"/>
  </cols>
  <sheetData>
    <row r="1" spans="2:13" ht="54.75" customHeight="1" x14ac:dyDescent="0.25"/>
    <row r="2" spans="2:13" ht="21" customHeight="1" x14ac:dyDescent="0.25">
      <c r="B2" s="179" t="s">
        <v>38</v>
      </c>
      <c r="J2"/>
    </row>
    <row r="3" spans="2:13" ht="32.25" customHeight="1" x14ac:dyDescent="0.25">
      <c r="B3" s="586" t="s">
        <v>112</v>
      </c>
      <c r="C3" s="586"/>
      <c r="D3" s="586"/>
      <c r="E3" s="586"/>
      <c r="F3" s="586"/>
      <c r="G3" s="586"/>
      <c r="H3" s="586"/>
      <c r="I3" s="586"/>
      <c r="J3" s="586"/>
      <c r="K3" s="586"/>
      <c r="L3" s="586"/>
      <c r="M3" s="586"/>
    </row>
    <row r="4" spans="2:13" ht="21.75" customHeight="1" x14ac:dyDescent="0.25">
      <c r="B4" s="586" t="s">
        <v>113</v>
      </c>
      <c r="C4" s="586"/>
      <c r="D4" s="586"/>
      <c r="E4" s="586"/>
      <c r="F4" s="586"/>
      <c r="G4" s="586"/>
      <c r="H4" s="586"/>
      <c r="I4" s="586"/>
      <c r="J4" s="586"/>
      <c r="K4" s="586"/>
      <c r="L4" s="586"/>
      <c r="M4" s="586"/>
    </row>
    <row r="5" spans="2:13" ht="21.75" customHeight="1" x14ac:dyDescent="0.25">
      <c r="B5" s="587" t="s">
        <v>67</v>
      </c>
      <c r="C5" s="587"/>
      <c r="D5" s="587"/>
      <c r="E5" s="587"/>
      <c r="F5" s="587"/>
      <c r="G5" s="587"/>
      <c r="H5" s="587"/>
      <c r="I5" s="587"/>
      <c r="J5" s="587"/>
      <c r="K5" s="587"/>
      <c r="L5" s="587"/>
      <c r="M5" s="587"/>
    </row>
    <row r="6" spans="2:13" ht="21.75" customHeight="1" x14ac:dyDescent="0.25">
      <c r="B6" s="587" t="s">
        <v>66</v>
      </c>
      <c r="C6" s="587"/>
      <c r="D6" s="587"/>
      <c r="E6" s="587"/>
      <c r="F6" s="587"/>
      <c r="G6" s="587"/>
      <c r="H6" s="587"/>
      <c r="I6" s="587"/>
      <c r="J6" s="587"/>
      <c r="K6" s="587"/>
      <c r="L6" s="587"/>
      <c r="M6" s="587"/>
    </row>
    <row r="8" spans="2:13" ht="33" customHeight="1" x14ac:dyDescent="0.25">
      <c r="B8" s="104" t="s">
        <v>40</v>
      </c>
      <c r="C8" s="104">
        <v>2007</v>
      </c>
      <c r="D8" s="104">
        <v>2008</v>
      </c>
      <c r="E8" s="104">
        <v>2009</v>
      </c>
      <c r="F8" s="104">
        <v>2010</v>
      </c>
      <c r="G8" s="104">
        <v>2011</v>
      </c>
      <c r="H8" s="104">
        <v>2012</v>
      </c>
      <c r="I8" s="104">
        <v>2013</v>
      </c>
      <c r="J8" s="104">
        <v>2014</v>
      </c>
      <c r="K8" s="104">
        <v>2015</v>
      </c>
      <c r="L8" s="104">
        <v>2016</v>
      </c>
      <c r="M8" s="104">
        <v>2017</v>
      </c>
    </row>
    <row r="9" spans="2:13" ht="33" customHeight="1" x14ac:dyDescent="0.25">
      <c r="B9" s="184" t="s">
        <v>474</v>
      </c>
      <c r="C9" s="183">
        <v>583389</v>
      </c>
      <c r="D9" s="183">
        <v>621009</v>
      </c>
      <c r="E9" s="183">
        <v>644238</v>
      </c>
      <c r="F9" s="183">
        <v>695687</v>
      </c>
      <c r="G9" s="183">
        <v>744557</v>
      </c>
      <c r="H9" s="183">
        <v>760757</v>
      </c>
      <c r="I9" s="183">
        <v>826111</v>
      </c>
      <c r="J9" s="183">
        <v>889977</v>
      </c>
      <c r="K9" s="183">
        <v>892398</v>
      </c>
      <c r="L9" s="183">
        <v>822904</v>
      </c>
      <c r="M9" s="183">
        <v>882858</v>
      </c>
    </row>
    <row r="10" spans="2:13" ht="33" customHeight="1" x14ac:dyDescent="0.25">
      <c r="B10" s="184" t="s">
        <v>475</v>
      </c>
      <c r="C10" s="183">
        <v>478588</v>
      </c>
      <c r="D10" s="183">
        <v>511105</v>
      </c>
      <c r="E10" s="183">
        <v>530775</v>
      </c>
      <c r="F10" s="183">
        <v>517378</v>
      </c>
      <c r="G10" s="183">
        <v>517053</v>
      </c>
      <c r="H10" s="183">
        <v>617642</v>
      </c>
      <c r="I10" s="183">
        <v>632062</v>
      </c>
      <c r="J10" s="183">
        <v>741627</v>
      </c>
      <c r="K10" s="183">
        <v>670463</v>
      </c>
      <c r="L10" s="183">
        <v>649086</v>
      </c>
      <c r="M10" s="183">
        <v>701104</v>
      </c>
    </row>
    <row r="11" spans="2:13" s="36" customFormat="1" ht="33" customHeight="1" x14ac:dyDescent="0.25">
      <c r="B11" s="261" t="s">
        <v>481</v>
      </c>
      <c r="C11" s="259">
        <v>1061977</v>
      </c>
      <c r="D11" s="259">
        <v>1132114</v>
      </c>
      <c r="E11" s="259">
        <v>1175013</v>
      </c>
      <c r="F11" s="259">
        <v>1213065</v>
      </c>
      <c r="G11" s="259">
        <v>1261610</v>
      </c>
      <c r="H11" s="259">
        <v>1378399</v>
      </c>
      <c r="I11" s="259">
        <v>1458173</v>
      </c>
      <c r="J11" s="259">
        <v>1631604</v>
      </c>
      <c r="K11" s="259">
        <v>1562861</v>
      </c>
      <c r="L11" s="259">
        <v>1471990</v>
      </c>
      <c r="M11" s="259">
        <v>1583962</v>
      </c>
    </row>
    <row r="12" spans="2:13" ht="33" customHeight="1" x14ac:dyDescent="0.25">
      <c r="B12" s="184" t="s">
        <v>473</v>
      </c>
      <c r="C12" s="183">
        <v>51007777</v>
      </c>
      <c r="D12" s="183">
        <v>54250408</v>
      </c>
      <c r="E12" s="183">
        <v>54557732</v>
      </c>
      <c r="F12" s="183">
        <v>56481055</v>
      </c>
      <c r="G12" s="183">
        <v>60925064</v>
      </c>
      <c r="H12" s="183">
        <v>64362433</v>
      </c>
      <c r="I12" s="183">
        <v>67546128</v>
      </c>
      <c r="J12" s="183">
        <v>70105362</v>
      </c>
      <c r="K12" s="183">
        <v>70174677</v>
      </c>
      <c r="L12" s="183">
        <v>69314066</v>
      </c>
      <c r="M12" s="183">
        <v>70955691</v>
      </c>
    </row>
    <row r="13" spans="2:13" ht="33" customHeight="1" x14ac:dyDescent="0.25">
      <c r="B13" s="261" t="s">
        <v>482</v>
      </c>
      <c r="C13" s="460">
        <v>2.0819903600190221E-2</v>
      </c>
      <c r="D13" s="460">
        <v>2.086830388446111E-2</v>
      </c>
      <c r="E13" s="460">
        <v>2.1537057295563534E-2</v>
      </c>
      <c r="F13" s="460">
        <v>2.1477378565255199E-2</v>
      </c>
      <c r="G13" s="460">
        <v>2.0707569548059891E-2</v>
      </c>
      <c r="H13" s="460">
        <v>2.1416204076685541E-2</v>
      </c>
      <c r="I13" s="460">
        <v>2.1587810333110434E-2</v>
      </c>
      <c r="J13" s="460">
        <v>2.3273597816954428E-2</v>
      </c>
      <c r="K13" s="460">
        <v>2.2271010951714108E-2</v>
      </c>
      <c r="L13" s="460">
        <v>2.1236526508198208E-2</v>
      </c>
      <c r="M13" s="460">
        <v>2.2323255226983838E-2</v>
      </c>
    </row>
    <row r="14" spans="2:13" ht="17.25" customHeight="1" x14ac:dyDescent="0.3">
      <c r="B14" s="107" t="s">
        <v>529</v>
      </c>
      <c r="C14" s="127"/>
      <c r="D14" s="127"/>
      <c r="E14" s="127"/>
      <c r="F14" s="127"/>
      <c r="G14" s="127"/>
      <c r="H14" s="127"/>
      <c r="I14" s="127"/>
      <c r="J14" s="124"/>
      <c r="K14" s="124"/>
      <c r="L14" s="124"/>
      <c r="M14" s="124"/>
    </row>
    <row r="15" spans="2:13" ht="15.75" customHeight="1" x14ac:dyDescent="0.3">
      <c r="B15" s="107" t="s">
        <v>166</v>
      </c>
      <c r="C15" s="127"/>
      <c r="D15" s="127"/>
      <c r="E15" s="127"/>
      <c r="F15" s="127"/>
      <c r="G15" s="127"/>
      <c r="H15" s="127"/>
      <c r="I15" s="127"/>
      <c r="J15" s="124"/>
      <c r="K15" s="124"/>
      <c r="L15" s="124"/>
      <c r="M15" s="124"/>
    </row>
    <row r="16" spans="2:13" ht="15.75" customHeight="1" x14ac:dyDescent="0.3">
      <c r="B16" s="148"/>
      <c r="C16" s="127"/>
      <c r="D16" s="127"/>
      <c r="E16" s="127"/>
      <c r="F16" s="127"/>
      <c r="G16" s="127"/>
      <c r="H16" s="127"/>
      <c r="I16" s="127"/>
      <c r="J16" s="124"/>
      <c r="K16" s="124"/>
      <c r="L16" s="124"/>
      <c r="M16" s="124"/>
    </row>
    <row r="17" spans="2:13" ht="15.75" customHeight="1" x14ac:dyDescent="0.25">
      <c r="C17" s="38">
        <v>0</v>
      </c>
      <c r="D17" s="38">
        <v>0</v>
      </c>
      <c r="E17" s="38">
        <v>0</v>
      </c>
      <c r="F17" s="38">
        <v>0</v>
      </c>
      <c r="G17" s="38">
        <v>0</v>
      </c>
    </row>
    <row r="18" spans="2:13" ht="21.75" customHeight="1" x14ac:dyDescent="0.25">
      <c r="B18" s="586" t="s">
        <v>314</v>
      </c>
      <c r="C18" s="586"/>
      <c r="D18" s="586"/>
      <c r="E18" s="586"/>
      <c r="F18" s="586"/>
      <c r="G18" s="586"/>
      <c r="H18" s="586"/>
      <c r="I18" s="586"/>
      <c r="J18" s="586"/>
      <c r="K18" s="586"/>
      <c r="L18" s="586"/>
      <c r="M18" s="586"/>
    </row>
    <row r="19" spans="2:13" ht="19.5" customHeight="1" x14ac:dyDescent="0.25">
      <c r="F19" s="34"/>
    </row>
    <row r="20" spans="2:13" ht="19.5" customHeight="1" x14ac:dyDescent="0.25">
      <c r="F20" s="34"/>
    </row>
    <row r="21" spans="2:13" ht="19.5" customHeight="1" x14ac:dyDescent="0.25">
      <c r="F21" s="34"/>
    </row>
    <row r="22" spans="2:13" ht="19.5" customHeight="1" x14ac:dyDescent="0.25">
      <c r="F22" s="34"/>
    </row>
    <row r="23" spans="2:13" ht="19.5" customHeight="1" x14ac:dyDescent="0.25">
      <c r="F23" s="34"/>
    </row>
    <row r="24" spans="2:13" ht="19.5" customHeight="1" x14ac:dyDescent="0.25">
      <c r="F24" s="34"/>
      <c r="M24" s="96"/>
    </row>
    <row r="25" spans="2:13" ht="19.5" customHeight="1" x14ac:dyDescent="0.25">
      <c r="F25" s="34"/>
    </row>
    <row r="26" spans="2:13" ht="19.5" customHeight="1" x14ac:dyDescent="0.25">
      <c r="F26" s="34"/>
    </row>
    <row r="27" spans="2:13" ht="19.5" customHeight="1" x14ac:dyDescent="0.25">
      <c r="F27" s="34"/>
    </row>
    <row r="28" spans="2:13" ht="19.5" customHeight="1" x14ac:dyDescent="0.25">
      <c r="F28" s="34"/>
    </row>
    <row r="29" spans="2:13" ht="19.5" customHeight="1" x14ac:dyDescent="0.25">
      <c r="F29" s="34"/>
    </row>
    <row r="30" spans="2:13" s="246" customFormat="1" ht="19.5" customHeight="1" x14ac:dyDescent="0.25">
      <c r="F30" s="34"/>
    </row>
    <row r="31" spans="2:13" s="246" customFormat="1" ht="19.5" customHeight="1" x14ac:dyDescent="0.25">
      <c r="F31" s="34"/>
    </row>
    <row r="32" spans="2:13" ht="19.5" customHeight="1" x14ac:dyDescent="0.25">
      <c r="F32" s="34"/>
    </row>
    <row r="33" spans="1:14" s="246" customFormat="1" ht="19.5" customHeight="1" x14ac:dyDescent="0.25">
      <c r="F33" s="34"/>
    </row>
    <row r="34" spans="1:14" s="246" customFormat="1" ht="19.5" customHeight="1" x14ac:dyDescent="0.25">
      <c r="F34" s="34"/>
    </row>
    <row r="35" spans="1:14" s="246" customFormat="1" ht="19.5" customHeight="1" x14ac:dyDescent="0.25">
      <c r="F35" s="34"/>
    </row>
    <row r="36" spans="1:14" s="246" customFormat="1" ht="19.5" customHeight="1" x14ac:dyDescent="0.25">
      <c r="F36" s="34"/>
    </row>
    <row r="37" spans="1:14" s="246" customFormat="1" ht="19.5" customHeight="1" x14ac:dyDescent="0.25">
      <c r="F37" s="34"/>
    </row>
    <row r="38" spans="1:14" s="246" customFormat="1" ht="19.5" customHeight="1" x14ac:dyDescent="0.25">
      <c r="F38" s="34"/>
    </row>
    <row r="39" spans="1:14" ht="19.5" customHeight="1" x14ac:dyDescent="0.25">
      <c r="F39" s="34"/>
    </row>
    <row r="40" spans="1:14" ht="19.5" customHeight="1" x14ac:dyDescent="0.25">
      <c r="F40" s="34"/>
    </row>
    <row r="41" spans="1:14" ht="19.5" customHeight="1" x14ac:dyDescent="0.25">
      <c r="F41" s="34"/>
    </row>
    <row r="42" spans="1:14" ht="19.5" customHeight="1" x14ac:dyDescent="0.25">
      <c r="F42" s="34"/>
    </row>
    <row r="43" spans="1:14" ht="19.5" customHeight="1" x14ac:dyDescent="0.25">
      <c r="F43" s="34"/>
    </row>
    <row r="44" spans="1:14" s="246" customFormat="1" ht="19.5" customHeight="1" x14ac:dyDescent="0.25">
      <c r="F44" s="34"/>
    </row>
    <row r="45" spans="1:14" ht="19.5" customHeight="1" x14ac:dyDescent="0.25">
      <c r="F45" s="34"/>
    </row>
    <row r="46" spans="1:14" ht="21.75" customHeight="1" x14ac:dyDescent="0.25">
      <c r="B46" s="586" t="s">
        <v>313</v>
      </c>
      <c r="C46" s="586"/>
      <c r="D46" s="586"/>
      <c r="E46" s="586"/>
      <c r="F46" s="586"/>
      <c r="G46" s="586"/>
      <c r="H46" s="586"/>
      <c r="I46" s="586"/>
      <c r="J46" s="586"/>
      <c r="K46" s="586"/>
      <c r="L46" s="586"/>
      <c r="M46" s="586"/>
    </row>
    <row r="47" spans="1:14" ht="19.5" customHeight="1" x14ac:dyDescent="0.25">
      <c r="A47" s="70"/>
      <c r="B47" s="170">
        <v>0</v>
      </c>
      <c r="C47" s="170">
        <v>0</v>
      </c>
      <c r="D47" s="170">
        <v>0</v>
      </c>
      <c r="E47" s="418"/>
      <c r="F47" s="419"/>
      <c r="G47" s="419"/>
      <c r="H47" s="419"/>
      <c r="I47" s="419"/>
      <c r="J47" s="419"/>
      <c r="K47" s="419"/>
      <c r="L47" s="419"/>
      <c r="M47" s="419"/>
      <c r="N47" s="246"/>
    </row>
    <row r="48" spans="1:14" ht="19.5" customHeight="1" x14ac:dyDescent="0.25">
      <c r="A48" s="251"/>
      <c r="B48" s="249"/>
      <c r="C48" s="420">
        <f t="shared" ref="C48:M48" si="0">+C8</f>
        <v>2007</v>
      </c>
      <c r="D48" s="420">
        <f t="shared" si="0"/>
        <v>2008</v>
      </c>
      <c r="E48" s="420">
        <f t="shared" si="0"/>
        <v>2009</v>
      </c>
      <c r="F48" s="420">
        <f t="shared" si="0"/>
        <v>2010</v>
      </c>
      <c r="G48" s="420">
        <f t="shared" si="0"/>
        <v>2011</v>
      </c>
      <c r="H48" s="420">
        <f t="shared" si="0"/>
        <v>2012</v>
      </c>
      <c r="I48" s="420">
        <f t="shared" si="0"/>
        <v>2013</v>
      </c>
      <c r="J48" s="420">
        <f t="shared" si="0"/>
        <v>2014</v>
      </c>
      <c r="K48" s="420">
        <f t="shared" si="0"/>
        <v>2015</v>
      </c>
      <c r="L48" s="420">
        <f t="shared" si="0"/>
        <v>2016</v>
      </c>
      <c r="M48" s="423">
        <f t="shared" si="0"/>
        <v>2017</v>
      </c>
      <c r="N48" s="246"/>
    </row>
    <row r="49" spans="1:13" s="35" customFormat="1" ht="19.5" customHeight="1" x14ac:dyDescent="0.25">
      <c r="A49" s="77" t="str">
        <f>+B9</f>
        <v xml:space="preserve"> Industrias características  de la enseñanza</v>
      </c>
      <c r="B49" s="143" t="s">
        <v>311</v>
      </c>
      <c r="C49" s="421">
        <f t="shared" ref="C49:M49" si="1">C9/C12</f>
        <v>1.1437255930600543E-2</v>
      </c>
      <c r="D49" s="421">
        <f t="shared" si="1"/>
        <v>1.1447084416397385E-2</v>
      </c>
      <c r="E49" s="421">
        <f t="shared" si="1"/>
        <v>1.1808372092886852E-2</v>
      </c>
      <c r="F49" s="421">
        <f t="shared" si="1"/>
        <v>1.2317174316237542E-2</v>
      </c>
      <c r="G49" s="421">
        <f t="shared" si="1"/>
        <v>1.2220865291171463E-2</v>
      </c>
      <c r="H49" s="421">
        <f t="shared" si="1"/>
        <v>1.181989189252681E-2</v>
      </c>
      <c r="I49" s="421">
        <f t="shared" si="1"/>
        <v>1.2230323550152276E-2</v>
      </c>
      <c r="J49" s="421">
        <f t="shared" si="1"/>
        <v>1.2694849218523398E-2</v>
      </c>
      <c r="K49" s="421">
        <f t="shared" si="1"/>
        <v>1.2716809512354436E-2</v>
      </c>
      <c r="L49" s="421">
        <f t="shared" si="1"/>
        <v>1.1872106882317364E-2</v>
      </c>
      <c r="M49" s="421">
        <f t="shared" si="1"/>
        <v>1.2442384642551081E-2</v>
      </c>
    </row>
    <row r="50" spans="1:13" s="35" customFormat="1" ht="19.5" customHeight="1" x14ac:dyDescent="0.25">
      <c r="A50" s="77" t="str">
        <f>+B10</f>
        <v xml:space="preserve"> Industrias conexas  de la enseñanza</v>
      </c>
      <c r="B50" s="143" t="s">
        <v>312</v>
      </c>
      <c r="C50" s="421">
        <f t="shared" ref="C50:M50" si="2">C10/C12</f>
        <v>9.382647669589678E-3</v>
      </c>
      <c r="D50" s="421">
        <f t="shared" si="2"/>
        <v>9.4212194680637247E-3</v>
      </c>
      <c r="E50" s="421">
        <f t="shared" si="2"/>
        <v>9.7286852026766801E-3</v>
      </c>
      <c r="F50" s="421">
        <f t="shared" si="2"/>
        <v>9.1602042490176571E-3</v>
      </c>
      <c r="G50" s="421">
        <f t="shared" si="2"/>
        <v>8.4867042568884301E-3</v>
      </c>
      <c r="H50" s="421">
        <f t="shared" si="2"/>
        <v>9.5963121841587309E-3</v>
      </c>
      <c r="I50" s="421">
        <f t="shared" si="2"/>
        <v>9.3574867829581583E-3</v>
      </c>
      <c r="J50" s="421">
        <f t="shared" si="2"/>
        <v>1.0578748598431029E-2</v>
      </c>
      <c r="K50" s="421">
        <f t="shared" si="2"/>
        <v>9.5542014393596702E-3</v>
      </c>
      <c r="L50" s="421">
        <f t="shared" si="2"/>
        <v>9.3644196258808425E-3</v>
      </c>
      <c r="M50" s="421">
        <f t="shared" si="2"/>
        <v>9.8808705844327556E-3</v>
      </c>
    </row>
    <row r="51" spans="1:13" s="35" customFormat="1" ht="19.5" customHeight="1" x14ac:dyDescent="0.25">
      <c r="A51" s="77" t="str">
        <f>+B13</f>
        <v>Consumo intermedio/PIB</v>
      </c>
      <c r="B51" s="143"/>
      <c r="C51" s="421">
        <f>SUM(C49:C50)</f>
        <v>2.0819903600190221E-2</v>
      </c>
      <c r="D51" s="421">
        <f t="shared" ref="D51:M51" si="3">SUM(D49:D50)</f>
        <v>2.086830388446111E-2</v>
      </c>
      <c r="E51" s="421">
        <f t="shared" si="3"/>
        <v>2.153705729556353E-2</v>
      </c>
      <c r="F51" s="421">
        <f t="shared" si="3"/>
        <v>2.1477378565255199E-2</v>
      </c>
      <c r="G51" s="421">
        <f t="shared" si="3"/>
        <v>2.0707569548059891E-2</v>
      </c>
      <c r="H51" s="421">
        <f t="shared" si="3"/>
        <v>2.1416204076685541E-2</v>
      </c>
      <c r="I51" s="421">
        <f t="shared" si="3"/>
        <v>2.1587810333110434E-2</v>
      </c>
      <c r="J51" s="421">
        <f t="shared" si="3"/>
        <v>2.3273597816954428E-2</v>
      </c>
      <c r="K51" s="421">
        <f t="shared" si="3"/>
        <v>2.2271010951714104E-2</v>
      </c>
      <c r="L51" s="421">
        <f t="shared" si="3"/>
        <v>2.1236526508198204E-2</v>
      </c>
      <c r="M51" s="421">
        <f t="shared" si="3"/>
        <v>2.2323255226983835E-2</v>
      </c>
    </row>
    <row r="52" spans="1:13" s="35" customFormat="1" ht="19.5" customHeight="1" x14ac:dyDescent="0.25">
      <c r="A52" s="80"/>
      <c r="B52" s="80"/>
      <c r="C52" s="422"/>
      <c r="D52" s="422"/>
      <c r="E52" s="422"/>
      <c r="F52" s="422"/>
      <c r="G52" s="422"/>
      <c r="H52" s="422"/>
      <c r="I52" s="422"/>
      <c r="J52" s="419"/>
      <c r="K52" s="419"/>
      <c r="L52" s="419"/>
      <c r="M52" s="419"/>
    </row>
    <row r="53" spans="1:13" s="35" customFormat="1" ht="19.5" customHeight="1" x14ac:dyDescent="0.25"/>
    <row r="54" spans="1:13" s="35" customFormat="1" ht="19.5" customHeight="1" x14ac:dyDescent="0.25"/>
    <row r="55" spans="1:13" s="35" customFormat="1" ht="19.5" customHeight="1" x14ac:dyDescent="0.25"/>
    <row r="56" spans="1:13" s="35" customFormat="1" ht="19.5" customHeight="1" x14ac:dyDescent="0.25"/>
    <row r="57" spans="1:13" s="35" customFormat="1" ht="19.5" customHeight="1" x14ac:dyDescent="0.25"/>
    <row r="58" spans="1:13" s="35" customFormat="1" ht="19.5" customHeight="1" x14ac:dyDescent="0.25"/>
    <row r="59" spans="1:13" s="35" customFormat="1" ht="19.5" customHeight="1" x14ac:dyDescent="0.25"/>
    <row r="60" spans="1:13" s="35" customFormat="1" ht="19.5" customHeight="1" x14ac:dyDescent="0.25"/>
    <row r="61" spans="1:13" s="35" customFormat="1" ht="19.5" customHeight="1" x14ac:dyDescent="0.25"/>
    <row r="62" spans="1:13" s="35" customFormat="1" ht="19.5" customHeight="1" x14ac:dyDescent="0.25"/>
    <row r="63" spans="1:13" s="35" customFormat="1" ht="19.5" customHeight="1" x14ac:dyDescent="0.25"/>
    <row r="64" spans="1:13" s="35" customFormat="1" ht="19.5" customHeight="1" x14ac:dyDescent="0.25"/>
    <row r="65" spans="2:13" s="35" customFormat="1" ht="19.5" customHeight="1" x14ac:dyDescent="0.25"/>
    <row r="66" spans="2:13" s="35" customFormat="1" ht="19.5" customHeight="1" x14ac:dyDescent="0.25"/>
    <row r="67" spans="2:13" s="35" customFormat="1" ht="19.5" customHeight="1" x14ac:dyDescent="0.25"/>
    <row r="68" spans="2:13" s="35" customFormat="1" ht="19.5" customHeight="1" x14ac:dyDescent="0.25"/>
    <row r="69" spans="2:13" s="35" customFormat="1" ht="21.75" customHeight="1" x14ac:dyDescent="0.25">
      <c r="B69" s="586" t="s">
        <v>158</v>
      </c>
      <c r="C69" s="586"/>
      <c r="D69" s="586"/>
      <c r="E69" s="586"/>
      <c r="F69" s="586"/>
      <c r="G69" s="586"/>
      <c r="H69" s="586"/>
      <c r="I69" s="586"/>
      <c r="J69" s="586"/>
      <c r="K69" s="586"/>
      <c r="L69" s="586"/>
      <c r="M69" s="586"/>
    </row>
    <row r="70" spans="2:13" s="35" customFormat="1" ht="19.5" customHeight="1" x14ac:dyDescent="0.25">
      <c r="B70" s="80"/>
      <c r="C70" s="80"/>
      <c r="D70" s="80"/>
      <c r="E70" s="80"/>
      <c r="F70" s="80"/>
      <c r="G70" s="80"/>
      <c r="H70" s="80"/>
      <c r="I70" s="80"/>
      <c r="J70" s="80"/>
    </row>
    <row r="71" spans="2:13" s="35" customFormat="1" ht="19.5" customHeight="1" x14ac:dyDescent="0.25">
      <c r="B71" s="82"/>
      <c r="C71" s="81">
        <f>+C8</f>
        <v>2007</v>
      </c>
      <c r="D71" s="81">
        <f t="shared" ref="D71:M71" si="4">+D8</f>
        <v>2008</v>
      </c>
      <c r="E71" s="81">
        <f t="shared" si="4"/>
        <v>2009</v>
      </c>
      <c r="F71" s="81">
        <f t="shared" si="4"/>
        <v>2010</v>
      </c>
      <c r="G71" s="81">
        <f t="shared" si="4"/>
        <v>2011</v>
      </c>
      <c r="H71" s="81">
        <f t="shared" si="4"/>
        <v>2012</v>
      </c>
      <c r="I71" s="81">
        <f t="shared" si="4"/>
        <v>2013</v>
      </c>
      <c r="J71" s="81">
        <f t="shared" si="4"/>
        <v>2014</v>
      </c>
      <c r="K71" s="81">
        <f t="shared" si="4"/>
        <v>2015</v>
      </c>
      <c r="L71" s="81">
        <f t="shared" si="4"/>
        <v>2016</v>
      </c>
      <c r="M71" s="81">
        <f t="shared" si="4"/>
        <v>2017</v>
      </c>
    </row>
    <row r="72" spans="2:13" s="35" customFormat="1" ht="19.5" customHeight="1" x14ac:dyDescent="0.25">
      <c r="B72" s="77" t="str">
        <f>+B10</f>
        <v xml:space="preserve"> Industrias conexas  de la enseñanza</v>
      </c>
      <c r="C72" s="194">
        <f>C10/C11</f>
        <v>0.45065759427934882</v>
      </c>
      <c r="D72" s="194">
        <f t="shared" ref="D72:M72" si="5">D10/D11</f>
        <v>0.45146071862020964</v>
      </c>
      <c r="E72" s="194">
        <f t="shared" si="5"/>
        <v>0.45171840651975764</v>
      </c>
      <c r="F72" s="194">
        <f t="shared" si="5"/>
        <v>0.42650476272912002</v>
      </c>
      <c r="G72" s="194">
        <f t="shared" si="5"/>
        <v>0.40983584467466172</v>
      </c>
      <c r="H72" s="194">
        <f t="shared" si="5"/>
        <v>0.44808651196061516</v>
      </c>
      <c r="I72" s="194">
        <f t="shared" si="5"/>
        <v>0.43346159886378366</v>
      </c>
      <c r="J72" s="194">
        <f t="shared" si="5"/>
        <v>0.45453860127825135</v>
      </c>
      <c r="K72" s="194">
        <f t="shared" si="5"/>
        <v>0.42899720448587558</v>
      </c>
      <c r="L72" s="194">
        <f t="shared" si="5"/>
        <v>0.44095815868314325</v>
      </c>
      <c r="M72" s="194">
        <f t="shared" si="5"/>
        <v>0.44262678018790858</v>
      </c>
    </row>
    <row r="73" spans="2:13" s="35" customFormat="1" ht="19.5" customHeight="1" x14ac:dyDescent="0.25">
      <c r="B73" s="77" t="str">
        <f>+B9</f>
        <v xml:space="preserve"> Industrias características  de la enseñanza</v>
      </c>
      <c r="C73" s="194">
        <f>C9/C11</f>
        <v>0.54934240572065118</v>
      </c>
      <c r="D73" s="194">
        <f t="shared" ref="D73:M73" si="6">D9/D11</f>
        <v>0.54853928137979036</v>
      </c>
      <c r="E73" s="194">
        <f t="shared" si="6"/>
        <v>0.5482815934802423</v>
      </c>
      <c r="F73" s="194">
        <f t="shared" si="6"/>
        <v>0.57349523727087992</v>
      </c>
      <c r="G73" s="194">
        <f t="shared" si="6"/>
        <v>0.59016415532533828</v>
      </c>
      <c r="H73" s="194">
        <f t="shared" si="6"/>
        <v>0.55191348803938478</v>
      </c>
      <c r="I73" s="194">
        <f t="shared" si="6"/>
        <v>0.56653840113621634</v>
      </c>
      <c r="J73" s="194">
        <f t="shared" si="6"/>
        <v>0.5454613987217487</v>
      </c>
      <c r="K73" s="194">
        <f t="shared" si="6"/>
        <v>0.57100279551412436</v>
      </c>
      <c r="L73" s="194">
        <f t="shared" si="6"/>
        <v>0.55904184131685675</v>
      </c>
      <c r="M73" s="194">
        <f t="shared" si="6"/>
        <v>0.55737321981209142</v>
      </c>
    </row>
    <row r="74" spans="2:13" s="35" customFormat="1" ht="19.5" customHeight="1" x14ac:dyDescent="0.25">
      <c r="B74" s="160" t="str">
        <f>+B11</f>
        <v xml:space="preserve"> Consumo intermedio de la enseñanza</v>
      </c>
      <c r="C74" s="195">
        <f>SUM(C72:C73)</f>
        <v>1</v>
      </c>
      <c r="D74" s="195">
        <f t="shared" ref="D74:M74" si="7">SUM(D72:D73)</f>
        <v>1</v>
      </c>
      <c r="E74" s="195">
        <f t="shared" si="7"/>
        <v>1</v>
      </c>
      <c r="F74" s="195">
        <f t="shared" si="7"/>
        <v>1</v>
      </c>
      <c r="G74" s="195">
        <f t="shared" si="7"/>
        <v>1</v>
      </c>
      <c r="H74" s="195">
        <f t="shared" si="7"/>
        <v>1</v>
      </c>
      <c r="I74" s="195">
        <f t="shared" si="7"/>
        <v>1</v>
      </c>
      <c r="J74" s="195">
        <f t="shared" si="7"/>
        <v>1</v>
      </c>
      <c r="K74" s="195">
        <f t="shared" si="7"/>
        <v>1</v>
      </c>
      <c r="L74" s="195">
        <f t="shared" si="7"/>
        <v>1</v>
      </c>
      <c r="M74" s="195">
        <f t="shared" si="7"/>
        <v>1</v>
      </c>
    </row>
    <row r="75" spans="2:13" s="35" customFormat="1" ht="19.5" customHeight="1" x14ac:dyDescent="0.25">
      <c r="B75" s="298"/>
      <c r="C75" s="298"/>
      <c r="D75" s="298"/>
      <c r="E75" s="298"/>
      <c r="F75" s="298"/>
      <c r="G75" s="298"/>
      <c r="H75" s="298"/>
      <c r="I75" s="298"/>
      <c r="J75" s="298"/>
      <c r="K75" s="299"/>
      <c r="L75" s="299"/>
      <c r="M75" s="299"/>
    </row>
    <row r="76" spans="2:13" s="35" customFormat="1" ht="19.5" customHeight="1" x14ac:dyDescent="0.25"/>
    <row r="77" spans="2:13" s="35" customFormat="1" ht="19.5" customHeight="1" x14ac:dyDescent="0.25"/>
    <row r="78" spans="2:13" s="35" customFormat="1" ht="19.5" customHeight="1" x14ac:dyDescent="0.25"/>
    <row r="79" spans="2:13" s="35" customFormat="1" ht="19.5" customHeight="1" x14ac:dyDescent="0.25"/>
    <row r="80" spans="2:13" s="35" customFormat="1" ht="19.5" customHeight="1" x14ac:dyDescent="0.25"/>
    <row r="81" spans="2:7" s="35" customFormat="1" ht="19.5" customHeight="1" x14ac:dyDescent="0.25"/>
    <row r="82" spans="2:7" s="35" customFormat="1" ht="19.5" customHeight="1" x14ac:dyDescent="0.25"/>
    <row r="83" spans="2:7" s="35" customFormat="1" ht="19.5" customHeight="1" x14ac:dyDescent="0.25"/>
    <row r="84" spans="2:7" s="35" customFormat="1" ht="19.5" customHeight="1" x14ac:dyDescent="0.25"/>
    <row r="85" spans="2:7" s="35" customFormat="1" ht="19.5" customHeight="1" x14ac:dyDescent="0.25"/>
    <row r="86" spans="2:7" s="35" customFormat="1" ht="19.5" customHeight="1" x14ac:dyDescent="0.25"/>
    <row r="87" spans="2:7" s="35" customFormat="1" ht="19.5" customHeight="1" x14ac:dyDescent="0.25"/>
    <row r="88" spans="2:7" s="35" customFormat="1" ht="19.5" customHeight="1" x14ac:dyDescent="0.25"/>
    <row r="89" spans="2:7" s="40" customFormat="1" ht="17.25" customHeight="1" x14ac:dyDescent="0.3">
      <c r="B89" s="107" t="s">
        <v>529</v>
      </c>
      <c r="C89" s="50"/>
      <c r="D89" s="50"/>
      <c r="E89" s="50"/>
      <c r="F89" s="48"/>
      <c r="G89" s="48"/>
    </row>
    <row r="90" spans="2:7" ht="15.75" x14ac:dyDescent="0.3">
      <c r="B90" s="107" t="s">
        <v>166</v>
      </c>
      <c r="C90" s="41"/>
      <c r="D90" s="41"/>
      <c r="E90" s="41"/>
      <c r="F90" s="49"/>
      <c r="G90" s="49"/>
    </row>
    <row r="91" spans="2:7" ht="15.75" x14ac:dyDescent="0.3">
      <c r="B91" s="107" t="s">
        <v>530</v>
      </c>
      <c r="C91" s="39"/>
      <c r="D91" s="39"/>
      <c r="E91" s="39"/>
      <c r="F91" s="49"/>
      <c r="G91" s="49"/>
    </row>
  </sheetData>
  <sheetProtection selectLockedCells="1" selectUnlockedCells="1"/>
  <mergeCells count="7">
    <mergeCell ref="B46:M46"/>
    <mergeCell ref="B69:M69"/>
    <mergeCell ref="B3:M3"/>
    <mergeCell ref="B4:M4"/>
    <mergeCell ref="B18:M18"/>
    <mergeCell ref="B5:M5"/>
    <mergeCell ref="B6:M6"/>
  </mergeCells>
  <hyperlinks>
    <hyperlink ref="B2" location="Indice!A1" display="Índice"/>
  </hyperlinks>
  <printOptions horizontalCentered="1" verticalCentered="1"/>
  <pageMargins left="0.25" right="0.25" top="0.75" bottom="0.75" header="0.3" footer="0.3"/>
  <pageSetup paperSize="9" scale="93" orientation="portrait" horizontalDpi="4294967293" verticalDpi="300" r:id="rId1"/>
  <headerFooter alignWithMargins="0"/>
  <colBreaks count="1" manualBreakCount="1">
    <brk id="5"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pageSetUpPr fitToPage="1"/>
  </sheetPr>
  <dimension ref="B1:R72"/>
  <sheetViews>
    <sheetView showGridLines="0" showZeros="0" zoomScale="80" zoomScaleNormal="80" zoomScaleSheetLayoutView="100" workbookViewId="0">
      <pane ySplit="8" topLeftCell="A9" activePane="bottomLeft" state="frozen"/>
      <selection pane="bottomLeft" activeCell="C20" sqref="C20"/>
    </sheetView>
  </sheetViews>
  <sheetFormatPr baseColWidth="10" defaultColWidth="21" defaultRowHeight="15" x14ac:dyDescent="0.25"/>
  <cols>
    <col min="1" max="1" width="2.85546875" style="32" customWidth="1"/>
    <col min="2" max="2" width="67.5703125" style="32" customWidth="1"/>
    <col min="3" max="7" width="14.140625" style="32" customWidth="1"/>
    <col min="8" max="10" width="14.140625" style="52" customWidth="1"/>
    <col min="11" max="13" width="14.140625" style="32" customWidth="1"/>
    <col min="14" max="248" width="11.42578125" style="32" customWidth="1"/>
    <col min="249" max="249" width="2.7109375" style="32" customWidth="1"/>
    <col min="250" max="250" width="5.5703125" style="32" customWidth="1"/>
    <col min="251" max="251" width="14.5703125" style="32" customWidth="1"/>
    <col min="252" max="252" width="11.85546875" style="32" customWidth="1"/>
    <col min="253" max="255" width="15.7109375" style="32" customWidth="1"/>
    <col min="256" max="16384" width="21" style="32"/>
  </cols>
  <sheetData>
    <row r="1" spans="2:18" ht="54.75" customHeight="1" x14ac:dyDescent="0.25">
      <c r="K1" s="52"/>
    </row>
    <row r="2" spans="2:18" ht="21" customHeight="1" x14ac:dyDescent="0.25">
      <c r="B2" s="179" t="s">
        <v>38</v>
      </c>
      <c r="H2" s="32"/>
      <c r="J2"/>
      <c r="K2" s="52"/>
    </row>
    <row r="3" spans="2:18" ht="32.25" customHeight="1" x14ac:dyDescent="0.25">
      <c r="B3" s="586" t="s">
        <v>114</v>
      </c>
      <c r="C3" s="586"/>
      <c r="D3" s="586"/>
      <c r="E3" s="586"/>
      <c r="F3" s="586"/>
      <c r="G3" s="586"/>
      <c r="H3" s="586"/>
      <c r="I3" s="586"/>
      <c r="J3" s="586"/>
      <c r="K3" s="586"/>
      <c r="L3" s="586"/>
      <c r="M3" s="586"/>
    </row>
    <row r="4" spans="2:18" ht="21.75" customHeight="1" x14ac:dyDescent="0.25">
      <c r="B4" s="586" t="s">
        <v>115</v>
      </c>
      <c r="C4" s="586"/>
      <c r="D4" s="586"/>
      <c r="E4" s="586"/>
      <c r="F4" s="586"/>
      <c r="G4" s="586"/>
      <c r="H4" s="586"/>
      <c r="I4" s="586"/>
      <c r="J4" s="586"/>
      <c r="K4" s="586"/>
      <c r="L4" s="586"/>
      <c r="M4" s="586"/>
    </row>
    <row r="5" spans="2:18" ht="21.75" customHeight="1" x14ac:dyDescent="0.25">
      <c r="B5" s="587" t="s">
        <v>67</v>
      </c>
      <c r="C5" s="587"/>
      <c r="D5" s="587"/>
      <c r="E5" s="587"/>
      <c r="F5" s="587"/>
      <c r="G5" s="587"/>
      <c r="H5" s="587"/>
      <c r="I5" s="587"/>
      <c r="J5" s="587"/>
      <c r="K5" s="587"/>
      <c r="L5" s="587"/>
      <c r="M5" s="587"/>
    </row>
    <row r="6" spans="2:18" ht="21.75" customHeight="1" x14ac:dyDescent="0.25">
      <c r="B6" s="587" t="s">
        <v>66</v>
      </c>
      <c r="C6" s="587"/>
      <c r="D6" s="587"/>
      <c r="E6" s="587"/>
      <c r="F6" s="587"/>
      <c r="G6" s="587"/>
      <c r="H6" s="587"/>
      <c r="I6" s="587"/>
      <c r="J6" s="587"/>
      <c r="K6" s="587"/>
      <c r="L6" s="587"/>
      <c r="M6" s="587"/>
    </row>
    <row r="8" spans="2:18" ht="33" customHeight="1" x14ac:dyDescent="0.25">
      <c r="B8" s="104" t="s">
        <v>40</v>
      </c>
      <c r="C8" s="104">
        <v>2007</v>
      </c>
      <c r="D8" s="104">
        <v>2008</v>
      </c>
      <c r="E8" s="104">
        <v>2009</v>
      </c>
      <c r="F8" s="104">
        <v>2010</v>
      </c>
      <c r="G8" s="104">
        <v>2011</v>
      </c>
      <c r="H8" s="104">
        <v>2012</v>
      </c>
      <c r="I8" s="104">
        <v>2013</v>
      </c>
      <c r="J8" s="104">
        <v>2014</v>
      </c>
      <c r="K8" s="104">
        <v>2015</v>
      </c>
      <c r="L8" s="104">
        <v>2016</v>
      </c>
      <c r="M8" s="104">
        <v>2017</v>
      </c>
      <c r="N8" s="36"/>
      <c r="O8" s="36"/>
      <c r="P8" s="36"/>
      <c r="Q8" s="36"/>
      <c r="R8" s="36"/>
    </row>
    <row r="9" spans="2:18" ht="33" customHeight="1" x14ac:dyDescent="0.25">
      <c r="B9" s="256" t="s">
        <v>167</v>
      </c>
      <c r="C9" s="181">
        <v>11116</v>
      </c>
      <c r="D9" s="181">
        <v>11640</v>
      </c>
      <c r="E9" s="181">
        <v>15590</v>
      </c>
      <c r="F9" s="181">
        <v>17826</v>
      </c>
      <c r="G9" s="181">
        <v>20186</v>
      </c>
      <c r="H9" s="181">
        <v>45065</v>
      </c>
      <c r="I9" s="181">
        <v>75237</v>
      </c>
      <c r="J9" s="181">
        <v>92639</v>
      </c>
      <c r="K9" s="181">
        <v>90408</v>
      </c>
      <c r="L9" s="181">
        <v>87070</v>
      </c>
      <c r="M9" s="181">
        <v>40454</v>
      </c>
    </row>
    <row r="10" spans="2:18" ht="33" customHeight="1" x14ac:dyDescent="0.25">
      <c r="B10" s="256" t="s">
        <v>228</v>
      </c>
      <c r="C10" s="181">
        <v>27878</v>
      </c>
      <c r="D10" s="181">
        <v>28051</v>
      </c>
      <c r="E10" s="181">
        <v>28143</v>
      </c>
      <c r="F10" s="181">
        <v>27949</v>
      </c>
      <c r="G10" s="181">
        <v>26812</v>
      </c>
      <c r="H10" s="181">
        <v>24268</v>
      </c>
      <c r="I10" s="181">
        <v>16479</v>
      </c>
      <c r="J10" s="181">
        <v>24035</v>
      </c>
      <c r="K10" s="181">
        <v>25789</v>
      </c>
      <c r="L10" s="181">
        <v>23759</v>
      </c>
      <c r="M10" s="181">
        <v>23771</v>
      </c>
    </row>
    <row r="11" spans="2:18" ht="33" customHeight="1" x14ac:dyDescent="0.25">
      <c r="B11" s="256" t="s">
        <v>229</v>
      </c>
      <c r="C11" s="181">
        <v>27656</v>
      </c>
      <c r="D11" s="181">
        <v>30429</v>
      </c>
      <c r="E11" s="181">
        <v>28917</v>
      </c>
      <c r="F11" s="181">
        <v>32912</v>
      </c>
      <c r="G11" s="181">
        <v>37648</v>
      </c>
      <c r="H11" s="181">
        <v>38192</v>
      </c>
      <c r="I11" s="181">
        <v>43357</v>
      </c>
      <c r="J11" s="181">
        <v>51345</v>
      </c>
      <c r="K11" s="181">
        <v>53294</v>
      </c>
      <c r="L11" s="181">
        <v>52009</v>
      </c>
      <c r="M11" s="181">
        <v>63954</v>
      </c>
    </row>
    <row r="12" spans="2:18" ht="33" customHeight="1" x14ac:dyDescent="0.25">
      <c r="B12" s="256" t="s">
        <v>230</v>
      </c>
      <c r="C12" s="181">
        <v>155752</v>
      </c>
      <c r="D12" s="181">
        <v>169208</v>
      </c>
      <c r="E12" s="181">
        <v>168317</v>
      </c>
      <c r="F12" s="181">
        <v>164063</v>
      </c>
      <c r="G12" s="181">
        <v>187725</v>
      </c>
      <c r="H12" s="181">
        <v>184817</v>
      </c>
      <c r="I12" s="181">
        <v>201076</v>
      </c>
      <c r="J12" s="181">
        <v>220528</v>
      </c>
      <c r="K12" s="181">
        <v>221496</v>
      </c>
      <c r="L12" s="181">
        <v>205062</v>
      </c>
      <c r="M12" s="181">
        <v>257079</v>
      </c>
    </row>
    <row r="13" spans="2:18" ht="33" customHeight="1" x14ac:dyDescent="0.25">
      <c r="B13" s="256" t="s">
        <v>231</v>
      </c>
      <c r="C13" s="181">
        <v>55640</v>
      </c>
      <c r="D13" s="181">
        <v>53313</v>
      </c>
      <c r="E13" s="181">
        <v>56082</v>
      </c>
      <c r="F13" s="181">
        <v>57908</v>
      </c>
      <c r="G13" s="181">
        <v>57673</v>
      </c>
      <c r="H13" s="181">
        <v>55712</v>
      </c>
      <c r="I13" s="181">
        <v>55608</v>
      </c>
      <c r="J13" s="181">
        <v>52403</v>
      </c>
      <c r="K13" s="181">
        <v>48243</v>
      </c>
      <c r="L13" s="181">
        <v>45415</v>
      </c>
      <c r="M13" s="181">
        <v>51652</v>
      </c>
    </row>
    <row r="14" spans="2:18" ht="33" customHeight="1" x14ac:dyDescent="0.25">
      <c r="B14" s="256" t="s">
        <v>232</v>
      </c>
      <c r="C14" s="181">
        <v>46802</v>
      </c>
      <c r="D14" s="181">
        <v>45908</v>
      </c>
      <c r="E14" s="181">
        <v>47667</v>
      </c>
      <c r="F14" s="181">
        <v>50623</v>
      </c>
      <c r="G14" s="181">
        <v>52260</v>
      </c>
      <c r="H14" s="181">
        <v>51724</v>
      </c>
      <c r="I14" s="181">
        <v>53079</v>
      </c>
      <c r="J14" s="181">
        <v>52584</v>
      </c>
      <c r="K14" s="181">
        <v>50487</v>
      </c>
      <c r="L14" s="181">
        <v>49610</v>
      </c>
      <c r="M14" s="181">
        <v>56144</v>
      </c>
    </row>
    <row r="15" spans="2:18" ht="33" customHeight="1" x14ac:dyDescent="0.25">
      <c r="B15" s="256" t="s">
        <v>233</v>
      </c>
      <c r="C15" s="181">
        <v>6438</v>
      </c>
      <c r="D15" s="181">
        <v>7416</v>
      </c>
      <c r="E15" s="181">
        <v>7821</v>
      </c>
      <c r="F15" s="181">
        <v>10448</v>
      </c>
      <c r="G15" s="181">
        <v>13288</v>
      </c>
      <c r="H15" s="181">
        <v>16426</v>
      </c>
      <c r="I15" s="181">
        <v>16842</v>
      </c>
      <c r="J15" s="181">
        <v>17446</v>
      </c>
      <c r="K15" s="181">
        <v>17389</v>
      </c>
      <c r="L15" s="181">
        <v>20096</v>
      </c>
      <c r="M15" s="181">
        <v>21432</v>
      </c>
    </row>
    <row r="16" spans="2:18" ht="33" customHeight="1" x14ac:dyDescent="0.25">
      <c r="B16" s="256" t="s">
        <v>234</v>
      </c>
      <c r="C16" s="181">
        <v>192649</v>
      </c>
      <c r="D16" s="181">
        <v>216030</v>
      </c>
      <c r="E16" s="181">
        <v>234580</v>
      </c>
      <c r="F16" s="181">
        <v>273611</v>
      </c>
      <c r="G16" s="181">
        <v>285862</v>
      </c>
      <c r="H16" s="181">
        <v>279281</v>
      </c>
      <c r="I16" s="181">
        <v>291470</v>
      </c>
      <c r="J16" s="181">
        <v>285493</v>
      </c>
      <c r="K16" s="181">
        <v>313915</v>
      </c>
      <c r="L16" s="181">
        <v>269675</v>
      </c>
      <c r="M16" s="181">
        <v>289417</v>
      </c>
    </row>
    <row r="17" spans="2:13" ht="33" customHeight="1" x14ac:dyDescent="0.25">
      <c r="B17" s="256" t="s">
        <v>235</v>
      </c>
      <c r="C17" s="181">
        <v>59458</v>
      </c>
      <c r="D17" s="181">
        <v>59014</v>
      </c>
      <c r="E17" s="181">
        <v>57121</v>
      </c>
      <c r="F17" s="181">
        <v>60347</v>
      </c>
      <c r="G17" s="181">
        <v>63103</v>
      </c>
      <c r="H17" s="181">
        <v>65272</v>
      </c>
      <c r="I17" s="181">
        <v>72963</v>
      </c>
      <c r="J17" s="181">
        <v>93504</v>
      </c>
      <c r="K17" s="181">
        <v>71377</v>
      </c>
      <c r="L17" s="181">
        <v>70208</v>
      </c>
      <c r="M17" s="181">
        <v>78955</v>
      </c>
    </row>
    <row r="18" spans="2:13" s="36" customFormat="1" ht="33" customHeight="1" x14ac:dyDescent="0.25">
      <c r="B18" s="110" t="s">
        <v>478</v>
      </c>
      <c r="C18" s="110">
        <v>583389</v>
      </c>
      <c r="D18" s="110">
        <v>621009</v>
      </c>
      <c r="E18" s="110">
        <v>644238</v>
      </c>
      <c r="F18" s="110">
        <v>695687</v>
      </c>
      <c r="G18" s="110">
        <v>744557</v>
      </c>
      <c r="H18" s="110">
        <v>760757</v>
      </c>
      <c r="I18" s="110">
        <v>826111</v>
      </c>
      <c r="J18" s="110">
        <v>889977</v>
      </c>
      <c r="K18" s="110">
        <v>892398</v>
      </c>
      <c r="L18" s="110">
        <v>822904</v>
      </c>
      <c r="M18" s="110">
        <v>882858</v>
      </c>
    </row>
    <row r="19" spans="2:13" ht="17.25" customHeight="1" x14ac:dyDescent="0.3">
      <c r="B19" s="107" t="s">
        <v>290</v>
      </c>
      <c r="C19" s="128"/>
      <c r="D19" s="128"/>
      <c r="E19" s="128"/>
      <c r="F19" s="128"/>
      <c r="G19" s="128"/>
      <c r="H19" s="128"/>
      <c r="I19" s="128"/>
      <c r="J19" s="128"/>
      <c r="K19" s="128"/>
      <c r="L19" s="128"/>
      <c r="M19" s="128"/>
    </row>
    <row r="20" spans="2:13" ht="15.75" customHeight="1" x14ac:dyDescent="0.25">
      <c r="C20" s="128"/>
      <c r="D20" s="128"/>
      <c r="E20" s="128"/>
      <c r="F20" s="128"/>
      <c r="G20" s="128"/>
      <c r="H20" s="128"/>
      <c r="I20" s="128"/>
      <c r="J20" s="128"/>
      <c r="K20" s="128"/>
      <c r="L20" s="128"/>
      <c r="M20" s="128"/>
    </row>
    <row r="21" spans="2:13" ht="15.75" customHeight="1" x14ac:dyDescent="0.25">
      <c r="B21" s="148"/>
      <c r="C21" s="128"/>
      <c r="D21" s="128"/>
      <c r="E21" s="128"/>
      <c r="F21" s="128"/>
      <c r="G21" s="128"/>
      <c r="H21" s="128"/>
      <c r="I21" s="128"/>
      <c r="J21" s="128"/>
      <c r="K21" s="128"/>
      <c r="L21" s="128"/>
      <c r="M21" s="128"/>
    </row>
    <row r="22" spans="2:13" ht="20.100000000000001" customHeight="1" x14ac:dyDescent="0.25">
      <c r="F22" s="34"/>
    </row>
    <row r="23" spans="2:13" ht="21.75" customHeight="1" x14ac:dyDescent="0.25">
      <c r="B23" s="586" t="s">
        <v>390</v>
      </c>
      <c r="C23" s="586"/>
      <c r="D23" s="586"/>
      <c r="E23" s="586"/>
      <c r="F23" s="586"/>
      <c r="G23" s="586"/>
      <c r="H23" s="586"/>
      <c r="I23" s="586"/>
      <c r="J23" s="586"/>
      <c r="K23" s="586"/>
      <c r="L23" s="586"/>
      <c r="M23" s="586"/>
    </row>
    <row r="24" spans="2:13" s="246" customFormat="1" ht="15" customHeight="1" x14ac:dyDescent="0.25">
      <c r="B24" s="178"/>
      <c r="C24" s="178"/>
      <c r="D24" s="178"/>
      <c r="E24" s="178"/>
      <c r="F24" s="34"/>
      <c r="H24" s="96"/>
      <c r="I24" s="96"/>
      <c r="J24" s="96"/>
    </row>
    <row r="25" spans="2:13" s="246" customFormat="1" ht="15" customHeight="1" x14ac:dyDescent="0.25">
      <c r="B25" s="178"/>
      <c r="C25" s="178"/>
      <c r="D25" s="178"/>
      <c r="E25" s="178"/>
      <c r="F25" s="34"/>
      <c r="H25" s="96"/>
      <c r="I25" s="96"/>
      <c r="J25" s="96"/>
    </row>
    <row r="26" spans="2:13" s="246" customFormat="1" ht="19.5" customHeight="1" x14ac:dyDescent="0.25">
      <c r="B26" s="250"/>
      <c r="C26" s="358"/>
      <c r="D26" s="496">
        <v>2007</v>
      </c>
      <c r="E26" s="359">
        <f>+M8</f>
        <v>2017</v>
      </c>
      <c r="F26" s="496">
        <v>2007</v>
      </c>
      <c r="G26" s="359">
        <f>+M8</f>
        <v>2017</v>
      </c>
      <c r="H26" s="251"/>
      <c r="I26" s="96"/>
      <c r="J26" s="96"/>
    </row>
    <row r="27" spans="2:13" s="246" customFormat="1" ht="19.5" customHeight="1" x14ac:dyDescent="0.25">
      <c r="B27" s="264" t="s">
        <v>167</v>
      </c>
      <c r="C27" s="264" t="s">
        <v>220</v>
      </c>
      <c r="D27" s="171">
        <f t="shared" ref="D27:D35" si="0">+VLOOKUP(B27,$B$8:$M$18,2,FALSE)</f>
        <v>11116</v>
      </c>
      <c r="E27" s="255">
        <f t="shared" ref="E27:E35" si="1">+VLOOKUP(B27,$B$8:$M$18,12,FALSE)</f>
        <v>40454</v>
      </c>
      <c r="F27" s="240">
        <f t="shared" ref="F27:F35" si="2">D27/$D$37</f>
        <v>1.9054181686661901E-2</v>
      </c>
      <c r="G27" s="240">
        <f t="shared" ref="G27:G35" si="3">E27/$E$37</f>
        <v>4.5821638360868902E-2</v>
      </c>
      <c r="H27" s="251"/>
      <c r="I27" s="96"/>
      <c r="J27" s="96"/>
    </row>
    <row r="28" spans="2:13" s="246" customFormat="1" ht="19.5" customHeight="1" x14ac:dyDescent="0.25">
      <c r="B28" s="264" t="s">
        <v>228</v>
      </c>
      <c r="C28" s="264" t="s">
        <v>221</v>
      </c>
      <c r="D28" s="171">
        <f t="shared" si="0"/>
        <v>27878</v>
      </c>
      <c r="E28" s="255">
        <f t="shared" si="1"/>
        <v>23771</v>
      </c>
      <c r="F28" s="240">
        <f t="shared" si="2"/>
        <v>4.778629696480393E-2</v>
      </c>
      <c r="G28" s="240">
        <f t="shared" si="3"/>
        <v>2.6925054765318999E-2</v>
      </c>
      <c r="H28" s="251"/>
      <c r="I28" s="96"/>
      <c r="J28" s="96"/>
      <c r="M28" s="96"/>
    </row>
    <row r="29" spans="2:13" s="246" customFormat="1" ht="19.5" customHeight="1" x14ac:dyDescent="0.25">
      <c r="B29" s="264" t="s">
        <v>229</v>
      </c>
      <c r="C29" s="264" t="s">
        <v>222</v>
      </c>
      <c r="D29" s="171">
        <f t="shared" si="0"/>
        <v>27656</v>
      </c>
      <c r="E29" s="255">
        <f t="shared" si="1"/>
        <v>63954</v>
      </c>
      <c r="F29" s="240">
        <f t="shared" si="2"/>
        <v>4.7405761850154868E-2</v>
      </c>
      <c r="G29" s="240">
        <f t="shared" si="3"/>
        <v>7.2439735495402433E-2</v>
      </c>
      <c r="H29" s="251"/>
      <c r="I29" s="96"/>
      <c r="J29" s="96"/>
    </row>
    <row r="30" spans="2:13" s="246" customFormat="1" ht="19.5" customHeight="1" x14ac:dyDescent="0.25">
      <c r="B30" s="264" t="s">
        <v>230</v>
      </c>
      <c r="C30" s="264" t="s">
        <v>223</v>
      </c>
      <c r="D30" s="171">
        <f t="shared" si="0"/>
        <v>155752</v>
      </c>
      <c r="E30" s="255">
        <f t="shared" si="1"/>
        <v>257079</v>
      </c>
      <c r="F30" s="240">
        <f t="shared" si="2"/>
        <v>0.26697795124693813</v>
      </c>
      <c r="G30" s="240">
        <f t="shared" si="3"/>
        <v>0.29118952311696783</v>
      </c>
      <c r="H30" s="251"/>
      <c r="I30" s="96"/>
      <c r="J30" s="96"/>
    </row>
    <row r="31" spans="2:13" s="246" customFormat="1" ht="19.5" customHeight="1" x14ac:dyDescent="0.25">
      <c r="B31" s="264" t="s">
        <v>231</v>
      </c>
      <c r="C31" s="264" t="s">
        <v>225</v>
      </c>
      <c r="D31" s="171">
        <f t="shared" si="0"/>
        <v>55640</v>
      </c>
      <c r="E31" s="255">
        <f t="shared" si="1"/>
        <v>51652</v>
      </c>
      <c r="F31" s="240">
        <f t="shared" si="2"/>
        <v>9.5373755761593043E-2</v>
      </c>
      <c r="G31" s="240">
        <f t="shared" si="3"/>
        <v>5.8505444816720244E-2</v>
      </c>
      <c r="H31" s="251"/>
      <c r="I31" s="96"/>
      <c r="J31" s="96"/>
    </row>
    <row r="32" spans="2:13" s="246" customFormat="1" ht="19.5" customHeight="1" x14ac:dyDescent="0.25">
      <c r="B32" s="264" t="s">
        <v>232</v>
      </c>
      <c r="C32" s="264" t="s">
        <v>224</v>
      </c>
      <c r="D32" s="171">
        <f t="shared" si="0"/>
        <v>46802</v>
      </c>
      <c r="E32" s="255">
        <f t="shared" si="1"/>
        <v>56144</v>
      </c>
      <c r="F32" s="240">
        <f t="shared" si="2"/>
        <v>8.0224344305429143E-2</v>
      </c>
      <c r="G32" s="240">
        <f t="shared" si="3"/>
        <v>6.3593465766861715E-2</v>
      </c>
      <c r="H32" s="251"/>
      <c r="I32" s="96"/>
      <c r="J32" s="96"/>
    </row>
    <row r="33" spans="2:10" s="246" customFormat="1" ht="19.5" customHeight="1" x14ac:dyDescent="0.25">
      <c r="B33" s="264" t="s">
        <v>233</v>
      </c>
      <c r="C33" s="264" t="s">
        <v>226</v>
      </c>
      <c r="D33" s="171">
        <f t="shared" si="0"/>
        <v>6438</v>
      </c>
      <c r="E33" s="255">
        <f t="shared" si="1"/>
        <v>21432</v>
      </c>
      <c r="F33" s="240">
        <f t="shared" si="2"/>
        <v>1.1035518324822717E-2</v>
      </c>
      <c r="G33" s="240">
        <f t="shared" si="3"/>
        <v>2.4275704586694577E-2</v>
      </c>
      <c r="H33" s="251"/>
      <c r="I33" s="96"/>
      <c r="J33" s="96"/>
    </row>
    <row r="34" spans="2:10" s="246" customFormat="1" ht="19.5" customHeight="1" x14ac:dyDescent="0.25">
      <c r="B34" s="264" t="s">
        <v>234</v>
      </c>
      <c r="C34" s="264" t="s">
        <v>227</v>
      </c>
      <c r="D34" s="171">
        <f t="shared" si="0"/>
        <v>192649</v>
      </c>
      <c r="E34" s="255">
        <f t="shared" si="1"/>
        <v>289417</v>
      </c>
      <c r="F34" s="240">
        <f t="shared" si="2"/>
        <v>0.33022391577489463</v>
      </c>
      <c r="G34" s="240">
        <f t="shared" si="3"/>
        <v>0.32781829014405489</v>
      </c>
      <c r="H34" s="251"/>
      <c r="I34" s="96"/>
      <c r="J34" s="96"/>
    </row>
    <row r="35" spans="2:10" s="246" customFormat="1" ht="19.5" customHeight="1" x14ac:dyDescent="0.25">
      <c r="B35" s="264" t="s">
        <v>235</v>
      </c>
      <c r="C35" s="264" t="s">
        <v>239</v>
      </c>
      <c r="D35" s="171">
        <f t="shared" si="0"/>
        <v>59458</v>
      </c>
      <c r="E35" s="255">
        <f t="shared" si="1"/>
        <v>78955</v>
      </c>
      <c r="F35" s="240">
        <f t="shared" si="2"/>
        <v>0.10191827408470164</v>
      </c>
      <c r="G35" s="240">
        <f t="shared" si="3"/>
        <v>8.9431142947110409E-2</v>
      </c>
      <c r="H35" s="251"/>
      <c r="I35" s="96"/>
      <c r="J35" s="96"/>
    </row>
    <row r="36" spans="2:10" s="246" customFormat="1" ht="19.5" customHeight="1" x14ac:dyDescent="0.25">
      <c r="B36" s="252"/>
      <c r="C36" s="252"/>
      <c r="D36" s="171"/>
      <c r="E36" s="171"/>
      <c r="F36" s="255"/>
      <c r="G36" s="240"/>
      <c r="H36" s="247"/>
      <c r="I36" s="96"/>
      <c r="J36" s="96"/>
    </row>
    <row r="37" spans="2:10" s="246" customFormat="1" ht="19.5" customHeight="1" x14ac:dyDescent="0.25">
      <c r="B37" s="251"/>
      <c r="C37" s="358"/>
      <c r="D37" s="430">
        <f t="shared" ref="D37:E37" si="4">SUM(D27:D36)</f>
        <v>583389</v>
      </c>
      <c r="E37" s="430">
        <f t="shared" si="4"/>
        <v>882858</v>
      </c>
      <c r="F37" s="431">
        <f>SUM(F27:F36)</f>
        <v>1</v>
      </c>
      <c r="G37" s="431">
        <f>SUM(G27:G36)</f>
        <v>1</v>
      </c>
      <c r="H37" s="247"/>
      <c r="I37" s="96"/>
      <c r="J37" s="96"/>
    </row>
    <row r="38" spans="2:10" s="246" customFormat="1" ht="19.5" customHeight="1" x14ac:dyDescent="0.25">
      <c r="C38" s="178"/>
      <c r="F38" s="62"/>
      <c r="G38" s="284"/>
      <c r="H38" s="96"/>
      <c r="I38" s="96"/>
      <c r="J38" s="96"/>
    </row>
    <row r="39" spans="2:10" s="246" customFormat="1" ht="19.5" customHeight="1" x14ac:dyDescent="0.25">
      <c r="C39" s="178"/>
      <c r="F39" s="62"/>
      <c r="G39" s="284"/>
      <c r="H39" s="96"/>
      <c r="I39" s="96"/>
      <c r="J39" s="96"/>
    </row>
    <row r="40" spans="2:10" ht="19.5" customHeight="1" x14ac:dyDescent="0.25">
      <c r="B40" s="37"/>
      <c r="C40" s="187"/>
      <c r="D40" s="37"/>
      <c r="E40" s="37"/>
      <c r="F40" s="38"/>
      <c r="G40" s="188"/>
      <c r="H40" s="99"/>
      <c r="J40" s="96"/>
    </row>
    <row r="41" spans="2:10" ht="19.5" customHeight="1" x14ac:dyDescent="0.25">
      <c r="B41" s="63"/>
      <c r="C41" s="83"/>
      <c r="D41" s="63"/>
      <c r="E41" s="63"/>
      <c r="F41" s="156"/>
      <c r="G41" s="157"/>
      <c r="J41" s="96"/>
    </row>
    <row r="42" spans="2:10" ht="19.5" customHeight="1" x14ac:dyDescent="0.25">
      <c r="B42" s="63"/>
      <c r="C42" s="83"/>
      <c r="D42" s="63"/>
      <c r="E42" s="63"/>
      <c r="F42" s="156"/>
      <c r="G42" s="157"/>
      <c r="J42" s="96"/>
    </row>
    <row r="43" spans="2:10" ht="19.5" customHeight="1" x14ac:dyDescent="0.25">
      <c r="B43" s="63"/>
      <c r="C43" s="83"/>
      <c r="D43" s="63"/>
      <c r="E43" s="63"/>
      <c r="F43" s="156"/>
      <c r="G43" s="157"/>
      <c r="J43" s="96"/>
    </row>
    <row r="44" spans="2:10" ht="19.5" customHeight="1" x14ac:dyDescent="0.25">
      <c r="B44" s="63"/>
      <c r="C44" s="83"/>
      <c r="D44" s="63"/>
      <c r="E44" s="63"/>
      <c r="F44" s="156"/>
      <c r="G44" s="157"/>
      <c r="J44" s="96"/>
    </row>
    <row r="45" spans="2:10" ht="19.5" customHeight="1" x14ac:dyDescent="0.25">
      <c r="B45" s="63"/>
      <c r="C45" s="83"/>
      <c r="D45" s="63"/>
      <c r="E45" s="63"/>
      <c r="F45" s="156"/>
      <c r="G45" s="157"/>
      <c r="J45" s="96"/>
    </row>
    <row r="46" spans="2:10" ht="19.5" customHeight="1" x14ac:dyDescent="0.25">
      <c r="B46" s="63"/>
      <c r="C46" s="83"/>
      <c r="D46" s="63"/>
      <c r="E46" s="63"/>
      <c r="F46" s="156"/>
      <c r="G46" s="157"/>
      <c r="J46" s="96"/>
    </row>
    <row r="47" spans="2:10" ht="19.5" customHeight="1" x14ac:dyDescent="0.25">
      <c r="C47" s="581" t="s">
        <v>531</v>
      </c>
      <c r="D47" s="41"/>
      <c r="E47" s="41"/>
      <c r="F47" s="49"/>
      <c r="G47" s="49"/>
    </row>
    <row r="48" spans="2:10" s="246" customFormat="1" ht="19.5" customHeight="1" x14ac:dyDescent="0.25">
      <c r="C48" s="581"/>
      <c r="E48" s="41"/>
      <c r="F48" s="49"/>
      <c r="G48" s="49"/>
      <c r="H48" s="247"/>
      <c r="I48" s="247"/>
      <c r="J48" s="247"/>
    </row>
    <row r="49" spans="2:13" s="246" customFormat="1" ht="19.5" customHeight="1" x14ac:dyDescent="0.25">
      <c r="C49" s="41"/>
      <c r="E49" s="41"/>
      <c r="F49" s="49"/>
      <c r="G49" s="49"/>
      <c r="H49" s="247"/>
      <c r="I49" s="247"/>
      <c r="J49" s="247"/>
    </row>
    <row r="50" spans="2:13" s="246" customFormat="1" ht="19.5" customHeight="1" x14ac:dyDescent="0.25">
      <c r="C50" s="41"/>
      <c r="D50" s="41"/>
      <c r="E50" s="41"/>
      <c r="F50" s="49"/>
      <c r="G50" s="49"/>
      <c r="H50" s="247"/>
      <c r="I50" s="247"/>
      <c r="J50" s="247"/>
    </row>
    <row r="51" spans="2:13" s="246" customFormat="1" ht="19.5" customHeight="1" x14ac:dyDescent="0.25">
      <c r="C51" s="41"/>
      <c r="D51" s="41"/>
      <c r="E51" s="41"/>
      <c r="F51" s="49"/>
      <c r="G51" s="49"/>
      <c r="H51" s="247"/>
      <c r="I51" s="247"/>
      <c r="J51" s="247"/>
    </row>
    <row r="52" spans="2:13" ht="21.75" customHeight="1" x14ac:dyDescent="0.25">
      <c r="B52" s="586" t="s">
        <v>159</v>
      </c>
      <c r="C52" s="586"/>
      <c r="D52" s="586"/>
      <c r="E52" s="586"/>
      <c r="F52" s="586"/>
      <c r="G52" s="586"/>
      <c r="H52" s="586"/>
      <c r="I52" s="586"/>
      <c r="J52" s="586"/>
      <c r="K52" s="586"/>
      <c r="L52" s="586"/>
      <c r="M52" s="586"/>
    </row>
    <row r="53" spans="2:13" ht="19.5" customHeight="1" x14ac:dyDescent="0.25">
      <c r="B53" s="149"/>
      <c r="C53" s="149"/>
      <c r="D53" s="149"/>
      <c r="E53" s="149"/>
      <c r="F53" s="149"/>
      <c r="G53" s="149"/>
      <c r="H53" s="149"/>
      <c r="I53" s="149"/>
      <c r="J53" s="149"/>
      <c r="K53" s="149"/>
      <c r="L53" s="149"/>
      <c r="M53" s="149"/>
    </row>
    <row r="54" spans="2:13" ht="19.5" customHeight="1" x14ac:dyDescent="0.25"/>
    <row r="55" spans="2:13" ht="19.5" customHeight="1" x14ac:dyDescent="0.25"/>
    <row r="56" spans="2:13" ht="19.5" customHeight="1" x14ac:dyDescent="0.25"/>
    <row r="57" spans="2:13" ht="19.5" customHeight="1" x14ac:dyDescent="0.25">
      <c r="M57" s="96"/>
    </row>
    <row r="58" spans="2:13" ht="19.5" customHeight="1" x14ac:dyDescent="0.25"/>
    <row r="59" spans="2:13" ht="19.5" customHeight="1" x14ac:dyDescent="0.25"/>
    <row r="60" spans="2:13" ht="19.5" customHeight="1" x14ac:dyDescent="0.25"/>
    <row r="61" spans="2:13" ht="19.5" customHeight="1" x14ac:dyDescent="0.25"/>
    <row r="62" spans="2:13" ht="19.5" customHeight="1" x14ac:dyDescent="0.25"/>
    <row r="63" spans="2:13" ht="19.5" customHeight="1" x14ac:dyDescent="0.25"/>
    <row r="64" spans="2:13" ht="19.5" customHeight="1" x14ac:dyDescent="0.25"/>
    <row r="65" spans="2:10" ht="19.5" customHeight="1" x14ac:dyDescent="0.25"/>
    <row r="66" spans="2:10" ht="19.5" customHeight="1" x14ac:dyDescent="0.25"/>
    <row r="67" spans="2:10" ht="19.5" customHeight="1" x14ac:dyDescent="0.25"/>
    <row r="68" spans="2:10" ht="19.5" customHeight="1" x14ac:dyDescent="0.25"/>
    <row r="69" spans="2:10" ht="19.5" customHeight="1" x14ac:dyDescent="0.25"/>
    <row r="70" spans="2:10" s="246" customFormat="1" ht="19.5" customHeight="1" x14ac:dyDescent="0.25">
      <c r="H70" s="247"/>
      <c r="I70" s="247"/>
      <c r="J70" s="247"/>
    </row>
    <row r="71" spans="2:10" ht="15.75" x14ac:dyDescent="0.3">
      <c r="B71" s="107" t="s">
        <v>290</v>
      </c>
    </row>
    <row r="72" spans="2:10" ht="15.75" x14ac:dyDescent="0.3">
      <c r="B72" s="107" t="s">
        <v>530</v>
      </c>
    </row>
  </sheetData>
  <sheetProtection selectLockedCells="1" selectUnlockedCells="1"/>
  <mergeCells count="6">
    <mergeCell ref="B3:M3"/>
    <mergeCell ref="B4:M4"/>
    <mergeCell ref="B23:M23"/>
    <mergeCell ref="B52:M52"/>
    <mergeCell ref="B5:M5"/>
    <mergeCell ref="B6:M6"/>
  </mergeCells>
  <hyperlinks>
    <hyperlink ref="B2" location="Indice!A1" display="Índice"/>
    <hyperlink ref="C47" location="'6.1_NIVELES EDUCATIVOS'!A1" display="Ver anexo 6.1"/>
  </hyperlinks>
  <printOptions horizontalCentered="1" verticalCentered="1"/>
  <pageMargins left="0.25" right="0.25" top="0.75" bottom="0.75" header="0.3" footer="0.3"/>
  <pageSetup paperSize="9" scale="85" orientation="portrait" horizontalDpi="4294967293" verticalDpi="300" r:id="rId1"/>
  <headerFooter alignWithMargins="0"/>
  <colBreaks count="1" manualBreakCount="1">
    <brk id="5" max="1048575" man="1"/>
  </col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9">
    <pageSetUpPr fitToPage="1"/>
  </sheetPr>
  <dimension ref="B1:O60"/>
  <sheetViews>
    <sheetView showGridLines="0" showZeros="0" zoomScale="80" zoomScaleNormal="80" zoomScaleSheetLayoutView="100" workbookViewId="0">
      <pane ySplit="8" topLeftCell="A9" activePane="bottomLeft" state="frozen"/>
      <selection pane="bottomLeft" activeCell="B2" sqref="B2"/>
    </sheetView>
  </sheetViews>
  <sheetFormatPr baseColWidth="10" defaultColWidth="21" defaultRowHeight="15" x14ac:dyDescent="0.25"/>
  <cols>
    <col min="1" max="1" width="2.85546875" style="32" customWidth="1"/>
    <col min="2" max="2" width="52.28515625" style="32" customWidth="1"/>
    <col min="3" max="7" width="14.140625" style="32" customWidth="1"/>
    <col min="8" max="10" width="14.140625" style="52" customWidth="1"/>
    <col min="11" max="13" width="14.140625" style="32" customWidth="1"/>
    <col min="14" max="248" width="11.42578125" style="32" customWidth="1"/>
    <col min="249" max="249" width="2.7109375" style="32" customWidth="1"/>
    <col min="250" max="250" width="5.5703125" style="32" customWidth="1"/>
    <col min="251" max="251" width="14.5703125" style="32" customWidth="1"/>
    <col min="252" max="252" width="11.85546875" style="32" customWidth="1"/>
    <col min="253" max="255" width="15.7109375" style="32" customWidth="1"/>
    <col min="256" max="16384" width="21" style="32"/>
  </cols>
  <sheetData>
    <row r="1" spans="2:15" ht="54.75" customHeight="1" x14ac:dyDescent="0.25">
      <c r="K1" s="52"/>
    </row>
    <row r="2" spans="2:15" ht="21" customHeight="1" x14ac:dyDescent="0.25">
      <c r="B2" s="179" t="s">
        <v>38</v>
      </c>
      <c r="H2" s="32"/>
      <c r="J2"/>
      <c r="K2" s="52"/>
    </row>
    <row r="3" spans="2:15" ht="32.25" customHeight="1" x14ac:dyDescent="0.25">
      <c r="B3" s="586" t="s">
        <v>116</v>
      </c>
      <c r="C3" s="586"/>
      <c r="D3" s="586"/>
      <c r="E3" s="586"/>
      <c r="F3" s="586"/>
      <c r="G3" s="586"/>
      <c r="H3" s="586"/>
      <c r="I3" s="586"/>
      <c r="J3" s="586"/>
      <c r="K3" s="586"/>
      <c r="L3" s="586"/>
      <c r="M3" s="586"/>
    </row>
    <row r="4" spans="2:15" ht="21.75" customHeight="1" x14ac:dyDescent="0.25">
      <c r="B4" s="586" t="s">
        <v>117</v>
      </c>
      <c r="C4" s="586"/>
      <c r="D4" s="586"/>
      <c r="E4" s="586"/>
      <c r="F4" s="586"/>
      <c r="G4" s="586"/>
      <c r="H4" s="586"/>
      <c r="I4" s="586"/>
      <c r="J4" s="586"/>
      <c r="K4" s="586"/>
      <c r="L4" s="586"/>
      <c r="M4" s="586"/>
    </row>
    <row r="5" spans="2:15" ht="21.75" customHeight="1" x14ac:dyDescent="0.25">
      <c r="B5" s="587" t="s">
        <v>67</v>
      </c>
      <c r="C5" s="587"/>
      <c r="D5" s="587"/>
      <c r="E5" s="587"/>
      <c r="F5" s="587"/>
      <c r="G5" s="587"/>
      <c r="H5" s="587"/>
      <c r="I5" s="587"/>
      <c r="J5" s="587"/>
      <c r="K5" s="587"/>
      <c r="L5" s="587"/>
      <c r="M5" s="587"/>
    </row>
    <row r="6" spans="2:15" ht="21.75" customHeight="1" x14ac:dyDescent="0.25">
      <c r="B6" s="587" t="s">
        <v>66</v>
      </c>
      <c r="C6" s="587"/>
      <c r="D6" s="587"/>
      <c r="E6" s="587"/>
      <c r="F6" s="587"/>
      <c r="G6" s="587"/>
      <c r="H6" s="587"/>
      <c r="I6" s="587"/>
      <c r="J6" s="587"/>
      <c r="K6" s="587"/>
      <c r="L6" s="587"/>
      <c r="M6" s="587"/>
    </row>
    <row r="8" spans="2:15" ht="33" customHeight="1" x14ac:dyDescent="0.25">
      <c r="B8" s="104" t="s">
        <v>40</v>
      </c>
      <c r="C8" s="104">
        <v>2007</v>
      </c>
      <c r="D8" s="104">
        <v>2008</v>
      </c>
      <c r="E8" s="104">
        <v>2009</v>
      </c>
      <c r="F8" s="104">
        <v>2010</v>
      </c>
      <c r="G8" s="104">
        <v>2011</v>
      </c>
      <c r="H8" s="104">
        <v>2012</v>
      </c>
      <c r="I8" s="104">
        <v>2013</v>
      </c>
      <c r="J8" s="104">
        <v>2014</v>
      </c>
      <c r="K8" s="104">
        <v>2015</v>
      </c>
      <c r="L8" s="104">
        <v>2016</v>
      </c>
      <c r="M8" s="104">
        <v>2017</v>
      </c>
      <c r="N8" s="36"/>
    </row>
    <row r="9" spans="2:15" ht="33" customHeight="1" x14ac:dyDescent="0.25">
      <c r="B9" s="182" t="s">
        <v>170</v>
      </c>
      <c r="C9" s="183">
        <v>69495</v>
      </c>
      <c r="D9" s="183">
        <v>74161</v>
      </c>
      <c r="E9" s="183">
        <v>77115</v>
      </c>
      <c r="F9" s="183">
        <v>76437</v>
      </c>
      <c r="G9" s="183">
        <v>75983</v>
      </c>
      <c r="H9" s="183">
        <v>81060</v>
      </c>
      <c r="I9" s="183">
        <v>91632</v>
      </c>
      <c r="J9" s="183">
        <v>100738</v>
      </c>
      <c r="K9" s="183">
        <v>100421</v>
      </c>
      <c r="L9" s="183">
        <v>101281</v>
      </c>
      <c r="M9" s="183">
        <v>97505</v>
      </c>
      <c r="O9" s="38"/>
    </row>
    <row r="10" spans="2:15" ht="33" customHeight="1" x14ac:dyDescent="0.25">
      <c r="B10" s="182" t="s">
        <v>171</v>
      </c>
      <c r="C10" s="183">
        <v>218347</v>
      </c>
      <c r="D10" s="183">
        <v>248383</v>
      </c>
      <c r="E10" s="183">
        <v>225922</v>
      </c>
      <c r="F10" s="183">
        <v>237734</v>
      </c>
      <c r="G10" s="183">
        <v>238742</v>
      </c>
      <c r="H10" s="183">
        <v>293633</v>
      </c>
      <c r="I10" s="183">
        <v>294821</v>
      </c>
      <c r="J10" s="183">
        <v>294088</v>
      </c>
      <c r="K10" s="183">
        <v>303067</v>
      </c>
      <c r="L10" s="183">
        <v>297505</v>
      </c>
      <c r="M10" s="183">
        <v>308803</v>
      </c>
      <c r="O10" s="38"/>
    </row>
    <row r="11" spans="2:15" ht="33" customHeight="1" x14ac:dyDescent="0.25">
      <c r="B11" s="182" t="s">
        <v>169</v>
      </c>
      <c r="C11" s="183">
        <v>20603</v>
      </c>
      <c r="D11" s="183">
        <v>9917</v>
      </c>
      <c r="E11" s="183">
        <v>22955</v>
      </c>
      <c r="F11" s="183">
        <v>11616</v>
      </c>
      <c r="G11" s="183">
        <v>10092</v>
      </c>
      <c r="H11" s="183">
        <v>12214</v>
      </c>
      <c r="I11" s="183">
        <v>20977</v>
      </c>
      <c r="J11" s="183">
        <v>60912</v>
      </c>
      <c r="K11" s="183">
        <v>11044</v>
      </c>
      <c r="L11" s="183">
        <v>7645</v>
      </c>
      <c r="M11" s="183">
        <v>25277</v>
      </c>
      <c r="O11" s="38"/>
    </row>
    <row r="12" spans="2:15" ht="33" customHeight="1" x14ac:dyDescent="0.25">
      <c r="B12" s="182" t="s">
        <v>168</v>
      </c>
      <c r="C12" s="183">
        <v>57476</v>
      </c>
      <c r="D12" s="183">
        <v>59238</v>
      </c>
      <c r="E12" s="183">
        <v>68396</v>
      </c>
      <c r="F12" s="183">
        <v>56787</v>
      </c>
      <c r="G12" s="183">
        <v>59433</v>
      </c>
      <c r="H12" s="183">
        <v>89277</v>
      </c>
      <c r="I12" s="183">
        <v>72102</v>
      </c>
      <c r="J12" s="183">
        <v>107225</v>
      </c>
      <c r="K12" s="183">
        <v>77278</v>
      </c>
      <c r="L12" s="183">
        <v>60365</v>
      </c>
      <c r="M12" s="183">
        <v>100518</v>
      </c>
      <c r="O12" s="38"/>
    </row>
    <row r="13" spans="2:15" ht="33" customHeight="1" x14ac:dyDescent="0.25">
      <c r="B13" s="182" t="s">
        <v>472</v>
      </c>
      <c r="C13" s="183">
        <v>82169</v>
      </c>
      <c r="D13" s="183">
        <v>88340</v>
      </c>
      <c r="E13" s="183">
        <v>99241</v>
      </c>
      <c r="F13" s="183">
        <v>98728</v>
      </c>
      <c r="G13" s="183">
        <v>95431</v>
      </c>
      <c r="H13" s="183">
        <v>103537</v>
      </c>
      <c r="I13" s="183">
        <v>113481</v>
      </c>
      <c r="J13" s="183">
        <v>131228</v>
      </c>
      <c r="K13" s="183">
        <v>132575</v>
      </c>
      <c r="L13" s="183">
        <v>135612</v>
      </c>
      <c r="M13" s="183">
        <v>130334</v>
      </c>
      <c r="O13" s="38"/>
    </row>
    <row r="14" spans="2:15" ht="33" customHeight="1" x14ac:dyDescent="0.25">
      <c r="B14" s="182" t="s">
        <v>172</v>
      </c>
      <c r="C14" s="183">
        <v>30498</v>
      </c>
      <c r="D14" s="183">
        <v>31066</v>
      </c>
      <c r="E14" s="183">
        <v>37146</v>
      </c>
      <c r="F14" s="183">
        <v>36076</v>
      </c>
      <c r="G14" s="183">
        <v>37372</v>
      </c>
      <c r="H14" s="183">
        <v>37921</v>
      </c>
      <c r="I14" s="183">
        <v>39049</v>
      </c>
      <c r="J14" s="183">
        <v>47436</v>
      </c>
      <c r="K14" s="183">
        <v>46078</v>
      </c>
      <c r="L14" s="183">
        <v>46678</v>
      </c>
      <c r="M14" s="183">
        <v>38667</v>
      </c>
      <c r="O14" s="38"/>
    </row>
    <row r="15" spans="2:15" s="36" customFormat="1" ht="33" customHeight="1" x14ac:dyDescent="0.25">
      <c r="B15" s="258" t="s">
        <v>478</v>
      </c>
      <c r="C15" s="259">
        <v>478588</v>
      </c>
      <c r="D15" s="259">
        <v>511105</v>
      </c>
      <c r="E15" s="259">
        <v>530775</v>
      </c>
      <c r="F15" s="259">
        <v>517378</v>
      </c>
      <c r="G15" s="259">
        <v>517053</v>
      </c>
      <c r="H15" s="259">
        <v>617642</v>
      </c>
      <c r="I15" s="259">
        <v>632062</v>
      </c>
      <c r="J15" s="259">
        <v>741627</v>
      </c>
      <c r="K15" s="259">
        <v>670463</v>
      </c>
      <c r="L15" s="259">
        <v>649086</v>
      </c>
      <c r="M15" s="259">
        <v>701104</v>
      </c>
      <c r="O15" s="260"/>
    </row>
    <row r="16" spans="2:15" ht="17.25" customHeight="1" x14ac:dyDescent="0.3">
      <c r="B16" s="107" t="s">
        <v>290</v>
      </c>
      <c r="C16" s="128"/>
      <c r="D16" s="128"/>
      <c r="E16" s="128"/>
      <c r="F16" s="128"/>
      <c r="G16" s="128"/>
      <c r="H16" s="128"/>
      <c r="I16" s="128"/>
      <c r="J16" s="130"/>
      <c r="K16" s="126"/>
      <c r="L16" s="126"/>
      <c r="M16" s="126"/>
      <c r="O16" s="38"/>
    </row>
    <row r="17" spans="2:15" ht="15.75" customHeight="1" x14ac:dyDescent="0.3">
      <c r="C17" s="128"/>
      <c r="D17" s="128"/>
      <c r="E17" s="128"/>
      <c r="F17" s="128"/>
      <c r="G17" s="128"/>
      <c r="H17" s="128"/>
      <c r="I17" s="128"/>
      <c r="J17" s="130"/>
      <c r="K17" s="126"/>
      <c r="L17" s="126"/>
      <c r="M17" s="126"/>
      <c r="O17" s="38"/>
    </row>
    <row r="18" spans="2:15" ht="21.75" customHeight="1" x14ac:dyDescent="0.25">
      <c r="F18" s="34"/>
    </row>
    <row r="19" spans="2:15" ht="21.75" customHeight="1" x14ac:dyDescent="0.25">
      <c r="B19" s="588" t="s">
        <v>389</v>
      </c>
      <c r="C19" s="588"/>
      <c r="D19" s="588"/>
      <c r="E19" s="588"/>
      <c r="F19" s="588"/>
      <c r="G19" s="588"/>
      <c r="H19" s="588"/>
      <c r="I19" s="588"/>
      <c r="J19" s="588"/>
      <c r="K19" s="588"/>
      <c r="L19" s="588"/>
      <c r="M19" s="588"/>
    </row>
    <row r="20" spans="2:15" ht="19.5" customHeight="1" x14ac:dyDescent="0.25">
      <c r="B20" s="83"/>
      <c r="C20" s="83"/>
      <c r="D20" s="83"/>
      <c r="E20" s="83"/>
      <c r="F20" s="86"/>
      <c r="G20" s="63"/>
      <c r="J20" s="96"/>
    </row>
    <row r="21" spans="2:15" ht="19.5" customHeight="1" x14ac:dyDescent="0.25">
      <c r="B21" s="448"/>
      <c r="C21" s="497"/>
      <c r="D21" s="497"/>
      <c r="E21" s="497"/>
      <c r="F21" s="497"/>
      <c r="G21" s="497"/>
      <c r="H21" s="448"/>
      <c r="I21" s="96"/>
      <c r="J21" s="96"/>
    </row>
    <row r="22" spans="2:15" ht="19.5" customHeight="1" x14ac:dyDescent="0.25">
      <c r="B22" s="575"/>
      <c r="C22" s="576"/>
      <c r="D22" s="577"/>
      <c r="E22" s="578"/>
      <c r="F22" s="577"/>
      <c r="G22" s="578"/>
      <c r="H22" s="579"/>
      <c r="I22" s="99"/>
      <c r="J22" s="99"/>
      <c r="K22" s="37"/>
    </row>
    <row r="23" spans="2:15" ht="19.5" customHeight="1" x14ac:dyDescent="0.25">
      <c r="B23" s="368"/>
      <c r="C23" s="369"/>
      <c r="D23" s="498">
        <v>2007</v>
      </c>
      <c r="E23" s="499">
        <v>2017</v>
      </c>
      <c r="F23" s="498">
        <v>2007</v>
      </c>
      <c r="G23" s="499">
        <v>2017</v>
      </c>
      <c r="H23" s="580"/>
      <c r="I23" s="99"/>
      <c r="J23" s="99"/>
      <c r="K23" s="37"/>
    </row>
    <row r="24" spans="2:15" ht="19.5" customHeight="1" x14ac:dyDescent="0.25">
      <c r="B24" s="367" t="s">
        <v>170</v>
      </c>
      <c r="C24" s="369" t="s">
        <v>214</v>
      </c>
      <c r="D24" s="265">
        <f t="shared" ref="D24:D29" si="0">VLOOKUP(B24,$B$8:$M$15,2,FALSE)</f>
        <v>69495</v>
      </c>
      <c r="E24" s="370">
        <f t="shared" ref="E24:E29" si="1">VLOOKUP(B24,$B$8:$M$15,12,FALSE)</f>
        <v>97505</v>
      </c>
      <c r="F24" s="194">
        <f t="shared" ref="F24:F29" si="2">D24/$D$31</f>
        <v>0.14520840472389612</v>
      </c>
      <c r="G24" s="500">
        <f t="shared" ref="G24:G29" si="3">E24/$E$31</f>
        <v>0.13907351833679454</v>
      </c>
      <c r="H24" s="580"/>
      <c r="I24" s="99"/>
      <c r="J24" s="99"/>
      <c r="K24" s="37"/>
      <c r="L24" s="96"/>
    </row>
    <row r="25" spans="2:15" ht="19.5" customHeight="1" x14ac:dyDescent="0.25">
      <c r="B25" s="367" t="s">
        <v>171</v>
      </c>
      <c r="C25" s="369" t="s">
        <v>215</v>
      </c>
      <c r="D25" s="265">
        <f t="shared" si="0"/>
        <v>218347</v>
      </c>
      <c r="E25" s="370">
        <f t="shared" si="1"/>
        <v>308803</v>
      </c>
      <c r="F25" s="194">
        <f t="shared" si="2"/>
        <v>0.45623166481399452</v>
      </c>
      <c r="G25" s="500">
        <f t="shared" si="3"/>
        <v>0.44045248636436252</v>
      </c>
      <c r="H25" s="580"/>
      <c r="I25" s="99"/>
      <c r="J25" s="99"/>
      <c r="K25" s="37"/>
    </row>
    <row r="26" spans="2:15" ht="19.5" customHeight="1" x14ac:dyDescent="0.25">
      <c r="B26" s="367" t="s">
        <v>169</v>
      </c>
      <c r="C26" s="369" t="s">
        <v>213</v>
      </c>
      <c r="D26" s="265">
        <f t="shared" si="0"/>
        <v>20603</v>
      </c>
      <c r="E26" s="370">
        <f t="shared" si="1"/>
        <v>25277</v>
      </c>
      <c r="F26" s="194">
        <f t="shared" si="2"/>
        <v>4.3049554104992185E-2</v>
      </c>
      <c r="G26" s="500">
        <f t="shared" si="3"/>
        <v>3.6053139049270863E-2</v>
      </c>
      <c r="H26" s="580"/>
      <c r="I26" s="99"/>
      <c r="J26" s="99"/>
      <c r="K26" s="37"/>
    </row>
    <row r="27" spans="2:15" ht="19.5" customHeight="1" x14ac:dyDescent="0.25">
      <c r="B27" s="367" t="s">
        <v>168</v>
      </c>
      <c r="C27" s="369" t="s">
        <v>236</v>
      </c>
      <c r="D27" s="265">
        <f t="shared" si="0"/>
        <v>57476</v>
      </c>
      <c r="E27" s="370">
        <f t="shared" si="1"/>
        <v>100518</v>
      </c>
      <c r="F27" s="194">
        <f t="shared" si="2"/>
        <v>0.12009494596605014</v>
      </c>
      <c r="G27" s="500">
        <f t="shared" si="3"/>
        <v>0.1433710262671444</v>
      </c>
      <c r="H27" s="580"/>
      <c r="I27" s="99"/>
      <c r="J27" s="99"/>
      <c r="K27" s="37"/>
    </row>
    <row r="28" spans="2:15" ht="19.5" customHeight="1" x14ac:dyDescent="0.25">
      <c r="B28" s="367" t="s">
        <v>472</v>
      </c>
      <c r="C28" s="371" t="s">
        <v>237</v>
      </c>
      <c r="D28" s="265">
        <f t="shared" si="0"/>
        <v>82169</v>
      </c>
      <c r="E28" s="370">
        <f t="shared" si="1"/>
        <v>130334</v>
      </c>
      <c r="F28" s="194">
        <f t="shared" si="2"/>
        <v>0.17169047280750876</v>
      </c>
      <c r="G28" s="500">
        <f t="shared" si="3"/>
        <v>0.18589824048928547</v>
      </c>
      <c r="H28" s="580"/>
      <c r="I28" s="99"/>
      <c r="J28" s="99"/>
      <c r="K28" s="37"/>
    </row>
    <row r="29" spans="2:15" ht="19.5" customHeight="1" x14ac:dyDescent="0.25">
      <c r="B29" s="367" t="s">
        <v>172</v>
      </c>
      <c r="C29" s="371" t="s">
        <v>211</v>
      </c>
      <c r="D29" s="265">
        <f t="shared" si="0"/>
        <v>30498</v>
      </c>
      <c r="E29" s="370">
        <f t="shared" si="1"/>
        <v>38667</v>
      </c>
      <c r="F29" s="194">
        <f t="shared" si="2"/>
        <v>6.3724957583558298E-2</v>
      </c>
      <c r="G29" s="500">
        <f t="shared" si="3"/>
        <v>5.5151589493142243E-2</v>
      </c>
      <c r="H29" s="580"/>
      <c r="I29" s="99"/>
      <c r="J29" s="99"/>
      <c r="K29" s="37"/>
    </row>
    <row r="30" spans="2:15" ht="19.5" customHeight="1" x14ac:dyDescent="0.25">
      <c r="B30" s="372"/>
      <c r="C30" s="501"/>
      <c r="D30" s="373"/>
      <c r="E30" s="373"/>
      <c r="F30" s="502"/>
      <c r="G30" s="502"/>
      <c r="H30" s="449"/>
      <c r="I30" s="96"/>
      <c r="J30" s="96"/>
    </row>
    <row r="31" spans="2:15" ht="19.5" customHeight="1" x14ac:dyDescent="0.25">
      <c r="B31" s="372"/>
      <c r="C31" s="501"/>
      <c r="D31" s="373">
        <f>SUM(D24:D29)</f>
        <v>478588</v>
      </c>
      <c r="E31" s="373">
        <f>SUM(E24:E29)</f>
        <v>701104</v>
      </c>
      <c r="F31" s="503">
        <f>SUM(F24:F29)</f>
        <v>1.0000000000000002</v>
      </c>
      <c r="G31" s="503">
        <f>SUM(G24:G29)</f>
        <v>1</v>
      </c>
      <c r="H31" s="449"/>
      <c r="I31" s="96"/>
      <c r="J31" s="96"/>
    </row>
    <row r="32" spans="2:15" ht="19.5" customHeight="1" x14ac:dyDescent="0.25">
      <c r="B32" s="246"/>
      <c r="C32" s="178"/>
      <c r="D32" s="55"/>
      <c r="E32" s="56"/>
      <c r="F32" s="55"/>
      <c r="G32" s="56"/>
      <c r="H32" s="96"/>
      <c r="I32" s="96"/>
      <c r="J32" s="96"/>
    </row>
    <row r="33" spans="2:13" s="246" customFormat="1" ht="19.5" customHeight="1" x14ac:dyDescent="0.25">
      <c r="C33" s="178"/>
      <c r="D33" s="55"/>
      <c r="E33" s="56"/>
      <c r="F33" s="55"/>
      <c r="G33" s="56"/>
      <c r="H33" s="96"/>
      <c r="I33" s="96"/>
      <c r="J33" s="96"/>
    </row>
    <row r="34" spans="2:13" ht="19.5" customHeight="1" x14ac:dyDescent="0.25">
      <c r="B34" s="63"/>
      <c r="C34" s="83"/>
      <c r="D34" s="85"/>
      <c r="E34" s="84"/>
      <c r="F34" s="85"/>
      <c r="G34" s="84"/>
      <c r="J34" s="96"/>
    </row>
    <row r="35" spans="2:13" ht="19.5" customHeight="1" x14ac:dyDescent="0.25">
      <c r="B35" s="63"/>
      <c r="C35" s="83"/>
      <c r="D35" s="85"/>
      <c r="E35" s="84"/>
      <c r="F35" s="85"/>
      <c r="G35" s="84"/>
      <c r="J35" s="96"/>
    </row>
    <row r="36" spans="2:13" ht="19.5" customHeight="1" x14ac:dyDescent="0.25">
      <c r="B36" s="63"/>
      <c r="C36" s="83"/>
      <c r="D36" s="85"/>
      <c r="E36" s="84"/>
      <c r="F36" s="85"/>
      <c r="G36" s="84"/>
      <c r="I36" s="96"/>
      <c r="J36" s="96"/>
    </row>
    <row r="37" spans="2:13" ht="19.5" customHeight="1" x14ac:dyDescent="0.25">
      <c r="B37" s="63"/>
      <c r="C37" s="83"/>
      <c r="D37" s="85"/>
      <c r="E37" s="84"/>
      <c r="F37" s="85"/>
      <c r="G37" s="84"/>
      <c r="I37" s="96"/>
      <c r="J37" s="96"/>
    </row>
    <row r="38" spans="2:13" ht="19.5" customHeight="1" x14ac:dyDescent="0.25">
      <c r="B38" s="63"/>
      <c r="C38" s="83"/>
      <c r="D38" s="85"/>
      <c r="E38" s="84"/>
      <c r="F38" s="85"/>
      <c r="G38" s="84"/>
      <c r="I38" s="96"/>
      <c r="J38" s="96"/>
    </row>
    <row r="39" spans="2:13" ht="19.5" customHeight="1" x14ac:dyDescent="0.25">
      <c r="B39" s="63"/>
      <c r="C39" s="83"/>
      <c r="D39" s="85"/>
      <c r="E39" s="84"/>
      <c r="F39" s="85"/>
      <c r="G39" s="84"/>
      <c r="I39" s="96"/>
      <c r="J39" s="96"/>
    </row>
    <row r="40" spans="2:13" ht="21.75" customHeight="1" x14ac:dyDescent="0.25">
      <c r="B40" s="586" t="s">
        <v>160</v>
      </c>
      <c r="C40" s="586"/>
      <c r="D40" s="586"/>
      <c r="E40" s="586"/>
      <c r="F40" s="586"/>
      <c r="G40" s="586"/>
      <c r="H40" s="586"/>
      <c r="I40" s="586"/>
      <c r="J40" s="586"/>
      <c r="K40" s="586"/>
      <c r="L40" s="586"/>
      <c r="M40" s="586"/>
    </row>
    <row r="41" spans="2:13" ht="19.5" customHeight="1" x14ac:dyDescent="0.25"/>
    <row r="42" spans="2:13" ht="19.5" customHeight="1" x14ac:dyDescent="0.25"/>
    <row r="43" spans="2:13" ht="19.5" customHeight="1" x14ac:dyDescent="0.25"/>
    <row r="44" spans="2:13" ht="19.5" customHeight="1" x14ac:dyDescent="0.25"/>
    <row r="45" spans="2:13" ht="19.5" customHeight="1" x14ac:dyDescent="0.25"/>
    <row r="46" spans="2:13" ht="19.5" customHeight="1" x14ac:dyDescent="0.25"/>
    <row r="47" spans="2:13" ht="19.5" customHeight="1" x14ac:dyDescent="0.25"/>
    <row r="48" spans="2:13" ht="19.5" customHeight="1" x14ac:dyDescent="0.25">
      <c r="L48" s="96"/>
    </row>
    <row r="49" spans="2:10" ht="19.5" customHeight="1" x14ac:dyDescent="0.25"/>
    <row r="50" spans="2:10" ht="19.5" customHeight="1" x14ac:dyDescent="0.25"/>
    <row r="51" spans="2:10" ht="19.5" customHeight="1" x14ac:dyDescent="0.25"/>
    <row r="52" spans="2:10" ht="19.5" customHeight="1" x14ac:dyDescent="0.25"/>
    <row r="53" spans="2:10" ht="19.5" customHeight="1" x14ac:dyDescent="0.25"/>
    <row r="54" spans="2:10" ht="19.5" customHeight="1" x14ac:dyDescent="0.25"/>
    <row r="55" spans="2:10" s="246" customFormat="1" ht="19.5" customHeight="1" x14ac:dyDescent="0.25">
      <c r="H55" s="247"/>
      <c r="I55" s="247"/>
      <c r="J55" s="247"/>
    </row>
    <row r="56" spans="2:10" ht="19.5" customHeight="1" x14ac:dyDescent="0.25"/>
    <row r="57" spans="2:10" ht="19.5" customHeight="1" x14ac:dyDescent="0.25"/>
    <row r="58" spans="2:10" ht="19.5" customHeight="1" x14ac:dyDescent="0.25"/>
    <row r="59" spans="2:10" ht="15.75" x14ac:dyDescent="0.3">
      <c r="B59" s="107" t="s">
        <v>290</v>
      </c>
    </row>
    <row r="60" spans="2:10" ht="15.75" x14ac:dyDescent="0.3">
      <c r="B60" s="107" t="s">
        <v>530</v>
      </c>
    </row>
  </sheetData>
  <sheetProtection selectLockedCells="1" selectUnlockedCells="1"/>
  <mergeCells count="6">
    <mergeCell ref="B3:M3"/>
    <mergeCell ref="B4:M4"/>
    <mergeCell ref="B19:M19"/>
    <mergeCell ref="B40:M40"/>
    <mergeCell ref="B5:M5"/>
    <mergeCell ref="B6:M6"/>
  </mergeCells>
  <hyperlinks>
    <hyperlink ref="B2" location="Indice!A1" display="Índice"/>
  </hyperlinks>
  <printOptions horizontalCentered="1" verticalCentered="1"/>
  <pageMargins left="0.25" right="0.25" top="0.75" bottom="0.75" header="0.3" footer="0.3"/>
  <pageSetup paperSize="9" scale="85" orientation="portrait" horizontalDpi="4294967293" verticalDpi="300" r:id="rId1"/>
  <headerFooter alignWithMargins="0"/>
  <colBreaks count="1" manualBreakCount="1">
    <brk id="5" max="1048575"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0">
    <pageSetUpPr fitToPage="1"/>
  </sheetPr>
  <dimension ref="B1:M58"/>
  <sheetViews>
    <sheetView showGridLines="0" showZeros="0" zoomScale="80" zoomScaleNormal="80" zoomScaleSheetLayoutView="100" workbookViewId="0">
      <pane ySplit="8" topLeftCell="A9" activePane="bottomLeft" state="frozen"/>
      <selection pane="bottomLeft" activeCell="B2" sqref="B2"/>
    </sheetView>
  </sheetViews>
  <sheetFormatPr baseColWidth="10" defaultRowHeight="15" x14ac:dyDescent="0.25"/>
  <cols>
    <col min="1" max="1" width="2.85546875" style="32" customWidth="1"/>
    <col min="2" max="2" width="58.28515625" style="32" customWidth="1"/>
    <col min="3" max="13" width="14.140625" style="32" customWidth="1"/>
    <col min="14" max="231" width="11.42578125" style="32"/>
    <col min="232" max="232" width="2.7109375" style="32" customWidth="1"/>
    <col min="233" max="233" width="5.5703125" style="32" customWidth="1"/>
    <col min="234" max="234" width="14.5703125" style="32" customWidth="1"/>
    <col min="235" max="235" width="11.85546875" style="32" customWidth="1"/>
    <col min="236" max="238" width="15.7109375" style="32" customWidth="1"/>
    <col min="239" max="239" width="21" style="32" customWidth="1"/>
    <col min="240" max="240" width="14.5703125" style="32" customWidth="1"/>
    <col min="241" max="16384" width="11.42578125" style="32"/>
  </cols>
  <sheetData>
    <row r="1" spans="2:13" ht="54.75" customHeight="1" x14ac:dyDescent="0.25"/>
    <row r="2" spans="2:13" ht="21" customHeight="1" x14ac:dyDescent="0.25">
      <c r="B2" s="179" t="s">
        <v>38</v>
      </c>
      <c r="J2"/>
    </row>
    <row r="3" spans="2:13" ht="32.25" customHeight="1" x14ac:dyDescent="0.25">
      <c r="B3" s="586" t="s">
        <v>118</v>
      </c>
      <c r="C3" s="586"/>
      <c r="D3" s="586"/>
      <c r="E3" s="586"/>
      <c r="F3" s="586"/>
      <c r="G3" s="586"/>
      <c r="H3" s="586"/>
      <c r="I3" s="586"/>
      <c r="J3" s="586"/>
      <c r="K3" s="586"/>
      <c r="L3" s="586"/>
      <c r="M3" s="586"/>
    </row>
    <row r="4" spans="2:13" ht="21.75" customHeight="1" x14ac:dyDescent="0.25">
      <c r="B4" s="586" t="s">
        <v>120</v>
      </c>
      <c r="C4" s="586"/>
      <c r="D4" s="586"/>
      <c r="E4" s="586"/>
      <c r="F4" s="586"/>
      <c r="G4" s="586"/>
      <c r="H4" s="586"/>
      <c r="I4" s="586"/>
      <c r="J4" s="586"/>
      <c r="K4" s="586"/>
      <c r="L4" s="586"/>
      <c r="M4" s="586"/>
    </row>
    <row r="5" spans="2:13" ht="21.75" customHeight="1" x14ac:dyDescent="0.25">
      <c r="B5" s="587" t="s">
        <v>67</v>
      </c>
      <c r="C5" s="587"/>
      <c r="D5" s="587"/>
      <c r="E5" s="587"/>
      <c r="F5" s="587"/>
      <c r="G5" s="587"/>
      <c r="H5" s="587"/>
      <c r="I5" s="587"/>
      <c r="J5" s="587"/>
      <c r="K5" s="587"/>
      <c r="L5" s="587"/>
      <c r="M5" s="587"/>
    </row>
    <row r="6" spans="2:13" ht="21.75" customHeight="1" x14ac:dyDescent="0.25">
      <c r="B6" s="587" t="s">
        <v>66</v>
      </c>
      <c r="C6" s="587"/>
      <c r="D6" s="587"/>
      <c r="E6" s="587"/>
      <c r="F6" s="587"/>
      <c r="G6" s="587"/>
      <c r="H6" s="587"/>
      <c r="I6" s="587"/>
      <c r="J6" s="587"/>
      <c r="K6" s="587"/>
      <c r="L6" s="587"/>
      <c r="M6" s="587"/>
    </row>
    <row r="8" spans="2:13" ht="33" customHeight="1" x14ac:dyDescent="0.25">
      <c r="B8" s="104" t="s">
        <v>40</v>
      </c>
      <c r="C8" s="104">
        <v>2007</v>
      </c>
      <c r="D8" s="104">
        <v>2008</v>
      </c>
      <c r="E8" s="104">
        <v>2009</v>
      </c>
      <c r="F8" s="104">
        <v>2010</v>
      </c>
      <c r="G8" s="104">
        <v>2011</v>
      </c>
      <c r="H8" s="104">
        <v>2012</v>
      </c>
      <c r="I8" s="104">
        <v>2013</v>
      </c>
      <c r="J8" s="104">
        <v>2014</v>
      </c>
      <c r="K8" s="104">
        <v>2015</v>
      </c>
      <c r="L8" s="104">
        <v>2016</v>
      </c>
      <c r="M8" s="104">
        <v>2017</v>
      </c>
    </row>
    <row r="9" spans="2:13" ht="33" customHeight="1" x14ac:dyDescent="0.25">
      <c r="B9" s="182" t="s">
        <v>479</v>
      </c>
      <c r="C9" s="183">
        <v>356205</v>
      </c>
      <c r="D9" s="183">
        <v>360069</v>
      </c>
      <c r="E9" s="183">
        <v>362603</v>
      </c>
      <c r="F9" s="183">
        <v>384987</v>
      </c>
      <c r="G9" s="183">
        <v>407027</v>
      </c>
      <c r="H9" s="183">
        <v>404512</v>
      </c>
      <c r="I9" s="183">
        <v>403898</v>
      </c>
      <c r="J9" s="183">
        <v>447966</v>
      </c>
      <c r="K9" s="183">
        <v>427515</v>
      </c>
      <c r="L9" s="183">
        <v>425206</v>
      </c>
      <c r="M9" s="183">
        <v>473591</v>
      </c>
    </row>
    <row r="10" spans="2:13" ht="33" customHeight="1" x14ac:dyDescent="0.25">
      <c r="B10" s="182" t="s">
        <v>480</v>
      </c>
      <c r="C10" s="183">
        <v>227184</v>
      </c>
      <c r="D10" s="183">
        <v>260940</v>
      </c>
      <c r="E10" s="183">
        <v>281635</v>
      </c>
      <c r="F10" s="183">
        <v>310700</v>
      </c>
      <c r="G10" s="183">
        <v>337530</v>
      </c>
      <c r="H10" s="183">
        <v>356245</v>
      </c>
      <c r="I10" s="183">
        <v>422213</v>
      </c>
      <c r="J10" s="183">
        <v>442011</v>
      </c>
      <c r="K10" s="183">
        <v>464883</v>
      </c>
      <c r="L10" s="183">
        <v>397698</v>
      </c>
      <c r="M10" s="183">
        <v>409267</v>
      </c>
    </row>
    <row r="11" spans="2:13" ht="33" customHeight="1" x14ac:dyDescent="0.25">
      <c r="B11" s="258" t="s">
        <v>478</v>
      </c>
      <c r="C11" s="259">
        <v>583389</v>
      </c>
      <c r="D11" s="259">
        <v>621009</v>
      </c>
      <c r="E11" s="259">
        <v>644238</v>
      </c>
      <c r="F11" s="259">
        <v>695687</v>
      </c>
      <c r="G11" s="259">
        <v>744557</v>
      </c>
      <c r="H11" s="259">
        <v>760757</v>
      </c>
      <c r="I11" s="259">
        <v>826111</v>
      </c>
      <c r="J11" s="259">
        <v>889977</v>
      </c>
      <c r="K11" s="259">
        <v>892398</v>
      </c>
      <c r="L11" s="259">
        <v>822904</v>
      </c>
      <c r="M11" s="259">
        <v>882858</v>
      </c>
    </row>
    <row r="12" spans="2:13" ht="17.25" customHeight="1" x14ac:dyDescent="0.3">
      <c r="B12" s="107" t="s">
        <v>290</v>
      </c>
      <c r="C12" s="128"/>
      <c r="D12" s="128"/>
      <c r="E12" s="128"/>
      <c r="F12" s="128"/>
      <c r="G12" s="128"/>
      <c r="H12" s="128"/>
      <c r="I12" s="128"/>
      <c r="J12" s="128"/>
      <c r="K12" s="128"/>
      <c r="L12" s="128"/>
      <c r="M12" s="128"/>
    </row>
    <row r="13" spans="2:13" ht="15.75" customHeight="1" x14ac:dyDescent="0.25">
      <c r="C13" s="128"/>
      <c r="D13" s="128"/>
      <c r="E13" s="128"/>
      <c r="F13" s="128"/>
      <c r="G13" s="128"/>
      <c r="H13" s="128"/>
      <c r="I13" s="128"/>
      <c r="J13" s="128"/>
      <c r="K13" s="128"/>
      <c r="L13" s="128"/>
      <c r="M13" s="128"/>
    </row>
    <row r="14" spans="2:13" ht="16.5" customHeight="1" x14ac:dyDescent="0.25">
      <c r="B14" s="148"/>
      <c r="C14" s="128"/>
      <c r="D14" s="128"/>
      <c r="E14" s="128"/>
      <c r="F14" s="128"/>
      <c r="G14" s="128"/>
      <c r="H14" s="128"/>
      <c r="I14" s="128"/>
      <c r="J14" s="128"/>
      <c r="K14" s="128"/>
      <c r="L14" s="128"/>
      <c r="M14" s="128"/>
    </row>
    <row r="15" spans="2:13" ht="18" customHeight="1" x14ac:dyDescent="0.25">
      <c r="F15" s="34"/>
    </row>
    <row r="16" spans="2:13" ht="21.75" customHeight="1" x14ac:dyDescent="0.25">
      <c r="B16" s="586" t="s">
        <v>218</v>
      </c>
      <c r="C16" s="586"/>
      <c r="D16" s="586"/>
      <c r="E16" s="586"/>
      <c r="F16" s="586"/>
      <c r="G16" s="586"/>
      <c r="H16" s="586"/>
      <c r="I16" s="586"/>
      <c r="J16" s="586"/>
      <c r="K16" s="586"/>
      <c r="L16" s="586"/>
      <c r="M16" s="586"/>
    </row>
    <row r="17" spans="2:13" ht="19.5" customHeight="1" x14ac:dyDescent="0.25">
      <c r="B17" s="178"/>
      <c r="C17" s="178"/>
      <c r="D17" s="178"/>
      <c r="E17" s="178"/>
      <c r="F17" s="34"/>
    </row>
    <row r="18" spans="2:13" ht="19.5" customHeight="1" x14ac:dyDescent="0.25">
      <c r="B18" s="71"/>
      <c r="C18" s="72">
        <f>+C8</f>
        <v>2007</v>
      </c>
      <c r="D18" s="72">
        <f t="shared" ref="D18:M18" si="0">+D8</f>
        <v>2008</v>
      </c>
      <c r="E18" s="72">
        <f t="shared" si="0"/>
        <v>2009</v>
      </c>
      <c r="F18" s="72">
        <f t="shared" si="0"/>
        <v>2010</v>
      </c>
      <c r="G18" s="72">
        <f t="shared" si="0"/>
        <v>2011</v>
      </c>
      <c r="H18" s="72">
        <f t="shared" si="0"/>
        <v>2012</v>
      </c>
      <c r="I18" s="72">
        <f t="shared" si="0"/>
        <v>2013</v>
      </c>
      <c r="J18" s="72">
        <f t="shared" si="0"/>
        <v>2014</v>
      </c>
      <c r="K18" s="72">
        <f t="shared" si="0"/>
        <v>2015</v>
      </c>
      <c r="L18" s="72">
        <f t="shared" si="0"/>
        <v>2016</v>
      </c>
      <c r="M18" s="72">
        <f t="shared" si="0"/>
        <v>2017</v>
      </c>
    </row>
    <row r="19" spans="2:13" ht="19.5" customHeight="1" x14ac:dyDescent="0.25">
      <c r="B19" s="169" t="str">
        <f>+B9</f>
        <v>Enseñanza Privada</v>
      </c>
      <c r="C19" s="201">
        <f>C9/C11</f>
        <v>0.61057887618724382</v>
      </c>
      <c r="D19" s="201">
        <f t="shared" ref="D19:L19" si="1">D9/D11</f>
        <v>0.5798128529538219</v>
      </c>
      <c r="E19" s="201">
        <f t="shared" si="1"/>
        <v>0.56284013051077397</v>
      </c>
      <c r="F19" s="201">
        <f t="shared" si="1"/>
        <v>0.55339110835763783</v>
      </c>
      <c r="G19" s="201">
        <f t="shared" si="1"/>
        <v>0.54667003332182762</v>
      </c>
      <c r="H19" s="201">
        <f t="shared" si="1"/>
        <v>0.53172300747807777</v>
      </c>
      <c r="I19" s="201">
        <f t="shared" si="1"/>
        <v>0.48891492789709856</v>
      </c>
      <c r="J19" s="201">
        <f t="shared" si="1"/>
        <v>0.50334559207709861</v>
      </c>
      <c r="K19" s="201">
        <f t="shared" si="1"/>
        <v>0.47906315343602296</v>
      </c>
      <c r="L19" s="201">
        <f t="shared" si="1"/>
        <v>0.51671397878731906</v>
      </c>
      <c r="M19" s="201">
        <f>M9/M11</f>
        <v>0.53642941446982417</v>
      </c>
    </row>
    <row r="20" spans="2:13" ht="19.5" customHeight="1" x14ac:dyDescent="0.25">
      <c r="B20" s="169" t="str">
        <f>+B10</f>
        <v>Enseñanza Pública</v>
      </c>
      <c r="C20" s="201">
        <f>C10/C11</f>
        <v>0.38942112381275618</v>
      </c>
      <c r="D20" s="201">
        <f t="shared" ref="D20:L20" si="2">D10/D11</f>
        <v>0.4201871470461781</v>
      </c>
      <c r="E20" s="201">
        <f t="shared" si="2"/>
        <v>0.43715986948922603</v>
      </c>
      <c r="F20" s="201">
        <f t="shared" si="2"/>
        <v>0.44660889164236217</v>
      </c>
      <c r="G20" s="201">
        <f t="shared" si="2"/>
        <v>0.45332996667817238</v>
      </c>
      <c r="H20" s="201">
        <f t="shared" si="2"/>
        <v>0.46827699252192223</v>
      </c>
      <c r="I20" s="201">
        <f t="shared" si="2"/>
        <v>0.51108507210290144</v>
      </c>
      <c r="J20" s="201">
        <f t="shared" si="2"/>
        <v>0.49665440792290139</v>
      </c>
      <c r="K20" s="201">
        <f t="shared" si="2"/>
        <v>0.5209368465639771</v>
      </c>
      <c r="L20" s="201">
        <f t="shared" si="2"/>
        <v>0.48328602121268094</v>
      </c>
      <c r="M20" s="201">
        <f>M10/M11</f>
        <v>0.46357058553017588</v>
      </c>
    </row>
    <row r="21" spans="2:13" ht="19.5" customHeight="1" x14ac:dyDescent="0.25">
      <c r="B21" s="165"/>
      <c r="C21" s="166"/>
      <c r="D21" s="168"/>
      <c r="E21" s="167"/>
      <c r="F21" s="108"/>
      <c r="G21" s="165"/>
      <c r="H21" s="165"/>
      <c r="I21" s="165"/>
      <c r="J21" s="165"/>
      <c r="L21" s="96"/>
    </row>
    <row r="22" spans="2:13" ht="19.5" customHeight="1" x14ac:dyDescent="0.25">
      <c r="B22" s="71"/>
      <c r="C22" s="72"/>
      <c r="D22" s="74"/>
      <c r="E22" s="73"/>
      <c r="F22" s="87"/>
      <c r="G22" s="71"/>
      <c r="H22" s="71"/>
      <c r="I22" s="71"/>
      <c r="J22" s="71"/>
      <c r="K22" s="63"/>
      <c r="L22" s="63"/>
      <c r="M22" s="63"/>
    </row>
    <row r="23" spans="2:13" ht="19.5" customHeight="1" x14ac:dyDescent="0.25">
      <c r="C23" s="137"/>
      <c r="D23" s="55"/>
      <c r="E23" s="56"/>
      <c r="F23" s="34"/>
    </row>
    <row r="24" spans="2:13" ht="19.5" customHeight="1" x14ac:dyDescent="0.25">
      <c r="C24" s="137"/>
      <c r="D24" s="55"/>
      <c r="E24" s="56"/>
      <c r="F24" s="34"/>
    </row>
    <row r="25" spans="2:13" ht="19.5" customHeight="1" x14ac:dyDescent="0.25">
      <c r="C25" s="137"/>
      <c r="D25" s="55"/>
      <c r="E25" s="56"/>
      <c r="F25" s="34"/>
    </row>
    <row r="26" spans="2:13" ht="19.5" customHeight="1" x14ac:dyDescent="0.25">
      <c r="C26" s="137"/>
      <c r="D26" s="55"/>
      <c r="E26" s="56"/>
      <c r="F26" s="34"/>
    </row>
    <row r="27" spans="2:13" ht="19.5" customHeight="1" x14ac:dyDescent="0.25">
      <c r="C27" s="54"/>
      <c r="D27" s="55"/>
      <c r="E27" s="56"/>
      <c r="F27" s="34"/>
    </row>
    <row r="28" spans="2:13" ht="19.5" customHeight="1" x14ac:dyDescent="0.25">
      <c r="C28" s="54"/>
      <c r="D28" s="55"/>
      <c r="E28" s="56"/>
      <c r="F28" s="34"/>
    </row>
    <row r="29" spans="2:13" ht="19.5" customHeight="1" x14ac:dyDescent="0.25">
      <c r="C29" s="65"/>
      <c r="D29" s="55"/>
      <c r="E29" s="56"/>
      <c r="F29" s="34"/>
    </row>
    <row r="30" spans="2:13" ht="19.5" customHeight="1" x14ac:dyDescent="0.25">
      <c r="C30" s="65"/>
      <c r="D30" s="55"/>
      <c r="E30" s="56"/>
      <c r="F30" s="34"/>
    </row>
    <row r="31" spans="2:13" ht="19.5" customHeight="1" x14ac:dyDescent="0.25">
      <c r="C31" s="137"/>
      <c r="D31" s="55"/>
      <c r="E31" s="56"/>
      <c r="F31" s="34"/>
    </row>
    <row r="32" spans="2:13" ht="19.5" customHeight="1" x14ac:dyDescent="0.25">
      <c r="C32" s="137"/>
      <c r="D32" s="55"/>
      <c r="E32" s="56"/>
      <c r="F32" s="34"/>
    </row>
    <row r="33" spans="2:13" ht="19.5" customHeight="1" x14ac:dyDescent="0.25">
      <c r="C33" s="151"/>
      <c r="D33" s="55"/>
      <c r="E33" s="56"/>
      <c r="F33" s="34"/>
    </row>
    <row r="34" spans="2:13" ht="19.5" customHeight="1" x14ac:dyDescent="0.25">
      <c r="C34" s="178"/>
      <c r="D34" s="55"/>
      <c r="E34" s="56"/>
      <c r="F34" s="34"/>
    </row>
    <row r="35" spans="2:13" ht="19.5" customHeight="1" x14ac:dyDescent="0.25">
      <c r="C35" s="137"/>
      <c r="D35" s="55"/>
      <c r="E35" s="56"/>
      <c r="F35" s="34"/>
    </row>
    <row r="36" spans="2:13" ht="21.75" customHeight="1" x14ac:dyDescent="0.25">
      <c r="B36" s="586" t="s">
        <v>161</v>
      </c>
      <c r="C36" s="586"/>
      <c r="D36" s="586"/>
      <c r="E36" s="586"/>
      <c r="F36" s="586"/>
      <c r="G36" s="586"/>
      <c r="H36" s="586"/>
      <c r="I36" s="586"/>
      <c r="J36" s="586"/>
      <c r="K36" s="586"/>
      <c r="L36" s="586"/>
      <c r="M36" s="586"/>
    </row>
    <row r="37" spans="2:13" ht="19.5" customHeight="1" x14ac:dyDescent="0.25"/>
    <row r="38" spans="2:13" s="246" customFormat="1" ht="19.5" customHeight="1" x14ac:dyDescent="0.25"/>
    <row r="39" spans="2:13" ht="19.5" customHeight="1" x14ac:dyDescent="0.25"/>
    <row r="40" spans="2:13" ht="19.5" customHeight="1" x14ac:dyDescent="0.25"/>
    <row r="41" spans="2:13" ht="19.5" customHeight="1" x14ac:dyDescent="0.25"/>
    <row r="42" spans="2:13" ht="19.5" customHeight="1" x14ac:dyDescent="0.25"/>
    <row r="43" spans="2:13" ht="19.5" customHeight="1" x14ac:dyDescent="0.25"/>
    <row r="44" spans="2:13" ht="19.5" customHeight="1" x14ac:dyDescent="0.25"/>
    <row r="45" spans="2:13" ht="19.5" customHeight="1" x14ac:dyDescent="0.25">
      <c r="L45" s="96"/>
    </row>
    <row r="46" spans="2:13" ht="19.5" customHeight="1" x14ac:dyDescent="0.25"/>
    <row r="47" spans="2:13" ht="19.5" customHeight="1" x14ac:dyDescent="0.25"/>
    <row r="48" spans="2:13" ht="19.5" customHeight="1" x14ac:dyDescent="0.25"/>
    <row r="49" spans="2:2" ht="19.5" customHeight="1" x14ac:dyDescent="0.25"/>
    <row r="50" spans="2:2" ht="19.5" customHeight="1" x14ac:dyDescent="0.25"/>
    <row r="51" spans="2:2" ht="19.5" customHeight="1" x14ac:dyDescent="0.25"/>
    <row r="52" spans="2:2" ht="19.5" customHeight="1" x14ac:dyDescent="0.25"/>
    <row r="53" spans="2:2" ht="19.5" customHeight="1" x14ac:dyDescent="0.25"/>
    <row r="54" spans="2:2" ht="19.5" customHeight="1" x14ac:dyDescent="0.25"/>
    <row r="55" spans="2:2" s="246" customFormat="1" ht="19.5" customHeight="1" x14ac:dyDescent="0.25"/>
    <row r="56" spans="2:2" s="246" customFormat="1" ht="19.5" customHeight="1" x14ac:dyDescent="0.25"/>
    <row r="57" spans="2:2" ht="15.75" x14ac:dyDescent="0.3">
      <c r="B57" s="107" t="s">
        <v>290</v>
      </c>
    </row>
    <row r="58" spans="2:2" ht="15.75" x14ac:dyDescent="0.3">
      <c r="B58" s="107" t="s">
        <v>530</v>
      </c>
    </row>
  </sheetData>
  <sheetProtection selectLockedCells="1" selectUnlockedCells="1"/>
  <mergeCells count="6">
    <mergeCell ref="B3:M3"/>
    <mergeCell ref="B4:M4"/>
    <mergeCell ref="B16:M16"/>
    <mergeCell ref="B36:M36"/>
    <mergeCell ref="B5:M5"/>
    <mergeCell ref="B6:M6"/>
  </mergeCells>
  <hyperlinks>
    <hyperlink ref="B2" location="Indice!A1" display="Índice"/>
  </hyperlinks>
  <printOptions horizontalCentered="1" verticalCentered="1"/>
  <pageMargins left="0.25" right="0.25" top="0.75" bottom="0.75" header="0.3" footer="0.3"/>
  <pageSetup paperSize="9" scale="85" orientation="portrait" horizontalDpi="4294967293" verticalDpi="300" r:id="rId1"/>
  <headerFooter alignWithMargins="0"/>
  <colBreaks count="1" manualBreakCount="1">
    <brk id="5" max="1048575"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B1:N87"/>
  <sheetViews>
    <sheetView showGridLines="0" showZeros="0" zoomScale="80" zoomScaleNormal="80" zoomScaleSheetLayoutView="100" workbookViewId="0">
      <pane ySplit="8" topLeftCell="A9" activePane="bottomLeft" state="frozen"/>
      <selection pane="bottomLeft" activeCell="M9" sqref="M9"/>
    </sheetView>
  </sheetViews>
  <sheetFormatPr baseColWidth="10" defaultColWidth="21" defaultRowHeight="15" x14ac:dyDescent="0.25"/>
  <cols>
    <col min="1" max="1" width="2.85546875" style="32" customWidth="1"/>
    <col min="2" max="2" width="39" style="32" customWidth="1"/>
    <col min="3" max="13" width="14.140625" style="32" customWidth="1"/>
    <col min="14" max="14" width="10" style="32" customWidth="1"/>
    <col min="15" max="248" width="11.42578125" style="32" customWidth="1"/>
    <col min="249" max="249" width="2.7109375" style="32" customWidth="1"/>
    <col min="250" max="250" width="5.5703125" style="32" customWidth="1"/>
    <col min="251" max="251" width="14.5703125" style="32" customWidth="1"/>
    <col min="252" max="252" width="11.85546875" style="32" customWidth="1"/>
    <col min="253" max="255" width="15.7109375" style="32" customWidth="1"/>
    <col min="256" max="16384" width="21" style="32"/>
  </cols>
  <sheetData>
    <row r="1" spans="2:13" ht="54.75" customHeight="1" x14ac:dyDescent="0.25"/>
    <row r="2" spans="2:13" ht="21" customHeight="1" x14ac:dyDescent="0.25">
      <c r="B2" s="179" t="s">
        <v>38</v>
      </c>
      <c r="J2"/>
    </row>
    <row r="3" spans="2:13" ht="32.25" customHeight="1" x14ac:dyDescent="0.25">
      <c r="B3" s="586" t="s">
        <v>119</v>
      </c>
      <c r="C3" s="586"/>
      <c r="D3" s="586"/>
      <c r="E3" s="586"/>
      <c r="F3" s="586"/>
      <c r="G3" s="586"/>
      <c r="H3" s="586"/>
      <c r="I3" s="586"/>
      <c r="J3" s="586"/>
      <c r="K3" s="586"/>
      <c r="L3" s="586"/>
      <c r="M3" s="586"/>
    </row>
    <row r="4" spans="2:13" ht="21.75" customHeight="1" x14ac:dyDescent="0.25">
      <c r="B4" s="586" t="s">
        <v>378</v>
      </c>
      <c r="C4" s="586"/>
      <c r="D4" s="586"/>
      <c r="E4" s="586"/>
      <c r="F4" s="586"/>
      <c r="G4" s="586"/>
      <c r="H4" s="586"/>
      <c r="I4" s="586"/>
      <c r="J4" s="586"/>
      <c r="K4" s="586"/>
      <c r="L4" s="586"/>
      <c r="M4" s="586"/>
    </row>
    <row r="5" spans="2:13" ht="21.75" customHeight="1" x14ac:dyDescent="0.25">
      <c r="B5" s="587" t="s">
        <v>67</v>
      </c>
      <c r="C5" s="587"/>
      <c r="D5" s="587"/>
      <c r="E5" s="587"/>
      <c r="F5" s="587"/>
      <c r="G5" s="587"/>
      <c r="H5" s="587"/>
      <c r="I5" s="587"/>
      <c r="J5" s="587"/>
      <c r="K5" s="587"/>
      <c r="L5" s="587"/>
      <c r="M5" s="587"/>
    </row>
    <row r="6" spans="2:13" ht="21.75" customHeight="1" x14ac:dyDescent="0.25">
      <c r="B6" s="587" t="s">
        <v>66</v>
      </c>
      <c r="C6" s="587"/>
      <c r="D6" s="587"/>
      <c r="E6" s="587"/>
      <c r="F6" s="587"/>
      <c r="G6" s="587"/>
      <c r="H6" s="587"/>
      <c r="I6" s="587"/>
      <c r="J6" s="587"/>
      <c r="K6" s="587"/>
      <c r="L6" s="587"/>
      <c r="M6" s="587"/>
    </row>
    <row r="8" spans="2:13" ht="33" customHeight="1" x14ac:dyDescent="0.25">
      <c r="B8" s="104" t="s">
        <v>40</v>
      </c>
      <c r="C8" s="104">
        <v>2007</v>
      </c>
      <c r="D8" s="104">
        <v>2008</v>
      </c>
      <c r="E8" s="104">
        <v>2009</v>
      </c>
      <c r="F8" s="104">
        <v>2010</v>
      </c>
      <c r="G8" s="104">
        <v>2011</v>
      </c>
      <c r="H8" s="104">
        <v>2012</v>
      </c>
      <c r="I8" s="104">
        <v>2013</v>
      </c>
      <c r="J8" s="104">
        <v>2014</v>
      </c>
      <c r="K8" s="104">
        <v>2015</v>
      </c>
      <c r="L8" s="104">
        <v>2016</v>
      </c>
      <c r="M8" s="104">
        <v>2017</v>
      </c>
    </row>
    <row r="9" spans="2:13" ht="33" customHeight="1" x14ac:dyDescent="0.25">
      <c r="B9" s="182" t="s">
        <v>474</v>
      </c>
      <c r="C9" s="183">
        <v>2682952</v>
      </c>
      <c r="D9" s="183">
        <v>2839786</v>
      </c>
      <c r="E9" s="183">
        <v>3066934</v>
      </c>
      <c r="F9" s="183">
        <v>3280923</v>
      </c>
      <c r="G9" s="183">
        <v>3461789</v>
      </c>
      <c r="H9" s="183">
        <v>3444250</v>
      </c>
      <c r="I9" s="183">
        <v>3523127</v>
      </c>
      <c r="J9" s="183">
        <v>3511414</v>
      </c>
      <c r="K9" s="183">
        <v>3566284</v>
      </c>
      <c r="L9" s="183">
        <v>3656028</v>
      </c>
      <c r="M9" s="183">
        <v>3705908</v>
      </c>
    </row>
    <row r="10" spans="2:13" ht="33" customHeight="1" x14ac:dyDescent="0.25">
      <c r="B10" s="182" t="s">
        <v>475</v>
      </c>
      <c r="C10" s="183">
        <v>303948</v>
      </c>
      <c r="D10" s="183">
        <v>314892</v>
      </c>
      <c r="E10" s="183">
        <v>391343</v>
      </c>
      <c r="F10" s="183">
        <v>370663</v>
      </c>
      <c r="G10" s="183">
        <v>397285</v>
      </c>
      <c r="H10" s="183">
        <v>406946</v>
      </c>
      <c r="I10" s="183">
        <v>376821</v>
      </c>
      <c r="J10" s="183">
        <v>459663</v>
      </c>
      <c r="K10" s="183">
        <v>396223</v>
      </c>
      <c r="L10" s="183">
        <v>381016</v>
      </c>
      <c r="M10" s="183">
        <v>453125</v>
      </c>
    </row>
    <row r="11" spans="2:13" ht="33" customHeight="1" x14ac:dyDescent="0.25">
      <c r="B11" s="262" t="s">
        <v>483</v>
      </c>
      <c r="C11" s="259">
        <v>2986900</v>
      </c>
      <c r="D11" s="259">
        <v>3154678</v>
      </c>
      <c r="E11" s="259">
        <v>3458277</v>
      </c>
      <c r="F11" s="259">
        <v>3651586</v>
      </c>
      <c r="G11" s="259">
        <v>3859074</v>
      </c>
      <c r="H11" s="259">
        <v>3851196</v>
      </c>
      <c r="I11" s="259">
        <v>3899948</v>
      </c>
      <c r="J11" s="259">
        <v>3971077</v>
      </c>
      <c r="K11" s="259">
        <v>3962507</v>
      </c>
      <c r="L11" s="259">
        <v>4037044</v>
      </c>
      <c r="M11" s="259">
        <v>4159033</v>
      </c>
    </row>
    <row r="12" spans="2:13" ht="33" customHeight="1" x14ac:dyDescent="0.25">
      <c r="B12" s="182" t="s">
        <v>473</v>
      </c>
      <c r="C12" s="183">
        <v>51007777</v>
      </c>
      <c r="D12" s="183">
        <v>54250408</v>
      </c>
      <c r="E12" s="183">
        <v>54557732</v>
      </c>
      <c r="F12" s="183">
        <v>56481055</v>
      </c>
      <c r="G12" s="183">
        <v>60925064</v>
      </c>
      <c r="H12" s="183">
        <v>64362433</v>
      </c>
      <c r="I12" s="183">
        <v>67546128</v>
      </c>
      <c r="J12" s="183">
        <v>70105362</v>
      </c>
      <c r="K12" s="183">
        <v>70174677</v>
      </c>
      <c r="L12" s="183">
        <v>69314066</v>
      </c>
      <c r="M12" s="183">
        <v>70955691</v>
      </c>
    </row>
    <row r="13" spans="2:13" ht="33" customHeight="1" x14ac:dyDescent="0.25">
      <c r="B13" s="262" t="s">
        <v>484</v>
      </c>
      <c r="C13" s="461">
        <v>5.8557737185841285E-2</v>
      </c>
      <c r="D13" s="461">
        <v>5.8150309210577733E-2</v>
      </c>
      <c r="E13" s="461">
        <v>6.3387477324020725E-2</v>
      </c>
      <c r="F13" s="461">
        <v>6.4651518991633572E-2</v>
      </c>
      <c r="G13" s="461">
        <v>6.3341320412892796E-2</v>
      </c>
      <c r="H13" s="461">
        <v>5.9836084816743955E-2</v>
      </c>
      <c r="I13" s="461">
        <v>5.7737550848214421E-2</v>
      </c>
      <c r="J13" s="461">
        <v>5.6644411878224096E-2</v>
      </c>
      <c r="K13" s="461">
        <v>5.6466337565045009E-2</v>
      </c>
      <c r="L13" s="461">
        <v>5.8242781486805291E-2</v>
      </c>
      <c r="M13" s="461">
        <v>5.8614509158962318E-2</v>
      </c>
    </row>
    <row r="14" spans="2:13" ht="21" customHeight="1" x14ac:dyDescent="0.3">
      <c r="B14" s="107" t="s">
        <v>529</v>
      </c>
      <c r="C14" s="131"/>
      <c r="D14" s="131"/>
      <c r="E14" s="131"/>
      <c r="F14" s="131"/>
      <c r="G14" s="131"/>
      <c r="H14" s="131"/>
      <c r="I14" s="131"/>
      <c r="J14" s="131"/>
      <c r="K14" s="131"/>
      <c r="L14" s="131"/>
      <c r="M14" s="131"/>
    </row>
    <row r="15" spans="2:13" ht="21" customHeight="1" x14ac:dyDescent="0.3">
      <c r="B15" s="107" t="s">
        <v>166</v>
      </c>
      <c r="C15" s="131"/>
      <c r="D15" s="131"/>
      <c r="E15" s="131"/>
      <c r="F15" s="131"/>
      <c r="G15" s="131"/>
      <c r="H15" s="131"/>
      <c r="I15" s="131"/>
      <c r="J15" s="131"/>
      <c r="K15" s="131"/>
      <c r="L15" s="131"/>
      <c r="M15" s="131"/>
    </row>
    <row r="16" spans="2:13" ht="21" customHeight="1" x14ac:dyDescent="0.25">
      <c r="B16" s="148"/>
      <c r="C16" s="131"/>
      <c r="D16" s="131"/>
      <c r="E16" s="131"/>
      <c r="F16" s="131"/>
      <c r="G16" s="131"/>
      <c r="H16" s="131"/>
      <c r="I16" s="131"/>
      <c r="J16" s="131"/>
      <c r="K16" s="131"/>
      <c r="L16" s="131"/>
      <c r="M16" s="131"/>
    </row>
    <row r="17" spans="2:13" ht="20.100000000000001" customHeight="1" x14ac:dyDescent="0.25">
      <c r="C17" s="38">
        <v>0</v>
      </c>
      <c r="D17" s="38">
        <v>0</v>
      </c>
      <c r="E17" s="38">
        <v>0</v>
      </c>
      <c r="F17" s="38">
        <v>0</v>
      </c>
      <c r="G17" s="38">
        <v>0</v>
      </c>
    </row>
    <row r="18" spans="2:13" ht="21.75" customHeight="1" x14ac:dyDescent="0.25">
      <c r="B18" s="586" t="s">
        <v>209</v>
      </c>
      <c r="C18" s="586"/>
      <c r="D18" s="586"/>
      <c r="E18" s="586"/>
      <c r="F18" s="586"/>
      <c r="G18" s="586"/>
      <c r="H18" s="586"/>
      <c r="I18" s="586"/>
      <c r="J18" s="586"/>
      <c r="K18" s="586"/>
      <c r="L18" s="586"/>
      <c r="M18" s="586"/>
    </row>
    <row r="19" spans="2:13" ht="19.5" customHeight="1" x14ac:dyDescent="0.25">
      <c r="F19" s="34"/>
    </row>
    <row r="20" spans="2:13" ht="19.5" customHeight="1" x14ac:dyDescent="0.25">
      <c r="F20" s="34"/>
    </row>
    <row r="21" spans="2:13" ht="19.5" customHeight="1" x14ac:dyDescent="0.25">
      <c r="F21" s="34"/>
    </row>
    <row r="22" spans="2:13" ht="19.5" customHeight="1" x14ac:dyDescent="0.25">
      <c r="F22" s="34"/>
    </row>
    <row r="23" spans="2:13" ht="19.5" customHeight="1" x14ac:dyDescent="0.25">
      <c r="F23" s="34"/>
    </row>
    <row r="24" spans="2:13" ht="19.5" customHeight="1" x14ac:dyDescent="0.25">
      <c r="F24" s="34"/>
    </row>
    <row r="25" spans="2:13" ht="19.5" customHeight="1" x14ac:dyDescent="0.25">
      <c r="F25" s="34"/>
    </row>
    <row r="26" spans="2:13" ht="19.5" customHeight="1" x14ac:dyDescent="0.25">
      <c r="F26" s="34"/>
    </row>
    <row r="27" spans="2:13" ht="19.5" customHeight="1" x14ac:dyDescent="0.25">
      <c r="F27" s="34"/>
    </row>
    <row r="28" spans="2:13" ht="19.5" customHeight="1" x14ac:dyDescent="0.25">
      <c r="F28" s="34"/>
    </row>
    <row r="29" spans="2:13" ht="19.5" customHeight="1" x14ac:dyDescent="0.25">
      <c r="F29" s="34"/>
    </row>
    <row r="30" spans="2:13" ht="19.5" customHeight="1" x14ac:dyDescent="0.25">
      <c r="F30" s="34"/>
    </row>
    <row r="31" spans="2:13" ht="19.5" customHeight="1" x14ac:dyDescent="0.25">
      <c r="F31" s="34"/>
    </row>
    <row r="32" spans="2:13" ht="19.5" customHeight="1" x14ac:dyDescent="0.25">
      <c r="F32" s="34"/>
    </row>
    <row r="33" spans="2:14" ht="19.5" customHeight="1" x14ac:dyDescent="0.25">
      <c r="F33" s="34"/>
    </row>
    <row r="34" spans="2:14" ht="19.5" customHeight="1" x14ac:dyDescent="0.25">
      <c r="F34" s="34"/>
    </row>
    <row r="35" spans="2:14" s="246" customFormat="1" ht="19.5" customHeight="1" x14ac:dyDescent="0.25">
      <c r="F35" s="34"/>
    </row>
    <row r="36" spans="2:14" s="246" customFormat="1" ht="19.5" customHeight="1" x14ac:dyDescent="0.25">
      <c r="F36" s="34"/>
    </row>
    <row r="37" spans="2:14" s="246" customFormat="1" ht="19.5" customHeight="1" x14ac:dyDescent="0.25">
      <c r="F37" s="34"/>
    </row>
    <row r="38" spans="2:14" s="246" customFormat="1" ht="19.5" customHeight="1" x14ac:dyDescent="0.25">
      <c r="F38" s="34"/>
    </row>
    <row r="39" spans="2:14" ht="19.5" customHeight="1" x14ac:dyDescent="0.25">
      <c r="F39" s="34"/>
    </row>
    <row r="40" spans="2:14" ht="19.5" customHeight="1" x14ac:dyDescent="0.25">
      <c r="F40" s="34"/>
    </row>
    <row r="41" spans="2:14" ht="19.5" customHeight="1" x14ac:dyDescent="0.25">
      <c r="F41" s="34"/>
    </row>
    <row r="42" spans="2:14" s="246" customFormat="1" ht="19.5" customHeight="1" x14ac:dyDescent="0.25">
      <c r="F42" s="34"/>
    </row>
    <row r="43" spans="2:14" ht="21.75" customHeight="1" x14ac:dyDescent="0.25">
      <c r="B43" s="586" t="s">
        <v>244</v>
      </c>
      <c r="C43" s="586"/>
      <c r="D43" s="586"/>
      <c r="E43" s="586"/>
      <c r="F43" s="586"/>
      <c r="G43" s="586"/>
      <c r="H43" s="586"/>
      <c r="I43" s="586"/>
      <c r="J43" s="586"/>
      <c r="K43" s="586"/>
      <c r="L43" s="586"/>
      <c r="M43" s="586"/>
    </row>
    <row r="44" spans="2:14" s="63" customFormat="1" ht="19.5" customHeight="1" x14ac:dyDescent="0.25">
      <c r="B44" s="70"/>
      <c r="C44" s="170">
        <v>0</v>
      </c>
      <c r="D44" s="170">
        <v>0</v>
      </c>
      <c r="E44" s="170">
        <v>0</v>
      </c>
      <c r="F44" s="34"/>
      <c r="G44" s="246"/>
      <c r="H44" s="246"/>
      <c r="I44" s="246"/>
      <c r="J44" s="246"/>
      <c r="K44" s="246"/>
      <c r="L44" s="246"/>
      <c r="M44" s="246"/>
      <c r="N44" s="246"/>
    </row>
    <row r="45" spans="2:14" s="63" customFormat="1" ht="19.5" customHeight="1" x14ac:dyDescent="0.25">
      <c r="B45" s="251"/>
      <c r="C45" s="249"/>
      <c r="D45" s="81">
        <f t="shared" ref="D45:N45" si="0">+C8</f>
        <v>2007</v>
      </c>
      <c r="E45" s="81">
        <f t="shared" si="0"/>
        <v>2008</v>
      </c>
      <c r="F45" s="81">
        <f t="shared" si="0"/>
        <v>2009</v>
      </c>
      <c r="G45" s="81">
        <f t="shared" si="0"/>
        <v>2010</v>
      </c>
      <c r="H45" s="81">
        <f t="shared" si="0"/>
        <v>2011</v>
      </c>
      <c r="I45" s="81">
        <f t="shared" si="0"/>
        <v>2012</v>
      </c>
      <c r="J45" s="81">
        <f t="shared" si="0"/>
        <v>2013</v>
      </c>
      <c r="K45" s="81">
        <f t="shared" si="0"/>
        <v>2014</v>
      </c>
      <c r="L45" s="81">
        <f t="shared" si="0"/>
        <v>2015</v>
      </c>
      <c r="M45" s="81">
        <f t="shared" si="0"/>
        <v>2016</v>
      </c>
      <c r="N45" s="81">
        <f t="shared" si="0"/>
        <v>2017</v>
      </c>
    </row>
    <row r="46" spans="2:14" s="143" customFormat="1" ht="19.5" customHeight="1" x14ac:dyDescent="0.25">
      <c r="B46" s="77" t="str">
        <f>+B9</f>
        <v xml:space="preserve"> Industrias características  de la enseñanza</v>
      </c>
      <c r="C46" s="143" t="s">
        <v>311</v>
      </c>
      <c r="D46" s="194">
        <f t="shared" ref="D46:N46" si="1">C9/C12</f>
        <v>5.2598881147084692E-2</v>
      </c>
      <c r="E46" s="194">
        <f t="shared" si="1"/>
        <v>5.2345892034581565E-2</v>
      </c>
      <c r="F46" s="194">
        <f t="shared" si="1"/>
        <v>5.6214470205616318E-2</v>
      </c>
      <c r="G46" s="194">
        <f t="shared" si="1"/>
        <v>5.8088911405780222E-2</v>
      </c>
      <c r="H46" s="194">
        <f t="shared" si="1"/>
        <v>5.682044092723481E-2</v>
      </c>
      <c r="I46" s="194">
        <f t="shared" si="1"/>
        <v>5.3513359260362332E-2</v>
      </c>
      <c r="J46" s="194">
        <f t="shared" si="1"/>
        <v>5.2158829888813166E-2</v>
      </c>
      <c r="K46" s="194">
        <f t="shared" si="1"/>
        <v>5.0087666618139709E-2</v>
      </c>
      <c r="L46" s="194">
        <f t="shared" si="1"/>
        <v>5.0820098537824404E-2</v>
      </c>
      <c r="M46" s="194">
        <f t="shared" si="1"/>
        <v>5.2745830839010369E-2</v>
      </c>
      <c r="N46" s="194">
        <f t="shared" si="1"/>
        <v>5.222848157450824E-2</v>
      </c>
    </row>
    <row r="47" spans="2:14" s="143" customFormat="1" ht="19.5" customHeight="1" x14ac:dyDescent="0.25">
      <c r="B47" s="77" t="str">
        <f>+B10</f>
        <v xml:space="preserve"> Industrias conexas  de la enseñanza</v>
      </c>
      <c r="C47" s="143" t="s">
        <v>312</v>
      </c>
      <c r="D47" s="194">
        <f t="shared" ref="D47:N47" si="2">C10/C12</f>
        <v>5.9588560387565997E-3</v>
      </c>
      <c r="E47" s="194">
        <f t="shared" si="2"/>
        <v>5.8044171759961691E-3</v>
      </c>
      <c r="F47" s="194">
        <f t="shared" si="2"/>
        <v>7.173007118404409E-3</v>
      </c>
      <c r="G47" s="194">
        <f t="shared" si="2"/>
        <v>6.5626075858533448E-3</v>
      </c>
      <c r="H47" s="194">
        <f t="shared" si="2"/>
        <v>6.520879485657988E-3</v>
      </c>
      <c r="I47" s="194">
        <f t="shared" si="2"/>
        <v>6.3227255563816243E-3</v>
      </c>
      <c r="J47" s="194">
        <f t="shared" si="2"/>
        <v>5.5787209594012552E-3</v>
      </c>
      <c r="K47" s="194">
        <f t="shared" si="2"/>
        <v>6.5567452600843856E-3</v>
      </c>
      <c r="L47" s="194">
        <f t="shared" si="2"/>
        <v>5.6462390272206025E-3</v>
      </c>
      <c r="M47" s="194">
        <f t="shared" si="2"/>
        <v>5.4969506477949223E-3</v>
      </c>
      <c r="N47" s="194">
        <f t="shared" si="2"/>
        <v>6.3860275844540787E-3</v>
      </c>
    </row>
    <row r="48" spans="2:14" s="143" customFormat="1" ht="19.5" customHeight="1" x14ac:dyDescent="0.25">
      <c r="B48" s="77" t="str">
        <f>+B13</f>
        <v>VAB/PIB</v>
      </c>
      <c r="D48" s="194">
        <f>SUM(D46:D47)</f>
        <v>5.8557737185841292E-2</v>
      </c>
      <c r="E48" s="194">
        <f t="shared" ref="E48:M48" si="3">SUM(E46:E47)</f>
        <v>5.8150309210577733E-2</v>
      </c>
      <c r="F48" s="194">
        <f t="shared" si="3"/>
        <v>6.3387477324020725E-2</v>
      </c>
      <c r="G48" s="194">
        <f t="shared" si="3"/>
        <v>6.4651518991633572E-2</v>
      </c>
      <c r="H48" s="194">
        <f t="shared" si="3"/>
        <v>6.3341320412892796E-2</v>
      </c>
      <c r="I48" s="194">
        <f>SUM(I46:I47)</f>
        <v>5.9836084816743955E-2</v>
      </c>
      <c r="J48" s="194">
        <f t="shared" si="3"/>
        <v>5.7737550848214421E-2</v>
      </c>
      <c r="K48" s="194">
        <f t="shared" si="3"/>
        <v>5.6644411878224096E-2</v>
      </c>
      <c r="L48" s="194">
        <f t="shared" si="3"/>
        <v>5.6466337565045009E-2</v>
      </c>
      <c r="M48" s="194">
        <f t="shared" si="3"/>
        <v>5.8242781486805291E-2</v>
      </c>
      <c r="N48" s="194">
        <f>SUM(N46:N47)</f>
        <v>5.8614509158962318E-2</v>
      </c>
    </row>
    <row r="49" spans="2:14" s="143" customFormat="1" ht="19.5" customHeight="1" x14ac:dyDescent="0.25">
      <c r="B49" s="79"/>
      <c r="C49" s="79"/>
      <c r="D49" s="79"/>
      <c r="E49" s="79"/>
      <c r="F49" s="79"/>
      <c r="G49" s="79"/>
      <c r="H49" s="79"/>
      <c r="I49" s="79"/>
      <c r="J49" s="79"/>
      <c r="K49" s="35"/>
      <c r="L49" s="35"/>
      <c r="M49" s="142"/>
      <c r="N49" s="35"/>
    </row>
    <row r="50" spans="2:14" s="35" customFormat="1" ht="19.5" customHeight="1" x14ac:dyDescent="0.25"/>
    <row r="51" spans="2:14" s="35" customFormat="1" ht="19.5" customHeight="1" x14ac:dyDescent="0.25"/>
    <row r="52" spans="2:14" s="35" customFormat="1" ht="19.5" customHeight="1" x14ac:dyDescent="0.25"/>
    <row r="53" spans="2:14" s="35" customFormat="1" ht="19.5" customHeight="1" x14ac:dyDescent="0.25"/>
    <row r="54" spans="2:14" s="35" customFormat="1" ht="19.5" customHeight="1" x14ac:dyDescent="0.25"/>
    <row r="55" spans="2:14" s="35" customFormat="1" ht="19.5" customHeight="1" x14ac:dyDescent="0.25"/>
    <row r="56" spans="2:14" s="35" customFormat="1" ht="19.5" customHeight="1" x14ac:dyDescent="0.25"/>
    <row r="57" spans="2:14" s="35" customFormat="1" ht="19.5" customHeight="1" x14ac:dyDescent="0.25"/>
    <row r="58" spans="2:14" s="35" customFormat="1" ht="19.5" customHeight="1" x14ac:dyDescent="0.25"/>
    <row r="59" spans="2:14" s="35" customFormat="1" ht="19.5" customHeight="1" x14ac:dyDescent="0.25"/>
    <row r="60" spans="2:14" s="35" customFormat="1" ht="19.5" customHeight="1" x14ac:dyDescent="0.25"/>
    <row r="61" spans="2:14" s="35" customFormat="1" ht="19.5" customHeight="1" x14ac:dyDescent="0.25"/>
    <row r="62" spans="2:14" s="35" customFormat="1" ht="19.5" customHeight="1" x14ac:dyDescent="0.25"/>
    <row r="63" spans="2:14" s="35" customFormat="1" ht="19.5" customHeight="1" x14ac:dyDescent="0.25"/>
    <row r="64" spans="2:14" s="35" customFormat="1" ht="19.5" customHeight="1" x14ac:dyDescent="0.25"/>
    <row r="65" spans="2:13" s="35" customFormat="1" ht="21.75" customHeight="1" x14ac:dyDescent="0.25">
      <c r="B65" s="586" t="s">
        <v>162</v>
      </c>
      <c r="C65" s="586"/>
      <c r="D65" s="586"/>
      <c r="E65" s="586"/>
      <c r="F65" s="586"/>
      <c r="G65" s="586"/>
      <c r="H65" s="586"/>
      <c r="I65" s="586"/>
      <c r="J65" s="586"/>
      <c r="K65" s="586"/>
      <c r="L65" s="586"/>
      <c r="M65" s="586"/>
    </row>
    <row r="66" spans="2:13" s="35" customFormat="1" ht="19.5" customHeight="1" x14ac:dyDescent="0.25">
      <c r="B66" s="79"/>
      <c r="C66" s="79"/>
      <c r="D66" s="79"/>
      <c r="E66" s="79"/>
      <c r="F66" s="79"/>
      <c r="G66" s="79"/>
      <c r="H66" s="79"/>
      <c r="I66" s="79"/>
      <c r="J66" s="79"/>
      <c r="K66" s="79"/>
      <c r="L66" s="143"/>
      <c r="M66" s="143"/>
    </row>
    <row r="67" spans="2:13" s="35" customFormat="1" ht="19.5" customHeight="1" x14ac:dyDescent="0.25">
      <c r="B67" s="82"/>
      <c r="C67" s="81">
        <f>+C8</f>
        <v>2007</v>
      </c>
      <c r="D67" s="81">
        <f t="shared" ref="D67:M67" si="4">+D8</f>
        <v>2008</v>
      </c>
      <c r="E67" s="81">
        <f t="shared" si="4"/>
        <v>2009</v>
      </c>
      <c r="F67" s="81">
        <f t="shared" si="4"/>
        <v>2010</v>
      </c>
      <c r="G67" s="81">
        <f t="shared" si="4"/>
        <v>2011</v>
      </c>
      <c r="H67" s="81">
        <f t="shared" si="4"/>
        <v>2012</v>
      </c>
      <c r="I67" s="81">
        <f t="shared" si="4"/>
        <v>2013</v>
      </c>
      <c r="J67" s="81">
        <f t="shared" si="4"/>
        <v>2014</v>
      </c>
      <c r="K67" s="81">
        <f t="shared" si="4"/>
        <v>2015</v>
      </c>
      <c r="L67" s="81">
        <f t="shared" si="4"/>
        <v>2016</v>
      </c>
      <c r="M67" s="81">
        <f t="shared" si="4"/>
        <v>2017</v>
      </c>
    </row>
    <row r="68" spans="2:13" s="35" customFormat="1" ht="19.5" customHeight="1" x14ac:dyDescent="0.25">
      <c r="B68" s="164" t="str">
        <f>+B9</f>
        <v xml:space="preserve"> Industrias características  de la enseñanza</v>
      </c>
      <c r="C68" s="194">
        <f>C9/C11</f>
        <v>0.89823964645619203</v>
      </c>
      <c r="D68" s="194">
        <f t="shared" ref="D68:L68" si="5">D9/D11</f>
        <v>0.90018252259026121</v>
      </c>
      <c r="E68" s="194">
        <f t="shared" si="5"/>
        <v>0.88683873501168353</v>
      </c>
      <c r="F68" s="194">
        <f t="shared" si="5"/>
        <v>0.89849260020166577</v>
      </c>
      <c r="G68" s="194">
        <f t="shared" si="5"/>
        <v>0.89705172795338983</v>
      </c>
      <c r="H68" s="194">
        <f t="shared" si="5"/>
        <v>0.89433256577956566</v>
      </c>
      <c r="I68" s="194">
        <f t="shared" si="5"/>
        <v>0.90337794247513048</v>
      </c>
      <c r="J68" s="194">
        <f t="shared" si="5"/>
        <v>0.88424727095445388</v>
      </c>
      <c r="K68" s="194">
        <f t="shared" si="5"/>
        <v>0.90000699052392841</v>
      </c>
      <c r="L68" s="194">
        <f t="shared" si="5"/>
        <v>0.90562005269201917</v>
      </c>
      <c r="M68" s="194">
        <f>M9/M11</f>
        <v>0.89105039560878696</v>
      </c>
    </row>
    <row r="69" spans="2:13" s="35" customFormat="1" ht="19.5" customHeight="1" x14ac:dyDescent="0.25">
      <c r="B69" s="164" t="str">
        <f>+B10</f>
        <v xml:space="preserve"> Industrias conexas  de la enseñanza</v>
      </c>
      <c r="C69" s="194">
        <f>C10/C11</f>
        <v>0.10176035354380795</v>
      </c>
      <c r="D69" s="194">
        <f t="shared" ref="D69:L69" si="6">D10/D11</f>
        <v>9.98174774097388E-2</v>
      </c>
      <c r="E69" s="194">
        <f t="shared" si="6"/>
        <v>0.11316126498831644</v>
      </c>
      <c r="F69" s="194">
        <f t="shared" si="6"/>
        <v>0.1015073997983342</v>
      </c>
      <c r="G69" s="194">
        <f t="shared" si="6"/>
        <v>0.10294827204661014</v>
      </c>
      <c r="H69" s="194">
        <f t="shared" si="6"/>
        <v>0.10566743422043438</v>
      </c>
      <c r="I69" s="194">
        <f t="shared" si="6"/>
        <v>9.6622057524869562E-2</v>
      </c>
      <c r="J69" s="194">
        <f t="shared" si="6"/>
        <v>0.11575272904554608</v>
      </c>
      <c r="K69" s="194">
        <f t="shared" si="6"/>
        <v>9.9993009476071593E-2</v>
      </c>
      <c r="L69" s="194">
        <f t="shared" si="6"/>
        <v>9.4379947307980785E-2</v>
      </c>
      <c r="M69" s="194">
        <f>M10/M11</f>
        <v>0.10894960439121305</v>
      </c>
    </row>
    <row r="70" spans="2:13" s="35" customFormat="1" ht="19.5" customHeight="1" x14ac:dyDescent="0.25">
      <c r="B70" s="80"/>
      <c r="C70" s="80"/>
      <c r="D70" s="80"/>
      <c r="E70" s="80"/>
      <c r="F70" s="80"/>
      <c r="G70" s="80"/>
      <c r="H70" s="80"/>
      <c r="I70" s="80"/>
      <c r="J70" s="80"/>
      <c r="K70" s="80"/>
      <c r="M70" s="142"/>
    </row>
    <row r="71" spans="2:13" s="35" customFormat="1" ht="19.5" customHeight="1" x14ac:dyDescent="0.25"/>
    <row r="72" spans="2:13" s="35" customFormat="1" ht="19.5" customHeight="1" x14ac:dyDescent="0.25"/>
    <row r="73" spans="2:13" s="35" customFormat="1" ht="19.5" customHeight="1" x14ac:dyDescent="0.25"/>
    <row r="74" spans="2:13" s="35" customFormat="1" ht="19.5" customHeight="1" x14ac:dyDescent="0.25"/>
    <row r="75" spans="2:13" s="35" customFormat="1" ht="19.5" customHeight="1" x14ac:dyDescent="0.25"/>
    <row r="76" spans="2:13" s="35" customFormat="1" ht="19.5" customHeight="1" x14ac:dyDescent="0.25"/>
    <row r="77" spans="2:13" s="35" customFormat="1" ht="19.5" customHeight="1" x14ac:dyDescent="0.25"/>
    <row r="78" spans="2:13" s="35" customFormat="1" ht="19.5" customHeight="1" x14ac:dyDescent="0.25"/>
    <row r="79" spans="2:13" s="35" customFormat="1" ht="19.5" customHeight="1" x14ac:dyDescent="0.25"/>
    <row r="80" spans="2:13" s="35" customFormat="1" ht="19.5" customHeight="1" x14ac:dyDescent="0.25"/>
    <row r="81" spans="2:7" s="35" customFormat="1" ht="19.5" customHeight="1" x14ac:dyDescent="0.25"/>
    <row r="82" spans="2:7" s="35" customFormat="1" ht="19.5" customHeight="1" x14ac:dyDescent="0.25"/>
    <row r="83" spans="2:7" s="35" customFormat="1" ht="19.5" customHeight="1" x14ac:dyDescent="0.25"/>
    <row r="84" spans="2:7" s="35" customFormat="1" ht="19.5" customHeight="1" x14ac:dyDescent="0.25"/>
    <row r="85" spans="2:7" s="40" customFormat="1" ht="17.25" customHeight="1" x14ac:dyDescent="0.3">
      <c r="B85" s="107" t="s">
        <v>529</v>
      </c>
      <c r="C85" s="50"/>
      <c r="D85" s="50"/>
      <c r="E85" s="50"/>
      <c r="F85" s="48"/>
      <c r="G85" s="48"/>
    </row>
    <row r="86" spans="2:7" ht="15.75" x14ac:dyDescent="0.3">
      <c r="B86" s="107" t="s">
        <v>166</v>
      </c>
      <c r="C86" s="41"/>
      <c r="D86" s="41"/>
      <c r="E86" s="41"/>
      <c r="F86" s="49"/>
      <c r="G86" s="49"/>
    </row>
    <row r="87" spans="2:7" ht="15.75" x14ac:dyDescent="0.3">
      <c r="B87" s="107" t="s">
        <v>530</v>
      </c>
      <c r="C87" s="39"/>
      <c r="D87" s="39"/>
      <c r="E87" s="39"/>
      <c r="F87" s="49"/>
      <c r="G87" s="49"/>
    </row>
  </sheetData>
  <sheetProtection selectLockedCells="1" selectUnlockedCells="1"/>
  <mergeCells count="7">
    <mergeCell ref="B43:M43"/>
    <mergeCell ref="B65:M65"/>
    <mergeCell ref="B3:M3"/>
    <mergeCell ref="B4:M4"/>
    <mergeCell ref="B5:M5"/>
    <mergeCell ref="B6:M6"/>
    <mergeCell ref="B18:M18"/>
  </mergeCells>
  <hyperlinks>
    <hyperlink ref="B2" location="Indice!A1" display="Índice"/>
  </hyperlinks>
  <printOptions horizontalCentered="1" verticalCentered="1"/>
  <pageMargins left="0.25" right="0.25" top="0.75" bottom="0.75" header="0.3" footer="0.3"/>
  <pageSetup paperSize="9" scale="93" orientation="portrait" horizontalDpi="4294967293" verticalDpi="300" r:id="rId1"/>
  <headerFooter alignWithMargins="0"/>
  <colBreaks count="1" manualBreakCount="1">
    <brk id="5" max="1048575"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2">
    <pageSetUpPr fitToPage="1"/>
  </sheetPr>
  <dimension ref="A1:N77"/>
  <sheetViews>
    <sheetView showGridLines="0" showZeros="0" zoomScale="80" zoomScaleNormal="80" zoomScaleSheetLayoutView="100" workbookViewId="0">
      <pane ySplit="8" topLeftCell="A9" activePane="bottomLeft" state="frozen"/>
      <selection pane="bottomLeft" activeCell="C19" sqref="C19"/>
    </sheetView>
  </sheetViews>
  <sheetFormatPr baseColWidth="10" defaultColWidth="21" defaultRowHeight="15" x14ac:dyDescent="0.25"/>
  <cols>
    <col min="1" max="1" width="2.85546875" style="32" customWidth="1"/>
    <col min="2" max="2" width="59" style="32" customWidth="1"/>
    <col min="3" max="7" width="14.140625" style="32" customWidth="1"/>
    <col min="8" max="10" width="14.140625" style="52" customWidth="1"/>
    <col min="11" max="13" width="14.140625" style="32" customWidth="1"/>
    <col min="14" max="248" width="11.42578125" style="32" customWidth="1"/>
    <col min="249" max="249" width="2.7109375" style="32" customWidth="1"/>
    <col min="250" max="250" width="5.5703125" style="32" customWidth="1"/>
    <col min="251" max="251" width="14.5703125" style="32" customWidth="1"/>
    <col min="252" max="252" width="11.85546875" style="32" customWidth="1"/>
    <col min="253" max="255" width="15.7109375" style="32" customWidth="1"/>
    <col min="256" max="16384" width="21" style="32"/>
  </cols>
  <sheetData>
    <row r="1" spans="2:14" ht="54.75" customHeight="1" x14ac:dyDescent="0.25">
      <c r="K1" s="52"/>
    </row>
    <row r="2" spans="2:14" ht="21" customHeight="1" x14ac:dyDescent="0.25">
      <c r="B2" s="179" t="s">
        <v>38</v>
      </c>
      <c r="H2" s="32"/>
      <c r="J2"/>
      <c r="K2" s="52"/>
    </row>
    <row r="3" spans="2:14" ht="32.25" customHeight="1" x14ac:dyDescent="0.25">
      <c r="B3" s="586" t="s">
        <v>121</v>
      </c>
      <c r="C3" s="586"/>
      <c r="D3" s="586"/>
      <c r="E3" s="586"/>
      <c r="F3" s="586"/>
      <c r="G3" s="586"/>
      <c r="H3" s="586"/>
      <c r="I3" s="586"/>
      <c r="J3" s="586"/>
      <c r="K3" s="586"/>
      <c r="L3" s="586"/>
      <c r="M3" s="586"/>
    </row>
    <row r="4" spans="2:14" ht="21.75" customHeight="1" x14ac:dyDescent="0.25">
      <c r="B4" s="586" t="s">
        <v>406</v>
      </c>
      <c r="C4" s="586"/>
      <c r="D4" s="586"/>
      <c r="E4" s="586"/>
      <c r="F4" s="586"/>
      <c r="G4" s="586"/>
      <c r="H4" s="586"/>
      <c r="I4" s="586"/>
      <c r="J4" s="586"/>
      <c r="K4" s="586"/>
      <c r="L4" s="586"/>
      <c r="M4" s="586"/>
    </row>
    <row r="5" spans="2:14" ht="21.75" customHeight="1" x14ac:dyDescent="0.25">
      <c r="B5" s="587" t="s">
        <v>67</v>
      </c>
      <c r="C5" s="587"/>
      <c r="D5" s="587"/>
      <c r="E5" s="587"/>
      <c r="F5" s="587"/>
      <c r="G5" s="587"/>
      <c r="H5" s="587"/>
      <c r="I5" s="587"/>
      <c r="J5" s="587"/>
      <c r="K5" s="587"/>
      <c r="L5" s="587"/>
      <c r="M5" s="587"/>
    </row>
    <row r="6" spans="2:14" ht="21.75" customHeight="1" x14ac:dyDescent="0.25">
      <c r="B6" s="587" t="s">
        <v>66</v>
      </c>
      <c r="C6" s="587"/>
      <c r="D6" s="587"/>
      <c r="E6" s="587"/>
      <c r="F6" s="587"/>
      <c r="G6" s="587"/>
      <c r="H6" s="587"/>
      <c r="I6" s="587"/>
      <c r="J6" s="587"/>
      <c r="K6" s="587"/>
      <c r="L6" s="587"/>
      <c r="M6" s="587"/>
    </row>
    <row r="8" spans="2:14" ht="33" customHeight="1" x14ac:dyDescent="0.25">
      <c r="B8" s="104" t="s">
        <v>40</v>
      </c>
      <c r="C8" s="104">
        <v>2007</v>
      </c>
      <c r="D8" s="104">
        <v>2008</v>
      </c>
      <c r="E8" s="104">
        <v>2009</v>
      </c>
      <c r="F8" s="104">
        <v>2010</v>
      </c>
      <c r="G8" s="104">
        <v>2011</v>
      </c>
      <c r="H8" s="104">
        <v>2012</v>
      </c>
      <c r="I8" s="104">
        <v>2013</v>
      </c>
      <c r="J8" s="104">
        <v>2014</v>
      </c>
      <c r="K8" s="104">
        <v>2015</v>
      </c>
      <c r="L8" s="104">
        <v>2016</v>
      </c>
      <c r="M8" s="104">
        <v>2017</v>
      </c>
      <c r="N8" s="36"/>
    </row>
    <row r="9" spans="2:14" ht="33" customHeight="1" x14ac:dyDescent="0.25">
      <c r="B9" s="256" t="s">
        <v>167</v>
      </c>
      <c r="C9" s="181">
        <v>165274</v>
      </c>
      <c r="D9" s="181">
        <v>173135</v>
      </c>
      <c r="E9" s="181">
        <v>180040</v>
      </c>
      <c r="F9" s="181">
        <v>196392</v>
      </c>
      <c r="G9" s="181">
        <v>242762</v>
      </c>
      <c r="H9" s="181">
        <v>215307</v>
      </c>
      <c r="I9" s="181">
        <v>235347</v>
      </c>
      <c r="J9" s="181">
        <v>182468</v>
      </c>
      <c r="K9" s="181">
        <v>229926</v>
      </c>
      <c r="L9" s="181">
        <v>217547</v>
      </c>
      <c r="M9" s="181">
        <v>224286</v>
      </c>
    </row>
    <row r="10" spans="2:14" ht="33" customHeight="1" x14ac:dyDescent="0.25">
      <c r="B10" s="256" t="s">
        <v>228</v>
      </c>
      <c r="C10" s="181">
        <v>114307</v>
      </c>
      <c r="D10" s="181">
        <v>119733</v>
      </c>
      <c r="E10" s="181">
        <v>129123</v>
      </c>
      <c r="F10" s="181">
        <v>139496</v>
      </c>
      <c r="G10" s="181">
        <v>154343</v>
      </c>
      <c r="H10" s="181">
        <v>161546</v>
      </c>
      <c r="I10" s="181">
        <v>173839</v>
      </c>
      <c r="J10" s="181">
        <v>173194</v>
      </c>
      <c r="K10" s="181">
        <v>188005</v>
      </c>
      <c r="L10" s="181">
        <v>189427</v>
      </c>
      <c r="M10" s="181">
        <v>188990</v>
      </c>
    </row>
    <row r="11" spans="2:14" ht="33" customHeight="1" x14ac:dyDescent="0.25">
      <c r="B11" s="256" t="s">
        <v>229</v>
      </c>
      <c r="C11" s="181">
        <v>148094</v>
      </c>
      <c r="D11" s="181">
        <v>150244</v>
      </c>
      <c r="E11" s="181">
        <v>161025</v>
      </c>
      <c r="F11" s="181">
        <v>171915</v>
      </c>
      <c r="G11" s="181">
        <v>181400</v>
      </c>
      <c r="H11" s="181">
        <v>199471</v>
      </c>
      <c r="I11" s="181">
        <v>213740</v>
      </c>
      <c r="J11" s="181">
        <v>231175</v>
      </c>
      <c r="K11" s="181">
        <v>236038</v>
      </c>
      <c r="L11" s="181">
        <v>243213</v>
      </c>
      <c r="M11" s="181">
        <v>242273</v>
      </c>
    </row>
    <row r="12" spans="2:14" ht="33" customHeight="1" x14ac:dyDescent="0.25">
      <c r="B12" s="256" t="s">
        <v>230</v>
      </c>
      <c r="C12" s="181">
        <v>827828</v>
      </c>
      <c r="D12" s="181">
        <v>808872</v>
      </c>
      <c r="E12" s="181">
        <v>904862</v>
      </c>
      <c r="F12" s="181">
        <v>946103</v>
      </c>
      <c r="G12" s="181">
        <v>921779</v>
      </c>
      <c r="H12" s="181">
        <v>905634</v>
      </c>
      <c r="I12" s="181">
        <v>877144</v>
      </c>
      <c r="J12" s="181">
        <v>831063</v>
      </c>
      <c r="K12" s="181">
        <v>798598</v>
      </c>
      <c r="L12" s="181">
        <v>804106</v>
      </c>
      <c r="M12" s="181">
        <v>773156</v>
      </c>
    </row>
    <row r="13" spans="2:14" ht="33" customHeight="1" x14ac:dyDescent="0.25">
      <c r="B13" s="256" t="s">
        <v>231</v>
      </c>
      <c r="C13" s="181">
        <v>321094</v>
      </c>
      <c r="D13" s="181">
        <v>361891</v>
      </c>
      <c r="E13" s="181">
        <v>393585</v>
      </c>
      <c r="F13" s="181">
        <v>415458</v>
      </c>
      <c r="G13" s="181">
        <v>436440</v>
      </c>
      <c r="H13" s="181">
        <v>458224</v>
      </c>
      <c r="I13" s="181">
        <v>482649</v>
      </c>
      <c r="J13" s="181">
        <v>506234</v>
      </c>
      <c r="K13" s="181">
        <v>503652</v>
      </c>
      <c r="L13" s="181">
        <v>490126</v>
      </c>
      <c r="M13" s="181">
        <v>476447</v>
      </c>
    </row>
    <row r="14" spans="2:14" ht="33" customHeight="1" x14ac:dyDescent="0.25">
      <c r="B14" s="256" t="s">
        <v>232</v>
      </c>
      <c r="C14" s="181">
        <v>331062</v>
      </c>
      <c r="D14" s="181">
        <v>372015</v>
      </c>
      <c r="E14" s="181">
        <v>406782</v>
      </c>
      <c r="F14" s="181">
        <v>433281</v>
      </c>
      <c r="G14" s="181">
        <v>460599</v>
      </c>
      <c r="H14" s="181">
        <v>499127</v>
      </c>
      <c r="I14" s="181">
        <v>537141</v>
      </c>
      <c r="J14" s="181">
        <v>575955</v>
      </c>
      <c r="K14" s="181">
        <v>622361</v>
      </c>
      <c r="L14" s="181">
        <v>646356</v>
      </c>
      <c r="M14" s="181">
        <v>653698</v>
      </c>
    </row>
    <row r="15" spans="2:14" ht="33" customHeight="1" x14ac:dyDescent="0.25">
      <c r="B15" s="256" t="s">
        <v>233</v>
      </c>
      <c r="C15" s="181">
        <v>23760</v>
      </c>
      <c r="D15" s="181">
        <v>24649</v>
      </c>
      <c r="E15" s="181">
        <v>26893</v>
      </c>
      <c r="F15" s="181">
        <v>30951</v>
      </c>
      <c r="G15" s="181">
        <v>39201</v>
      </c>
      <c r="H15" s="181">
        <v>45286</v>
      </c>
      <c r="I15" s="181">
        <v>49821</v>
      </c>
      <c r="J15" s="181">
        <v>53001</v>
      </c>
      <c r="K15" s="181">
        <v>54916</v>
      </c>
      <c r="L15" s="181">
        <v>56323</v>
      </c>
      <c r="M15" s="181">
        <v>74330</v>
      </c>
    </row>
    <row r="16" spans="2:14" ht="33" customHeight="1" x14ac:dyDescent="0.25">
      <c r="B16" s="256" t="s">
        <v>234</v>
      </c>
      <c r="C16" s="181">
        <v>655679</v>
      </c>
      <c r="D16" s="181">
        <v>729089</v>
      </c>
      <c r="E16" s="181">
        <v>764096</v>
      </c>
      <c r="F16" s="181">
        <v>833987</v>
      </c>
      <c r="G16" s="181">
        <v>904476</v>
      </c>
      <c r="H16" s="181">
        <v>832299</v>
      </c>
      <c r="I16" s="181">
        <v>824073</v>
      </c>
      <c r="J16" s="181">
        <v>834596</v>
      </c>
      <c r="K16" s="181">
        <v>803809</v>
      </c>
      <c r="L16" s="181">
        <v>886992</v>
      </c>
      <c r="M16" s="181">
        <v>964563</v>
      </c>
    </row>
    <row r="17" spans="1:13" ht="33" customHeight="1" x14ac:dyDescent="0.25">
      <c r="B17" s="256" t="s">
        <v>235</v>
      </c>
      <c r="C17" s="181">
        <v>95854</v>
      </c>
      <c r="D17" s="181">
        <v>100158</v>
      </c>
      <c r="E17" s="181">
        <v>100528</v>
      </c>
      <c r="F17" s="181">
        <v>113340</v>
      </c>
      <c r="G17" s="181">
        <v>120789</v>
      </c>
      <c r="H17" s="181">
        <v>127356</v>
      </c>
      <c r="I17" s="181">
        <v>129373</v>
      </c>
      <c r="J17" s="181">
        <v>123728</v>
      </c>
      <c r="K17" s="181">
        <v>128979</v>
      </c>
      <c r="L17" s="181">
        <v>121938</v>
      </c>
      <c r="M17" s="181">
        <v>108165</v>
      </c>
    </row>
    <row r="18" spans="1:13" ht="33" customHeight="1" x14ac:dyDescent="0.25">
      <c r="B18" s="110" t="s">
        <v>478</v>
      </c>
      <c r="C18" s="110">
        <v>2682952</v>
      </c>
      <c r="D18" s="110">
        <v>2839786</v>
      </c>
      <c r="E18" s="110">
        <v>3066934</v>
      </c>
      <c r="F18" s="110">
        <v>3280923</v>
      </c>
      <c r="G18" s="110">
        <v>3461789</v>
      </c>
      <c r="H18" s="110">
        <v>3444250</v>
      </c>
      <c r="I18" s="110">
        <v>3523127</v>
      </c>
      <c r="J18" s="110">
        <v>3511414</v>
      </c>
      <c r="K18" s="110">
        <v>3566284</v>
      </c>
      <c r="L18" s="110">
        <v>3656028</v>
      </c>
      <c r="M18" s="110">
        <v>3705908</v>
      </c>
    </row>
    <row r="19" spans="1:13" ht="17.25" customHeight="1" x14ac:dyDescent="0.3">
      <c r="B19" s="107" t="s">
        <v>290</v>
      </c>
      <c r="C19" s="128"/>
      <c r="D19" s="128"/>
      <c r="E19" s="128"/>
      <c r="F19" s="128"/>
      <c r="G19" s="128"/>
      <c r="H19" s="128"/>
      <c r="I19" s="128"/>
      <c r="J19" s="128"/>
      <c r="K19" s="128"/>
      <c r="L19" s="128"/>
      <c r="M19" s="128"/>
    </row>
    <row r="20" spans="1:13" ht="15.75" customHeight="1" x14ac:dyDescent="0.25">
      <c r="C20" s="128"/>
      <c r="D20" s="128"/>
      <c r="E20" s="128"/>
      <c r="F20" s="128"/>
      <c r="G20" s="128"/>
      <c r="H20" s="128"/>
      <c r="I20" s="128"/>
      <c r="J20" s="128"/>
      <c r="K20" s="128"/>
      <c r="L20" s="128"/>
      <c r="M20" s="128"/>
    </row>
    <row r="22" spans="1:13" s="246" customFormat="1" x14ac:dyDescent="0.25">
      <c r="H22" s="247"/>
      <c r="I22" s="247"/>
      <c r="J22" s="247"/>
    </row>
    <row r="23" spans="1:13" ht="18" x14ac:dyDescent="0.25">
      <c r="B23" s="586" t="s">
        <v>388</v>
      </c>
      <c r="C23" s="586"/>
      <c r="D23" s="586"/>
      <c r="E23" s="586"/>
      <c r="F23" s="586"/>
      <c r="G23" s="586"/>
      <c r="H23" s="586"/>
      <c r="I23" s="586"/>
      <c r="J23" s="586"/>
      <c r="K23" s="586"/>
      <c r="L23" s="586"/>
      <c r="M23" s="586"/>
    </row>
    <row r="25" spans="1:13" x14ac:dyDescent="0.25">
      <c r="A25" s="246"/>
      <c r="B25" s="246"/>
      <c r="C25" s="246"/>
      <c r="D25" s="246"/>
      <c r="E25" s="246"/>
      <c r="F25" s="246"/>
      <c r="G25" s="246"/>
      <c r="H25" s="96"/>
      <c r="I25" s="96"/>
      <c r="J25" s="270"/>
      <c r="K25" s="269"/>
    </row>
    <row r="26" spans="1:13" s="35" customFormat="1" x14ac:dyDescent="0.25">
      <c r="B26" s="275"/>
      <c r="C26" s="275"/>
      <c r="D26" s="275"/>
      <c r="E26" s="275">
        <v>2007</v>
      </c>
      <c r="F26" s="275">
        <v>2017</v>
      </c>
      <c r="G26" s="212">
        <f>+C8</f>
        <v>2007</v>
      </c>
      <c r="H26" s="212">
        <f>+M8</f>
        <v>2017</v>
      </c>
      <c r="I26" s="203"/>
      <c r="J26" s="271"/>
      <c r="K26" s="271"/>
      <c r="L26" s="203"/>
      <c r="M26" s="203"/>
    </row>
    <row r="27" spans="1:13" s="35" customFormat="1" ht="16.5" x14ac:dyDescent="0.25">
      <c r="B27" s="264" t="s">
        <v>167</v>
      </c>
      <c r="C27" s="264" t="s">
        <v>220</v>
      </c>
      <c r="D27" s="275"/>
      <c r="E27" s="285">
        <f t="shared" ref="E27:E35" si="0">VLOOKUP(B27,$B$8:$M$18,2,FALSE)</f>
        <v>165274</v>
      </c>
      <c r="F27" s="285">
        <f t="shared" ref="F27:F35" si="1">VLOOKUP(B27,$B$8:$M$18,12,FALSE)</f>
        <v>224286</v>
      </c>
      <c r="G27" s="276">
        <f t="shared" ref="G27:G35" si="2">E27/$E$38</f>
        <v>6.1601549338191661E-2</v>
      </c>
      <c r="H27" s="276">
        <f t="shared" ref="H27:H35" si="3">F27/$F$38</f>
        <v>6.0521200202487489E-2</v>
      </c>
      <c r="I27" s="504"/>
      <c r="J27" s="273"/>
      <c r="K27" s="273"/>
      <c r="L27" s="232"/>
      <c r="M27" s="232"/>
    </row>
    <row r="28" spans="1:13" s="35" customFormat="1" ht="16.5" x14ac:dyDescent="0.25">
      <c r="B28" s="264" t="s">
        <v>228</v>
      </c>
      <c r="C28" s="264" t="s">
        <v>221</v>
      </c>
      <c r="D28" s="275"/>
      <c r="E28" s="285">
        <f t="shared" si="0"/>
        <v>114307</v>
      </c>
      <c r="F28" s="285">
        <f t="shared" si="1"/>
        <v>188990</v>
      </c>
      <c r="G28" s="276">
        <f t="shared" si="2"/>
        <v>4.2604936651867049E-2</v>
      </c>
      <c r="H28" s="276">
        <f t="shared" si="3"/>
        <v>5.099694865603787E-2</v>
      </c>
      <c r="I28" s="504"/>
      <c r="J28" s="273"/>
      <c r="K28" s="273"/>
      <c r="L28" s="232"/>
      <c r="M28" s="232"/>
    </row>
    <row r="29" spans="1:13" s="35" customFormat="1" ht="16.5" x14ac:dyDescent="0.25">
      <c r="B29" s="264" t="s">
        <v>229</v>
      </c>
      <c r="C29" s="264" t="s">
        <v>222</v>
      </c>
      <c r="D29" s="275"/>
      <c r="E29" s="285">
        <f t="shared" si="0"/>
        <v>148094</v>
      </c>
      <c r="F29" s="285">
        <f t="shared" si="1"/>
        <v>242273</v>
      </c>
      <c r="G29" s="276">
        <f t="shared" si="2"/>
        <v>5.519815486821978E-2</v>
      </c>
      <c r="H29" s="276">
        <f t="shared" si="3"/>
        <v>6.5374801533119545E-2</v>
      </c>
      <c r="I29" s="504"/>
      <c r="J29" s="273"/>
      <c r="K29" s="273"/>
      <c r="L29" s="232"/>
      <c r="M29" s="232"/>
    </row>
    <row r="30" spans="1:13" s="35" customFormat="1" ht="16.5" x14ac:dyDescent="0.25">
      <c r="B30" s="264" t="s">
        <v>230</v>
      </c>
      <c r="C30" s="264" t="s">
        <v>223</v>
      </c>
      <c r="D30" s="275"/>
      <c r="E30" s="285">
        <f t="shared" si="0"/>
        <v>827828</v>
      </c>
      <c r="F30" s="285">
        <f t="shared" si="1"/>
        <v>773156</v>
      </c>
      <c r="G30" s="276">
        <f t="shared" si="2"/>
        <v>0.30855117795622133</v>
      </c>
      <c r="H30" s="276">
        <f t="shared" si="3"/>
        <v>0.20862795298749995</v>
      </c>
      <c r="I30" s="504"/>
      <c r="J30" s="273"/>
      <c r="K30" s="273"/>
      <c r="L30" s="232"/>
      <c r="M30" s="232"/>
    </row>
    <row r="31" spans="1:13" s="35" customFormat="1" ht="16.5" x14ac:dyDescent="0.25">
      <c r="B31" s="264" t="s">
        <v>231</v>
      </c>
      <c r="C31" s="264" t="s">
        <v>225</v>
      </c>
      <c r="D31" s="275"/>
      <c r="E31" s="285">
        <f t="shared" si="0"/>
        <v>321094</v>
      </c>
      <c r="F31" s="285">
        <f t="shared" si="1"/>
        <v>476447</v>
      </c>
      <c r="G31" s="276">
        <f t="shared" si="2"/>
        <v>0.11967936809901929</v>
      </c>
      <c r="H31" s="276">
        <f t="shared" si="3"/>
        <v>0.12856417374635312</v>
      </c>
      <c r="I31" s="504"/>
      <c r="J31" s="273"/>
      <c r="K31" s="273"/>
      <c r="L31" s="232"/>
      <c r="M31" s="232"/>
    </row>
    <row r="32" spans="1:13" s="35" customFormat="1" ht="16.5" x14ac:dyDescent="0.25">
      <c r="B32" s="264" t="s">
        <v>232</v>
      </c>
      <c r="C32" s="264" t="s">
        <v>224</v>
      </c>
      <c r="D32" s="275"/>
      <c r="E32" s="285">
        <f t="shared" si="0"/>
        <v>331062</v>
      </c>
      <c r="F32" s="285">
        <f t="shared" si="1"/>
        <v>653698</v>
      </c>
      <c r="G32" s="276">
        <f t="shared" si="2"/>
        <v>0.12339467869719623</v>
      </c>
      <c r="H32" s="276">
        <f t="shared" si="3"/>
        <v>0.17639347765783717</v>
      </c>
      <c r="I32" s="504"/>
      <c r="J32" s="273"/>
      <c r="K32" s="273"/>
      <c r="L32" s="232"/>
      <c r="M32" s="232"/>
    </row>
    <row r="33" spans="2:13" s="35" customFormat="1" ht="16.5" x14ac:dyDescent="0.25">
      <c r="B33" s="264" t="s">
        <v>233</v>
      </c>
      <c r="C33" s="264" t="s">
        <v>226</v>
      </c>
      <c r="D33" s="275"/>
      <c r="E33" s="285">
        <f t="shared" si="0"/>
        <v>23760</v>
      </c>
      <c r="F33" s="285">
        <f t="shared" si="1"/>
        <v>74330</v>
      </c>
      <c r="G33" s="276">
        <f t="shared" si="2"/>
        <v>8.8559169153976658E-3</v>
      </c>
      <c r="H33" s="276">
        <f t="shared" si="3"/>
        <v>2.0057162779000451E-2</v>
      </c>
      <c r="I33" s="504"/>
      <c r="J33" s="273"/>
      <c r="K33" s="273"/>
      <c r="L33" s="232"/>
      <c r="M33" s="232"/>
    </row>
    <row r="34" spans="2:13" s="35" customFormat="1" ht="16.5" x14ac:dyDescent="0.25">
      <c r="B34" s="264" t="s">
        <v>234</v>
      </c>
      <c r="C34" s="264" t="s">
        <v>227</v>
      </c>
      <c r="D34" s="275"/>
      <c r="E34" s="285">
        <f t="shared" si="0"/>
        <v>655679</v>
      </c>
      <c r="F34" s="285">
        <f t="shared" si="1"/>
        <v>964563</v>
      </c>
      <c r="G34" s="276">
        <f t="shared" si="2"/>
        <v>0.24438715265871325</v>
      </c>
      <c r="H34" s="276">
        <f t="shared" si="3"/>
        <v>0.26027710347909339</v>
      </c>
      <c r="I34" s="504"/>
      <c r="J34" s="273"/>
      <c r="K34" s="273"/>
      <c r="L34" s="232"/>
      <c r="M34" s="232"/>
    </row>
    <row r="35" spans="2:13" s="35" customFormat="1" ht="16.5" x14ac:dyDescent="0.25">
      <c r="B35" s="264" t="s">
        <v>235</v>
      </c>
      <c r="C35" s="264" t="s">
        <v>239</v>
      </c>
      <c r="D35" s="275"/>
      <c r="E35" s="285">
        <f t="shared" si="0"/>
        <v>95854</v>
      </c>
      <c r="F35" s="285">
        <f t="shared" si="1"/>
        <v>108165</v>
      </c>
      <c r="G35" s="276">
        <f t="shared" si="2"/>
        <v>3.5727064815173737E-2</v>
      </c>
      <c r="H35" s="276">
        <f t="shared" si="3"/>
        <v>2.9187178958571015E-2</v>
      </c>
      <c r="I35" s="504"/>
      <c r="J35" s="273"/>
      <c r="K35" s="273"/>
      <c r="L35" s="232"/>
      <c r="M35" s="232"/>
    </row>
    <row r="36" spans="2:13" s="35" customFormat="1" x14ac:dyDescent="0.25">
      <c r="B36" s="286"/>
      <c r="C36" s="275"/>
      <c r="D36" s="276"/>
      <c r="E36" s="277"/>
      <c r="F36" s="278"/>
      <c r="G36" s="279"/>
      <c r="H36" s="279"/>
      <c r="I36" s="231"/>
      <c r="J36" s="274"/>
      <c r="K36" s="274"/>
      <c r="L36" s="231"/>
      <c r="M36" s="231"/>
    </row>
    <row r="37" spans="2:13" s="35" customFormat="1" x14ac:dyDescent="0.25">
      <c r="B37" s="286"/>
      <c r="C37" s="275"/>
      <c r="D37" s="276"/>
      <c r="E37" s="277"/>
      <c r="F37" s="278"/>
      <c r="G37" s="276"/>
      <c r="H37" s="276"/>
      <c r="I37" s="232"/>
      <c r="J37" s="273"/>
      <c r="K37" s="273"/>
      <c r="L37" s="232"/>
      <c r="M37" s="232"/>
    </row>
    <row r="38" spans="2:13" s="35" customFormat="1" x14ac:dyDescent="0.25">
      <c r="B38" s="286"/>
      <c r="C38" s="275"/>
      <c r="D38" s="275"/>
      <c r="E38" s="285">
        <f>SUM(E27:E35)</f>
        <v>2682952</v>
      </c>
      <c r="F38" s="285">
        <f>SUM(F27:F35)</f>
        <v>3705908</v>
      </c>
      <c r="G38" s="287">
        <f>SUM(G27:G35)</f>
        <v>1</v>
      </c>
      <c r="H38" s="287">
        <f>SUM(H27:H35)</f>
        <v>1</v>
      </c>
      <c r="I38" s="142"/>
      <c r="J38" s="288"/>
      <c r="K38" s="289"/>
    </row>
    <row r="39" spans="2:13" s="35" customFormat="1" x14ac:dyDescent="0.25">
      <c r="B39" s="450"/>
      <c r="H39" s="142"/>
      <c r="I39" s="142"/>
      <c r="J39" s="288"/>
      <c r="K39" s="289"/>
    </row>
    <row r="40" spans="2:13" x14ac:dyDescent="0.25">
      <c r="B40" s="272"/>
      <c r="C40" s="269"/>
      <c r="D40" s="269"/>
      <c r="E40" s="269"/>
      <c r="F40" s="269"/>
      <c r="G40" s="269"/>
      <c r="H40" s="270"/>
      <c r="I40" s="270"/>
      <c r="J40" s="270"/>
      <c r="K40" s="269"/>
    </row>
    <row r="41" spans="2:13" x14ac:dyDescent="0.25">
      <c r="B41" s="272"/>
      <c r="C41" s="269"/>
      <c r="D41" s="269"/>
      <c r="E41" s="269"/>
      <c r="F41" s="269"/>
      <c r="G41" s="269"/>
      <c r="H41" s="270"/>
      <c r="I41" s="270"/>
      <c r="J41" s="270"/>
      <c r="K41" s="269"/>
    </row>
    <row r="42" spans="2:13" x14ac:dyDescent="0.25">
      <c r="B42" s="272"/>
      <c r="C42" s="269"/>
      <c r="D42" s="269"/>
      <c r="E42" s="269"/>
      <c r="F42" s="269"/>
      <c r="G42" s="269"/>
      <c r="H42" s="270"/>
      <c r="I42" s="270"/>
      <c r="J42" s="270"/>
      <c r="K42" s="269"/>
    </row>
    <row r="43" spans="2:13" x14ac:dyDescent="0.25">
      <c r="B43" s="269"/>
      <c r="C43" s="269"/>
      <c r="D43" s="269"/>
      <c r="E43" s="269"/>
      <c r="F43" s="269"/>
      <c r="G43" s="269"/>
      <c r="H43" s="270"/>
      <c r="I43" s="270"/>
      <c r="J43" s="270"/>
      <c r="K43" s="269"/>
    </row>
    <row r="44" spans="2:13" x14ac:dyDescent="0.25">
      <c r="B44" s="269"/>
      <c r="C44" s="269"/>
      <c r="D44" s="269"/>
      <c r="E44" s="269"/>
      <c r="F44" s="269"/>
      <c r="G44" s="269"/>
      <c r="H44" s="270"/>
      <c r="I44" s="270"/>
      <c r="J44" s="270"/>
      <c r="K44" s="269"/>
    </row>
    <row r="45" spans="2:13" x14ac:dyDescent="0.25">
      <c r="B45" s="269"/>
      <c r="C45" s="269"/>
      <c r="D45" s="269"/>
      <c r="E45" s="269"/>
      <c r="F45" s="269"/>
      <c r="G45" s="269"/>
      <c r="H45" s="270"/>
      <c r="I45" s="270"/>
      <c r="J45" s="270"/>
      <c r="K45" s="269"/>
    </row>
    <row r="46" spans="2:13" x14ac:dyDescent="0.25">
      <c r="B46" s="269"/>
      <c r="C46" s="269"/>
      <c r="D46" s="269"/>
      <c r="E46" s="269"/>
      <c r="F46" s="269"/>
      <c r="G46" s="269"/>
      <c r="H46" s="270"/>
      <c r="I46" s="270"/>
      <c r="J46" s="270"/>
      <c r="K46" s="269"/>
    </row>
    <row r="47" spans="2:13" x14ac:dyDescent="0.25">
      <c r="B47" s="269"/>
      <c r="C47" s="269"/>
      <c r="D47" s="269"/>
      <c r="E47" s="269"/>
      <c r="F47" s="269"/>
      <c r="G47" s="269"/>
      <c r="H47" s="270"/>
      <c r="I47" s="270"/>
      <c r="J47" s="270"/>
      <c r="K47" s="269"/>
    </row>
    <row r="48" spans="2:13" x14ac:dyDescent="0.25">
      <c r="B48" s="269"/>
      <c r="C48" s="269"/>
      <c r="D48" s="269"/>
      <c r="E48" s="269"/>
      <c r="F48" s="269"/>
      <c r="G48" s="269"/>
      <c r="H48" s="270"/>
      <c r="I48" s="270"/>
      <c r="J48" s="270"/>
      <c r="K48" s="269"/>
    </row>
    <row r="49" spans="2:13" ht="19.5" customHeight="1" x14ac:dyDescent="0.25">
      <c r="B49" s="63"/>
      <c r="C49" s="83"/>
      <c r="D49" s="85"/>
      <c r="E49" s="84"/>
      <c r="F49" s="85"/>
      <c r="G49" s="84"/>
    </row>
    <row r="50" spans="2:13" s="246" customFormat="1" ht="19.5" customHeight="1" x14ac:dyDescent="0.25">
      <c r="B50" s="249"/>
      <c r="C50" s="83"/>
      <c r="D50" s="85"/>
      <c r="E50" s="84"/>
      <c r="F50" s="85"/>
      <c r="G50" s="84"/>
      <c r="H50" s="247"/>
      <c r="I50" s="247"/>
      <c r="J50" s="247"/>
    </row>
    <row r="51" spans="2:13" s="246" customFormat="1" ht="19.5" customHeight="1" x14ac:dyDescent="0.25">
      <c r="B51" s="249"/>
      <c r="C51" s="83"/>
      <c r="D51" s="85"/>
      <c r="E51" s="84"/>
      <c r="F51" s="85"/>
      <c r="G51" s="84"/>
      <c r="H51" s="247"/>
      <c r="I51" s="247"/>
      <c r="J51" s="247"/>
    </row>
    <row r="52" spans="2:13" s="246" customFormat="1" ht="19.5" customHeight="1" x14ac:dyDescent="0.25">
      <c r="B52" s="249"/>
      <c r="C52" s="581" t="s">
        <v>531</v>
      </c>
      <c r="D52" s="85"/>
      <c r="E52" s="84"/>
      <c r="F52" s="85"/>
      <c r="G52" s="84"/>
      <c r="H52" s="247"/>
      <c r="I52" s="247"/>
      <c r="J52" s="247"/>
    </row>
    <row r="53" spans="2:13" s="246" customFormat="1" ht="19.5" customHeight="1" x14ac:dyDescent="0.25">
      <c r="B53" s="249"/>
      <c r="C53" s="565"/>
      <c r="E53" s="84"/>
      <c r="F53" s="85"/>
      <c r="G53" s="84"/>
      <c r="H53" s="247"/>
      <c r="I53" s="247"/>
      <c r="J53" s="247"/>
    </row>
    <row r="54" spans="2:13" s="246" customFormat="1" ht="19.5" customHeight="1" x14ac:dyDescent="0.25">
      <c r="B54" s="249"/>
      <c r="C54" s="83"/>
      <c r="D54" s="85"/>
      <c r="E54" s="84"/>
      <c r="F54" s="85"/>
      <c r="G54" s="84"/>
      <c r="H54" s="247"/>
      <c r="I54" s="247"/>
      <c r="J54" s="247"/>
    </row>
    <row r="55" spans="2:13" s="246" customFormat="1" ht="19.5" customHeight="1" x14ac:dyDescent="0.25">
      <c r="B55" s="249"/>
      <c r="C55" s="83"/>
      <c r="D55" s="85"/>
      <c r="E55" s="84"/>
      <c r="F55" s="85"/>
      <c r="G55" s="84"/>
      <c r="H55" s="247"/>
      <c r="I55" s="247"/>
      <c r="J55" s="247"/>
    </row>
    <row r="56" spans="2:13" s="246" customFormat="1" ht="19.5" customHeight="1" x14ac:dyDescent="0.25">
      <c r="B56" s="249"/>
      <c r="C56" s="83"/>
      <c r="D56" s="85"/>
      <c r="E56" s="84"/>
      <c r="F56" s="85"/>
      <c r="G56" s="84"/>
      <c r="H56" s="247"/>
      <c r="I56" s="247"/>
      <c r="J56" s="247"/>
    </row>
    <row r="57" spans="2:13" ht="21.75" customHeight="1" x14ac:dyDescent="0.25">
      <c r="B57" s="586" t="s">
        <v>163</v>
      </c>
      <c r="C57" s="586"/>
      <c r="D57" s="586"/>
      <c r="E57" s="586"/>
      <c r="F57" s="586"/>
      <c r="G57" s="586"/>
      <c r="H57" s="586"/>
      <c r="I57" s="586"/>
      <c r="J57" s="586"/>
      <c r="K57" s="586"/>
      <c r="L57" s="586"/>
      <c r="M57" s="586"/>
    </row>
    <row r="58" spans="2:13" ht="19.5" customHeight="1" x14ac:dyDescent="0.25"/>
    <row r="59" spans="2:13" ht="19.5" customHeight="1" x14ac:dyDescent="0.25"/>
    <row r="60" spans="2:13" ht="19.5" customHeight="1" x14ac:dyDescent="0.25"/>
    <row r="61" spans="2:13" ht="19.5" customHeight="1" x14ac:dyDescent="0.25"/>
    <row r="62" spans="2:13" ht="19.5" customHeight="1" x14ac:dyDescent="0.25"/>
    <row r="63" spans="2:13" ht="19.5" customHeight="1" x14ac:dyDescent="0.25">
      <c r="L63" s="96"/>
    </row>
    <row r="64" spans="2:13" ht="19.5" customHeight="1" x14ac:dyDescent="0.25"/>
    <row r="65" spans="2:2" ht="19.5" customHeight="1" x14ac:dyDescent="0.25"/>
    <row r="66" spans="2:2" ht="19.5" customHeight="1" x14ac:dyDescent="0.25"/>
    <row r="67" spans="2:2" ht="19.5" customHeight="1" x14ac:dyDescent="0.25"/>
    <row r="68" spans="2:2" ht="19.5" customHeight="1" x14ac:dyDescent="0.25"/>
    <row r="69" spans="2:2" ht="19.5" customHeight="1" x14ac:dyDescent="0.25"/>
    <row r="70" spans="2:2" ht="19.5" customHeight="1" x14ac:dyDescent="0.25"/>
    <row r="71" spans="2:2" ht="19.5" customHeight="1" x14ac:dyDescent="0.25"/>
    <row r="72" spans="2:2" ht="19.5" customHeight="1" x14ac:dyDescent="0.25"/>
    <row r="73" spans="2:2" ht="19.5" customHeight="1" x14ac:dyDescent="0.25"/>
    <row r="74" spans="2:2" ht="19.5" customHeight="1" x14ac:dyDescent="0.25"/>
    <row r="76" spans="2:2" ht="15.75" x14ac:dyDescent="0.3">
      <c r="B76" s="107" t="s">
        <v>290</v>
      </c>
    </row>
    <row r="77" spans="2:2" ht="15.75" x14ac:dyDescent="0.3">
      <c r="B77" s="107" t="s">
        <v>530</v>
      </c>
    </row>
  </sheetData>
  <sheetProtection selectLockedCells="1" selectUnlockedCells="1"/>
  <mergeCells count="6">
    <mergeCell ref="B23:M23"/>
    <mergeCell ref="B57:M57"/>
    <mergeCell ref="B3:M3"/>
    <mergeCell ref="B4:M4"/>
    <mergeCell ref="B5:M5"/>
    <mergeCell ref="B6:M6"/>
  </mergeCells>
  <hyperlinks>
    <hyperlink ref="B2" location="Indice!A1" display="Índice"/>
    <hyperlink ref="C52" location="'6.1_NIVELES EDUCATIVOS'!A1" display="Ver anexo 6.1"/>
  </hyperlinks>
  <printOptions horizontalCentered="1" verticalCentered="1"/>
  <pageMargins left="0.25" right="0.25" top="0.75" bottom="0.75" header="0.3" footer="0.3"/>
  <pageSetup paperSize="9" scale="85" orientation="portrait" horizontalDpi="4294967293" verticalDpi="300" r:id="rId1"/>
  <headerFooter alignWithMargins="0"/>
  <colBreaks count="1" manualBreakCount="1">
    <brk id="5" max="1048575"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3">
    <pageSetUpPr fitToPage="1"/>
  </sheetPr>
  <dimension ref="B1:O61"/>
  <sheetViews>
    <sheetView showGridLines="0" showZeros="0" zoomScale="80" zoomScaleNormal="80" zoomScaleSheetLayoutView="100" workbookViewId="0">
      <pane ySplit="8" topLeftCell="A9" activePane="bottomLeft" state="frozen"/>
      <selection pane="bottomLeft" activeCell="O14" sqref="O14"/>
    </sheetView>
  </sheetViews>
  <sheetFormatPr baseColWidth="10" defaultColWidth="21" defaultRowHeight="15" x14ac:dyDescent="0.25"/>
  <cols>
    <col min="1" max="1" width="2.85546875" style="32" customWidth="1"/>
    <col min="2" max="2" width="53.140625" style="32" customWidth="1"/>
    <col min="3" max="7" width="14.140625" style="32" customWidth="1"/>
    <col min="8" max="10" width="14.140625" style="52" customWidth="1"/>
    <col min="11" max="13" width="14.140625" style="32" customWidth="1"/>
    <col min="14" max="248" width="11.42578125" style="32" customWidth="1"/>
    <col min="249" max="249" width="2.7109375" style="32" customWidth="1"/>
    <col min="250" max="250" width="5.5703125" style="32" customWidth="1"/>
    <col min="251" max="251" width="14.5703125" style="32" customWidth="1"/>
    <col min="252" max="252" width="11.85546875" style="32" customWidth="1"/>
    <col min="253" max="255" width="15.7109375" style="32" customWidth="1"/>
    <col min="256" max="16384" width="21" style="32"/>
  </cols>
  <sheetData>
    <row r="1" spans="2:15" ht="54.75" customHeight="1" x14ac:dyDescent="0.25">
      <c r="K1" s="52"/>
    </row>
    <row r="2" spans="2:15" ht="21" customHeight="1" x14ac:dyDescent="0.25">
      <c r="B2" s="179" t="s">
        <v>38</v>
      </c>
      <c r="H2" s="32"/>
      <c r="J2"/>
      <c r="K2" s="52"/>
    </row>
    <row r="3" spans="2:15" ht="32.25" customHeight="1" x14ac:dyDescent="0.25">
      <c r="B3" s="586" t="s">
        <v>122</v>
      </c>
      <c r="C3" s="586"/>
      <c r="D3" s="586"/>
      <c r="E3" s="586"/>
      <c r="F3" s="586"/>
      <c r="G3" s="586"/>
      <c r="H3" s="586"/>
      <c r="I3" s="586"/>
      <c r="J3" s="586"/>
      <c r="K3" s="586"/>
      <c r="L3" s="586"/>
      <c r="M3" s="586"/>
    </row>
    <row r="4" spans="2:15" ht="21.75" customHeight="1" x14ac:dyDescent="0.25">
      <c r="B4" s="586" t="s">
        <v>407</v>
      </c>
      <c r="C4" s="586"/>
      <c r="D4" s="586"/>
      <c r="E4" s="586"/>
      <c r="F4" s="586"/>
      <c r="G4" s="586"/>
      <c r="H4" s="586"/>
      <c r="I4" s="586"/>
      <c r="J4" s="586"/>
      <c r="K4" s="586"/>
      <c r="L4" s="586"/>
      <c r="M4" s="586"/>
    </row>
    <row r="5" spans="2:15" ht="21.75" customHeight="1" x14ac:dyDescent="0.25">
      <c r="B5" s="587" t="s">
        <v>67</v>
      </c>
      <c r="C5" s="587"/>
      <c r="D5" s="587"/>
      <c r="E5" s="587"/>
      <c r="F5" s="587"/>
      <c r="G5" s="587"/>
      <c r="H5" s="587"/>
      <c r="I5" s="587"/>
      <c r="J5" s="587"/>
      <c r="K5" s="587"/>
      <c r="L5" s="587"/>
      <c r="M5" s="587"/>
    </row>
    <row r="6" spans="2:15" ht="21.75" customHeight="1" x14ac:dyDescent="0.25">
      <c r="B6" s="587" t="s">
        <v>66</v>
      </c>
      <c r="C6" s="587"/>
      <c r="D6" s="587"/>
      <c r="E6" s="587"/>
      <c r="F6" s="587"/>
      <c r="G6" s="587"/>
      <c r="H6" s="587"/>
      <c r="I6" s="587"/>
      <c r="J6" s="587"/>
      <c r="K6" s="587"/>
      <c r="L6" s="587"/>
      <c r="M6" s="587"/>
    </row>
    <row r="8" spans="2:15" ht="33" customHeight="1" x14ac:dyDescent="0.25">
      <c r="B8" s="104" t="s">
        <v>40</v>
      </c>
      <c r="C8" s="104">
        <v>2007</v>
      </c>
      <c r="D8" s="104">
        <v>2008</v>
      </c>
      <c r="E8" s="104">
        <v>2009</v>
      </c>
      <c r="F8" s="104">
        <v>2010</v>
      </c>
      <c r="G8" s="104">
        <v>2011</v>
      </c>
      <c r="H8" s="104">
        <v>2012</v>
      </c>
      <c r="I8" s="104">
        <v>2013</v>
      </c>
      <c r="J8" s="104">
        <v>2014</v>
      </c>
      <c r="K8" s="104">
        <v>2015</v>
      </c>
      <c r="L8" s="104">
        <v>2016</v>
      </c>
      <c r="M8" s="104">
        <v>2017</v>
      </c>
      <c r="N8" s="36"/>
    </row>
    <row r="9" spans="2:15" ht="33" customHeight="1" x14ac:dyDescent="0.25">
      <c r="B9" s="182" t="s">
        <v>170</v>
      </c>
      <c r="C9" s="183">
        <v>37274</v>
      </c>
      <c r="D9" s="183">
        <v>42381</v>
      </c>
      <c r="E9" s="183">
        <v>50766</v>
      </c>
      <c r="F9" s="183">
        <v>51507</v>
      </c>
      <c r="G9" s="183">
        <v>55465</v>
      </c>
      <c r="H9" s="183">
        <v>49990</v>
      </c>
      <c r="I9" s="183">
        <v>46033</v>
      </c>
      <c r="J9" s="183">
        <v>45105</v>
      </c>
      <c r="K9" s="183">
        <v>43115</v>
      </c>
      <c r="L9" s="183">
        <v>43635</v>
      </c>
      <c r="M9" s="183">
        <v>59555</v>
      </c>
      <c r="N9" s="38"/>
      <c r="O9" s="38"/>
    </row>
    <row r="10" spans="2:15" ht="33" customHeight="1" x14ac:dyDescent="0.25">
      <c r="B10" s="182" t="s">
        <v>171</v>
      </c>
      <c r="C10" s="183">
        <v>88518</v>
      </c>
      <c r="D10" s="183">
        <v>88980</v>
      </c>
      <c r="E10" s="183">
        <v>136475</v>
      </c>
      <c r="F10" s="183">
        <v>131092</v>
      </c>
      <c r="G10" s="183">
        <v>143799</v>
      </c>
      <c r="H10" s="183">
        <v>110602</v>
      </c>
      <c r="I10" s="183">
        <v>106447</v>
      </c>
      <c r="J10" s="183">
        <v>111349</v>
      </c>
      <c r="K10" s="183">
        <v>116162</v>
      </c>
      <c r="L10" s="183">
        <v>117565</v>
      </c>
      <c r="M10" s="183">
        <v>102409</v>
      </c>
      <c r="N10" s="38"/>
      <c r="O10" s="38"/>
    </row>
    <row r="11" spans="2:15" ht="33" customHeight="1" x14ac:dyDescent="0.25">
      <c r="B11" s="182" t="s">
        <v>169</v>
      </c>
      <c r="C11" s="183">
        <v>6585</v>
      </c>
      <c r="D11" s="183">
        <v>2760</v>
      </c>
      <c r="E11" s="183">
        <v>6207</v>
      </c>
      <c r="F11" s="183">
        <v>3967</v>
      </c>
      <c r="G11" s="183">
        <v>3714</v>
      </c>
      <c r="H11" s="183">
        <v>5092</v>
      </c>
      <c r="I11" s="183">
        <v>9303</v>
      </c>
      <c r="J11" s="183">
        <v>27986</v>
      </c>
      <c r="K11" s="183">
        <v>4796</v>
      </c>
      <c r="L11" s="183">
        <v>3265</v>
      </c>
      <c r="M11" s="183">
        <v>18444</v>
      </c>
      <c r="N11" s="38"/>
      <c r="O11" s="38"/>
    </row>
    <row r="12" spans="2:15" ht="33" customHeight="1" x14ac:dyDescent="0.25">
      <c r="B12" s="182" t="s">
        <v>168</v>
      </c>
      <c r="C12" s="183">
        <v>66616</v>
      </c>
      <c r="D12" s="183">
        <v>66061</v>
      </c>
      <c r="E12" s="183">
        <v>86489</v>
      </c>
      <c r="F12" s="183">
        <v>72624</v>
      </c>
      <c r="G12" s="183">
        <v>76280</v>
      </c>
      <c r="H12" s="183">
        <v>112221</v>
      </c>
      <c r="I12" s="183">
        <v>86377</v>
      </c>
      <c r="J12" s="183">
        <v>139310</v>
      </c>
      <c r="K12" s="183">
        <v>108681</v>
      </c>
      <c r="L12" s="183">
        <v>99615</v>
      </c>
      <c r="M12" s="183">
        <v>161698</v>
      </c>
      <c r="N12" s="38"/>
      <c r="O12" s="38"/>
    </row>
    <row r="13" spans="2:15" ht="33" customHeight="1" x14ac:dyDescent="0.25">
      <c r="B13" s="182" t="s">
        <v>472</v>
      </c>
      <c r="C13" s="183">
        <v>49831</v>
      </c>
      <c r="D13" s="183">
        <v>54195</v>
      </c>
      <c r="E13" s="183">
        <v>49109</v>
      </c>
      <c r="F13" s="183">
        <v>50350</v>
      </c>
      <c r="G13" s="183">
        <v>50703</v>
      </c>
      <c r="H13" s="183">
        <v>51151</v>
      </c>
      <c r="I13" s="183">
        <v>48979</v>
      </c>
      <c r="J13" s="183">
        <v>44879</v>
      </c>
      <c r="K13" s="183">
        <v>37638</v>
      </c>
      <c r="L13" s="183">
        <v>31220</v>
      </c>
      <c r="M13" s="183">
        <v>40080</v>
      </c>
      <c r="N13" s="38"/>
      <c r="O13" s="38"/>
    </row>
    <row r="14" spans="2:15" ht="33" customHeight="1" x14ac:dyDescent="0.25">
      <c r="B14" s="182" t="s">
        <v>172</v>
      </c>
      <c r="C14" s="183">
        <v>55124</v>
      </c>
      <c r="D14" s="183">
        <v>60515</v>
      </c>
      <c r="E14" s="183">
        <v>62297</v>
      </c>
      <c r="F14" s="183">
        <v>61123</v>
      </c>
      <c r="G14" s="183">
        <v>67324</v>
      </c>
      <c r="H14" s="183">
        <v>77890</v>
      </c>
      <c r="I14" s="183">
        <v>79682</v>
      </c>
      <c r="J14" s="183">
        <v>91034</v>
      </c>
      <c r="K14" s="183">
        <v>85831</v>
      </c>
      <c r="L14" s="183">
        <v>85716</v>
      </c>
      <c r="M14" s="183">
        <v>70939</v>
      </c>
      <c r="N14" s="38"/>
      <c r="O14" s="38"/>
    </row>
    <row r="15" spans="2:15" ht="33" customHeight="1" x14ac:dyDescent="0.25">
      <c r="B15" s="258" t="s">
        <v>478</v>
      </c>
      <c r="C15" s="259">
        <v>303948</v>
      </c>
      <c r="D15" s="259">
        <v>314892</v>
      </c>
      <c r="E15" s="259">
        <v>391343</v>
      </c>
      <c r="F15" s="259">
        <v>370663</v>
      </c>
      <c r="G15" s="259">
        <v>397285</v>
      </c>
      <c r="H15" s="259">
        <v>406946</v>
      </c>
      <c r="I15" s="259">
        <v>376821</v>
      </c>
      <c r="J15" s="259">
        <v>459663</v>
      </c>
      <c r="K15" s="259">
        <v>396223</v>
      </c>
      <c r="L15" s="259">
        <v>381016</v>
      </c>
      <c r="M15" s="259">
        <v>453125</v>
      </c>
      <c r="N15" s="38"/>
      <c r="O15" s="38"/>
    </row>
    <row r="16" spans="2:15" ht="17.25" customHeight="1" x14ac:dyDescent="0.3">
      <c r="B16" s="107" t="s">
        <v>290</v>
      </c>
      <c r="C16" s="128"/>
      <c r="D16" s="128"/>
      <c r="E16" s="128"/>
      <c r="F16" s="128"/>
      <c r="G16" s="128"/>
      <c r="H16" s="128"/>
      <c r="I16" s="128"/>
      <c r="J16" s="128"/>
      <c r="K16" s="128"/>
      <c r="L16" s="128"/>
      <c r="M16" s="128"/>
      <c r="N16" s="38"/>
      <c r="O16" s="38"/>
    </row>
    <row r="17" spans="2:15" ht="15.75" customHeight="1" x14ac:dyDescent="0.25">
      <c r="C17" s="128"/>
      <c r="D17" s="128"/>
      <c r="E17" s="128"/>
      <c r="F17" s="128"/>
      <c r="G17" s="128"/>
      <c r="H17" s="128"/>
      <c r="I17" s="128"/>
      <c r="J17" s="128"/>
      <c r="K17" s="128"/>
      <c r="L17" s="128"/>
      <c r="M17" s="128"/>
      <c r="N17" s="38"/>
      <c r="O17" s="38"/>
    </row>
    <row r="18" spans="2:15" ht="15.75" customHeight="1" x14ac:dyDescent="0.25">
      <c r="B18" s="148"/>
      <c r="C18" s="128"/>
      <c r="D18" s="128"/>
      <c r="E18" s="128"/>
      <c r="F18" s="128"/>
      <c r="G18" s="128"/>
      <c r="H18" s="128"/>
      <c r="I18" s="128"/>
      <c r="J18" s="128"/>
      <c r="K18" s="128"/>
      <c r="L18" s="128"/>
      <c r="M18" s="128"/>
      <c r="N18" s="38"/>
      <c r="O18" s="38"/>
    </row>
    <row r="19" spans="2:15" s="246" customFormat="1" ht="15.75" customHeight="1" x14ac:dyDescent="0.25">
      <c r="B19" s="148"/>
      <c r="C19" s="128"/>
      <c r="D19" s="128"/>
      <c r="E19" s="128"/>
      <c r="F19" s="128"/>
      <c r="G19" s="128"/>
      <c r="H19" s="128"/>
      <c r="I19" s="128"/>
      <c r="J19" s="128"/>
      <c r="K19" s="128"/>
      <c r="L19" s="128"/>
      <c r="M19" s="128"/>
      <c r="N19" s="38"/>
      <c r="O19" s="38"/>
    </row>
    <row r="20" spans="2:15" ht="18" x14ac:dyDescent="0.25">
      <c r="B20" s="586" t="s">
        <v>387</v>
      </c>
      <c r="C20" s="586"/>
      <c r="D20" s="586"/>
      <c r="E20" s="586"/>
      <c r="F20" s="586"/>
      <c r="G20" s="586"/>
      <c r="H20" s="586"/>
      <c r="I20" s="586"/>
      <c r="J20" s="586"/>
      <c r="K20" s="586"/>
      <c r="L20" s="586"/>
      <c r="M20" s="586"/>
    </row>
    <row r="21" spans="2:15" ht="19.5" customHeight="1" x14ac:dyDescent="0.25"/>
    <row r="22" spans="2:15" ht="19.5" customHeight="1" x14ac:dyDescent="0.25">
      <c r="B22" s="37"/>
      <c r="C22" s="37"/>
      <c r="D22" s="37"/>
      <c r="E22" s="37"/>
      <c r="F22" s="37"/>
      <c r="G22" s="37"/>
      <c r="H22" s="99"/>
      <c r="I22" s="99"/>
      <c r="J22" s="99"/>
    </row>
    <row r="23" spans="2:15" s="249" customFormat="1" ht="19.5" customHeight="1" x14ac:dyDescent="0.25">
      <c r="C23" s="280"/>
      <c r="H23" s="247"/>
      <c r="I23" s="247"/>
      <c r="J23" s="247"/>
    </row>
    <row r="24" spans="2:15" s="249" customFormat="1" ht="19.5" customHeight="1" x14ac:dyDescent="0.25">
      <c r="D24" s="204">
        <v>2007</v>
      </c>
      <c r="E24" s="204">
        <v>2017</v>
      </c>
      <c r="F24" s="204">
        <v>2007</v>
      </c>
      <c r="G24" s="204">
        <v>2017</v>
      </c>
      <c r="H24" s="247"/>
      <c r="I24" s="247"/>
      <c r="J24" s="247"/>
    </row>
    <row r="25" spans="2:15" s="249" customFormat="1" ht="19.5" customHeight="1" x14ac:dyDescent="0.25">
      <c r="B25" s="156" t="s">
        <v>170</v>
      </c>
      <c r="C25" s="156" t="s">
        <v>214</v>
      </c>
      <c r="D25" s="249">
        <f t="shared" ref="D25:D30" si="0">+VLOOKUP(B25,$B$8:$M$15,2,FALSE)</f>
        <v>37274</v>
      </c>
      <c r="E25" s="249">
        <f t="shared" ref="E25:E30" si="1">+VLOOKUP(B25,$B$8:$M$15,12,FALSE)</f>
        <v>59555</v>
      </c>
      <c r="F25" s="206">
        <f t="shared" ref="F25:F30" si="2">+D25/$D$34</f>
        <v>0.12263281877163199</v>
      </c>
      <c r="G25" s="206">
        <f t="shared" ref="G25:G30" si="3">+E25/$E$34</f>
        <v>0.13143172413793103</v>
      </c>
      <c r="H25" s="247"/>
      <c r="I25" s="247"/>
      <c r="J25" s="247"/>
    </row>
    <row r="26" spans="2:15" s="249" customFormat="1" ht="19.5" customHeight="1" x14ac:dyDescent="0.25">
      <c r="B26" s="156" t="s">
        <v>171</v>
      </c>
      <c r="C26" s="156" t="s">
        <v>215</v>
      </c>
      <c r="D26" s="249">
        <f t="shared" si="0"/>
        <v>88518</v>
      </c>
      <c r="E26" s="249">
        <f t="shared" si="1"/>
        <v>102409</v>
      </c>
      <c r="F26" s="206">
        <f t="shared" si="2"/>
        <v>0.29122744680011053</v>
      </c>
      <c r="G26" s="206">
        <f t="shared" si="3"/>
        <v>0.22600606896551725</v>
      </c>
      <c r="H26" s="247"/>
      <c r="I26" s="247"/>
      <c r="J26" s="247"/>
    </row>
    <row r="27" spans="2:15" s="249" customFormat="1" ht="19.5" customHeight="1" x14ac:dyDescent="0.25">
      <c r="B27" s="156" t="s">
        <v>169</v>
      </c>
      <c r="C27" s="156" t="s">
        <v>213</v>
      </c>
      <c r="D27" s="249">
        <f t="shared" si="0"/>
        <v>6585</v>
      </c>
      <c r="E27" s="249">
        <f t="shared" si="1"/>
        <v>18444</v>
      </c>
      <c r="F27" s="206">
        <f t="shared" si="2"/>
        <v>2.166489004698172E-2</v>
      </c>
      <c r="G27" s="206">
        <f t="shared" si="3"/>
        <v>4.0703999999999997E-2</v>
      </c>
      <c r="H27" s="247"/>
      <c r="I27" s="247"/>
      <c r="J27" s="247"/>
    </row>
    <row r="28" spans="2:15" s="249" customFormat="1" ht="19.5" customHeight="1" x14ac:dyDescent="0.25">
      <c r="B28" s="156" t="s">
        <v>168</v>
      </c>
      <c r="C28" s="156" t="s">
        <v>212</v>
      </c>
      <c r="D28" s="249">
        <f t="shared" si="0"/>
        <v>66616</v>
      </c>
      <c r="E28" s="249">
        <f t="shared" si="1"/>
        <v>161698</v>
      </c>
      <c r="F28" s="206">
        <f t="shared" si="2"/>
        <v>0.21916906839327779</v>
      </c>
      <c r="G28" s="206">
        <f t="shared" si="3"/>
        <v>0.35685075862068966</v>
      </c>
      <c r="H28" s="247"/>
      <c r="I28" s="247"/>
      <c r="J28" s="247"/>
    </row>
    <row r="29" spans="2:15" s="249" customFormat="1" ht="19.5" customHeight="1" x14ac:dyDescent="0.25">
      <c r="B29" s="156" t="s">
        <v>472</v>
      </c>
      <c r="C29" s="156" t="s">
        <v>210</v>
      </c>
      <c r="D29" s="249">
        <f t="shared" si="0"/>
        <v>49831</v>
      </c>
      <c r="E29" s="249">
        <f t="shared" si="1"/>
        <v>40080</v>
      </c>
      <c r="F29" s="206">
        <f t="shared" si="2"/>
        <v>0.16394580651953625</v>
      </c>
      <c r="G29" s="206">
        <f t="shared" si="3"/>
        <v>8.8452413793103452E-2</v>
      </c>
      <c r="H29" s="247"/>
      <c r="I29" s="247"/>
      <c r="J29" s="247"/>
    </row>
    <row r="30" spans="2:15" s="249" customFormat="1" ht="19.5" customHeight="1" x14ac:dyDescent="0.25">
      <c r="B30" s="156" t="s">
        <v>172</v>
      </c>
      <c r="C30" s="156" t="s">
        <v>211</v>
      </c>
      <c r="D30" s="249">
        <f t="shared" si="0"/>
        <v>55124</v>
      </c>
      <c r="E30" s="249">
        <f t="shared" si="1"/>
        <v>70939</v>
      </c>
      <c r="F30" s="206">
        <f t="shared" si="2"/>
        <v>0.18135996946846172</v>
      </c>
      <c r="G30" s="206">
        <f t="shared" si="3"/>
        <v>0.15655503448275862</v>
      </c>
      <c r="H30" s="247"/>
      <c r="I30" s="247"/>
      <c r="J30" s="247"/>
    </row>
    <row r="31" spans="2:15" s="249" customFormat="1" ht="19.5" customHeight="1" x14ac:dyDescent="0.25">
      <c r="H31" s="247"/>
      <c r="I31" s="247"/>
      <c r="J31" s="247"/>
    </row>
    <row r="32" spans="2:15" ht="19.5" customHeight="1" x14ac:dyDescent="0.25">
      <c r="B32" s="246"/>
      <c r="C32" s="246"/>
      <c r="D32" s="246"/>
      <c r="E32" s="246"/>
      <c r="F32" s="246"/>
      <c r="G32" s="246"/>
      <c r="H32" s="96"/>
      <c r="I32" s="96"/>
      <c r="J32" s="96"/>
    </row>
    <row r="33" spans="2:13" ht="19.5" customHeight="1" x14ac:dyDescent="0.25">
      <c r="B33" s="249"/>
      <c r="C33" s="249"/>
      <c r="D33" s="249"/>
      <c r="E33" s="249"/>
      <c r="F33" s="249"/>
      <c r="G33" s="249"/>
      <c r="H33" s="96"/>
      <c r="I33" s="96"/>
      <c r="J33" s="96"/>
    </row>
    <row r="34" spans="2:13" ht="19.5" customHeight="1" x14ac:dyDescent="0.25">
      <c r="B34" s="156" t="str">
        <f>+B15</f>
        <v xml:space="preserve"> Total</v>
      </c>
      <c r="C34" s="249"/>
      <c r="D34" s="281">
        <f>SUM(D25:D30)</f>
        <v>303948</v>
      </c>
      <c r="E34" s="281">
        <f>SUM(E25:E30)</f>
        <v>453125</v>
      </c>
      <c r="F34" s="206">
        <f>SUM(F25:F30)</f>
        <v>1</v>
      </c>
      <c r="G34" s="206">
        <f>SUM(G25:G30)</f>
        <v>1</v>
      </c>
      <c r="H34" s="96"/>
      <c r="I34" s="96"/>
      <c r="J34" s="96"/>
    </row>
    <row r="35" spans="2:13" ht="19.5" customHeight="1" x14ac:dyDescent="0.25">
      <c r="B35" s="249"/>
      <c r="C35" s="249"/>
      <c r="D35" s="249"/>
      <c r="E35" s="249"/>
      <c r="F35" s="249"/>
      <c r="G35" s="249"/>
      <c r="H35" s="96"/>
      <c r="I35" s="96"/>
      <c r="J35" s="96"/>
    </row>
    <row r="36" spans="2:13" ht="19.5" customHeight="1" x14ac:dyDescent="0.25">
      <c r="H36" s="96"/>
      <c r="I36" s="96"/>
      <c r="J36" s="96"/>
    </row>
    <row r="37" spans="2:13" ht="19.5" customHeight="1" x14ac:dyDescent="0.25">
      <c r="H37" s="96"/>
      <c r="I37" s="96"/>
      <c r="J37" s="96"/>
    </row>
    <row r="38" spans="2:13" ht="19.5" customHeight="1" x14ac:dyDescent="0.25">
      <c r="H38" s="96"/>
      <c r="I38" s="96"/>
      <c r="J38" s="96"/>
    </row>
    <row r="39" spans="2:13" ht="19.5" customHeight="1" x14ac:dyDescent="0.25">
      <c r="H39" s="96"/>
      <c r="I39" s="96"/>
      <c r="J39" s="96"/>
    </row>
    <row r="40" spans="2:13" ht="19.5" customHeight="1" x14ac:dyDescent="0.25"/>
    <row r="41" spans="2:13" ht="19.5" customHeight="1" x14ac:dyDescent="0.25">
      <c r="F41" s="34"/>
    </row>
    <row r="42" spans="2:13" ht="19.5" customHeight="1" x14ac:dyDescent="0.25">
      <c r="B42" s="586" t="s">
        <v>164</v>
      </c>
      <c r="C42" s="586"/>
      <c r="D42" s="586"/>
      <c r="E42" s="586"/>
      <c r="F42" s="586"/>
      <c r="G42" s="586"/>
      <c r="H42" s="586"/>
      <c r="I42" s="586"/>
      <c r="J42" s="586"/>
      <c r="K42" s="586"/>
      <c r="L42" s="586"/>
      <c r="M42" s="586"/>
    </row>
    <row r="43" spans="2:13" ht="19.5" customHeight="1" x14ac:dyDescent="0.25">
      <c r="B43" s="149"/>
      <c r="C43" s="149"/>
      <c r="D43" s="149"/>
      <c r="E43" s="149"/>
      <c r="F43" s="149"/>
      <c r="G43" s="149"/>
      <c r="H43" s="149"/>
      <c r="I43" s="149"/>
      <c r="J43" s="149"/>
      <c r="K43" s="149"/>
      <c r="L43" s="149"/>
      <c r="M43" s="149"/>
    </row>
    <row r="44" spans="2:13" ht="19.5" customHeight="1" x14ac:dyDescent="0.25"/>
    <row r="45" spans="2:13" ht="19.5" customHeight="1" x14ac:dyDescent="0.25"/>
    <row r="46" spans="2:13" ht="19.5" customHeight="1" x14ac:dyDescent="0.25"/>
    <row r="47" spans="2:13" ht="19.5" customHeight="1" x14ac:dyDescent="0.25"/>
    <row r="48" spans="2:13" ht="19.5" customHeight="1" x14ac:dyDescent="0.25"/>
    <row r="49" spans="2:12" ht="19.5" customHeight="1" x14ac:dyDescent="0.25"/>
    <row r="50" spans="2:12" ht="19.5" customHeight="1" x14ac:dyDescent="0.25"/>
    <row r="51" spans="2:12" ht="19.5" customHeight="1" x14ac:dyDescent="0.25"/>
    <row r="52" spans="2:12" ht="19.5" customHeight="1" x14ac:dyDescent="0.25">
      <c r="L52" s="96"/>
    </row>
    <row r="53" spans="2:12" ht="19.5" customHeight="1" x14ac:dyDescent="0.25"/>
    <row r="54" spans="2:12" ht="19.5" customHeight="1" x14ac:dyDescent="0.25"/>
    <row r="55" spans="2:12" ht="19.5" customHeight="1" x14ac:dyDescent="0.25"/>
    <row r="56" spans="2:12" ht="19.5" customHeight="1" x14ac:dyDescent="0.25"/>
    <row r="57" spans="2:12" ht="19.5" customHeight="1" x14ac:dyDescent="0.25"/>
    <row r="58" spans="2:12" ht="19.5" customHeight="1" x14ac:dyDescent="0.25"/>
    <row r="59" spans="2:12" ht="19.5" customHeight="1" x14ac:dyDescent="0.25"/>
    <row r="60" spans="2:12" ht="15.75" x14ac:dyDescent="0.3">
      <c r="B60" s="107" t="s">
        <v>290</v>
      </c>
    </row>
    <row r="61" spans="2:12" ht="15.75" x14ac:dyDescent="0.3">
      <c r="B61" s="107" t="s">
        <v>530</v>
      </c>
    </row>
  </sheetData>
  <sheetProtection selectLockedCells="1" selectUnlockedCells="1"/>
  <mergeCells count="6">
    <mergeCell ref="B20:M20"/>
    <mergeCell ref="B42:M42"/>
    <mergeCell ref="B3:M3"/>
    <mergeCell ref="B4:M4"/>
    <mergeCell ref="B5:M5"/>
    <mergeCell ref="B6:M6"/>
  </mergeCells>
  <hyperlinks>
    <hyperlink ref="B2" location="Indice!A1" display="Índice"/>
  </hyperlinks>
  <printOptions horizontalCentered="1" verticalCentered="1"/>
  <pageMargins left="0.25" right="0.25" top="0.75" bottom="0.75" header="0.3" footer="0.3"/>
  <pageSetup paperSize="9" scale="85" orientation="portrait" horizontalDpi="4294967293" verticalDpi="300" r:id="rId1"/>
  <headerFooter alignWithMargins="0"/>
  <colBreaks count="1" manualBreakCount="1">
    <brk id="5" max="1048575"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4">
    <pageSetUpPr fitToPage="1"/>
  </sheetPr>
  <dimension ref="B1:M57"/>
  <sheetViews>
    <sheetView showGridLines="0" showZeros="0" zoomScale="80" zoomScaleNormal="80" zoomScaleSheetLayoutView="100" workbookViewId="0">
      <pane ySplit="8" topLeftCell="A9" activePane="bottomLeft" state="frozen"/>
      <selection pane="bottomLeft" activeCell="R15" sqref="R15"/>
    </sheetView>
  </sheetViews>
  <sheetFormatPr baseColWidth="10" defaultRowHeight="15" x14ac:dyDescent="0.25"/>
  <cols>
    <col min="1" max="1" width="2.85546875" style="32" customWidth="1"/>
    <col min="2" max="2" width="46" style="32" customWidth="1"/>
    <col min="3" max="13" width="14.140625" style="32" customWidth="1"/>
    <col min="14" max="231" width="11.42578125" style="32"/>
    <col min="232" max="232" width="2.7109375" style="32" customWidth="1"/>
    <col min="233" max="233" width="5.5703125" style="32" customWidth="1"/>
    <col min="234" max="234" width="14.5703125" style="32" customWidth="1"/>
    <col min="235" max="235" width="11.85546875" style="32" customWidth="1"/>
    <col min="236" max="238" width="15.7109375" style="32" customWidth="1"/>
    <col min="239" max="239" width="21" style="32" customWidth="1"/>
    <col min="240" max="240" width="14.5703125" style="32" customWidth="1"/>
    <col min="241" max="16384" width="11.42578125" style="32"/>
  </cols>
  <sheetData>
    <row r="1" spans="2:13" ht="54.75" customHeight="1" x14ac:dyDescent="0.25"/>
    <row r="2" spans="2:13" ht="21" customHeight="1" x14ac:dyDescent="0.25">
      <c r="B2" s="179" t="s">
        <v>38</v>
      </c>
      <c r="J2"/>
    </row>
    <row r="3" spans="2:13" ht="32.25" customHeight="1" x14ac:dyDescent="0.25">
      <c r="B3" s="586" t="s">
        <v>123</v>
      </c>
      <c r="C3" s="586"/>
      <c r="D3" s="586"/>
      <c r="E3" s="586"/>
      <c r="F3" s="586"/>
      <c r="G3" s="586"/>
      <c r="H3" s="586"/>
      <c r="I3" s="586"/>
      <c r="J3" s="586"/>
      <c r="K3" s="586"/>
      <c r="L3" s="586"/>
      <c r="M3" s="586"/>
    </row>
    <row r="4" spans="2:13" ht="21.75" customHeight="1" x14ac:dyDescent="0.25">
      <c r="B4" s="586" t="s">
        <v>408</v>
      </c>
      <c r="C4" s="586"/>
      <c r="D4" s="586"/>
      <c r="E4" s="586"/>
      <c r="F4" s="586"/>
      <c r="G4" s="586"/>
      <c r="H4" s="586"/>
      <c r="I4" s="586"/>
      <c r="J4" s="586"/>
      <c r="K4" s="586"/>
      <c r="L4" s="586"/>
      <c r="M4" s="586"/>
    </row>
    <row r="5" spans="2:13" ht="21.75" customHeight="1" x14ac:dyDescent="0.25">
      <c r="B5" s="587" t="s">
        <v>67</v>
      </c>
      <c r="C5" s="587"/>
      <c r="D5" s="587"/>
      <c r="E5" s="587"/>
      <c r="F5" s="587"/>
      <c r="G5" s="587"/>
      <c r="H5" s="587"/>
      <c r="I5" s="587"/>
      <c r="J5" s="587"/>
      <c r="K5" s="587"/>
      <c r="L5" s="587"/>
      <c r="M5" s="587"/>
    </row>
    <row r="6" spans="2:13" ht="21.75" customHeight="1" x14ac:dyDescent="0.25">
      <c r="B6" s="587" t="s">
        <v>66</v>
      </c>
      <c r="C6" s="587"/>
      <c r="D6" s="587"/>
      <c r="E6" s="587"/>
      <c r="F6" s="587"/>
      <c r="G6" s="587"/>
      <c r="H6" s="587"/>
      <c r="I6" s="587"/>
      <c r="J6" s="587"/>
      <c r="K6" s="587"/>
      <c r="L6" s="587"/>
      <c r="M6" s="587"/>
    </row>
    <row r="8" spans="2:13" ht="33" customHeight="1" x14ac:dyDescent="0.25">
      <c r="B8" s="104" t="s">
        <v>40</v>
      </c>
      <c r="C8" s="104">
        <v>2007</v>
      </c>
      <c r="D8" s="104">
        <v>2008</v>
      </c>
      <c r="E8" s="104">
        <v>2009</v>
      </c>
      <c r="F8" s="104">
        <v>2010</v>
      </c>
      <c r="G8" s="104">
        <v>2011</v>
      </c>
      <c r="H8" s="104">
        <v>2012</v>
      </c>
      <c r="I8" s="104">
        <v>2013</v>
      </c>
      <c r="J8" s="104">
        <v>2014</v>
      </c>
      <c r="K8" s="104">
        <v>2015</v>
      </c>
      <c r="L8" s="104">
        <v>2016</v>
      </c>
      <c r="M8" s="104">
        <v>2017</v>
      </c>
    </row>
    <row r="9" spans="2:13" ht="33" customHeight="1" x14ac:dyDescent="0.25">
      <c r="B9" s="182" t="s">
        <v>479</v>
      </c>
      <c r="C9" s="183">
        <v>785864</v>
      </c>
      <c r="D9" s="183">
        <v>804357</v>
      </c>
      <c r="E9" s="183">
        <v>816145</v>
      </c>
      <c r="F9" s="183">
        <v>962005</v>
      </c>
      <c r="G9" s="183">
        <v>976061</v>
      </c>
      <c r="H9" s="183">
        <v>976608</v>
      </c>
      <c r="I9" s="183">
        <v>977123</v>
      </c>
      <c r="J9" s="183">
        <v>948816</v>
      </c>
      <c r="K9" s="183">
        <v>906074</v>
      </c>
      <c r="L9" s="183">
        <v>935112</v>
      </c>
      <c r="M9" s="183">
        <v>1006627</v>
      </c>
    </row>
    <row r="10" spans="2:13" ht="33" customHeight="1" x14ac:dyDescent="0.25">
      <c r="B10" s="182" t="s">
        <v>480</v>
      </c>
      <c r="C10" s="183">
        <v>1897088</v>
      </c>
      <c r="D10" s="183">
        <v>2035429</v>
      </c>
      <c r="E10" s="183">
        <v>2250789</v>
      </c>
      <c r="F10" s="183">
        <v>2318918</v>
      </c>
      <c r="G10" s="183">
        <v>2485728</v>
      </c>
      <c r="H10" s="183">
        <v>2467642</v>
      </c>
      <c r="I10" s="183">
        <v>2546004</v>
      </c>
      <c r="J10" s="183">
        <v>2562598</v>
      </c>
      <c r="K10" s="183">
        <v>2660210</v>
      </c>
      <c r="L10" s="183">
        <v>2720916</v>
      </c>
      <c r="M10" s="183">
        <v>2699281</v>
      </c>
    </row>
    <row r="11" spans="2:13" ht="33" customHeight="1" x14ac:dyDescent="0.25">
      <c r="B11" s="258" t="s">
        <v>478</v>
      </c>
      <c r="C11" s="259">
        <v>2682952</v>
      </c>
      <c r="D11" s="259">
        <v>2839786</v>
      </c>
      <c r="E11" s="259">
        <v>3066934</v>
      </c>
      <c r="F11" s="259">
        <v>3280923</v>
      </c>
      <c r="G11" s="259">
        <v>3461789</v>
      </c>
      <c r="H11" s="259">
        <v>3444250</v>
      </c>
      <c r="I11" s="259">
        <v>3523127</v>
      </c>
      <c r="J11" s="259">
        <v>3511414</v>
      </c>
      <c r="K11" s="259">
        <v>3566284</v>
      </c>
      <c r="L11" s="259">
        <v>3656028</v>
      </c>
      <c r="M11" s="259">
        <v>3705908</v>
      </c>
    </row>
    <row r="12" spans="2:13" ht="17.25" customHeight="1" x14ac:dyDescent="0.3">
      <c r="B12" s="107" t="s">
        <v>292</v>
      </c>
      <c r="C12" s="128"/>
      <c r="D12" s="128"/>
      <c r="E12" s="128"/>
      <c r="F12" s="128"/>
      <c r="G12" s="128"/>
      <c r="H12" s="128"/>
      <c r="I12" s="128"/>
      <c r="J12" s="128"/>
      <c r="K12" s="128"/>
      <c r="L12" s="128"/>
      <c r="M12" s="128"/>
    </row>
    <row r="13" spans="2:13" ht="15.75" customHeight="1" x14ac:dyDescent="0.25">
      <c r="C13" s="128"/>
      <c r="D13" s="128"/>
      <c r="E13" s="128"/>
      <c r="F13" s="128"/>
      <c r="G13" s="128"/>
      <c r="H13" s="128"/>
      <c r="I13" s="128"/>
      <c r="J13" s="128"/>
      <c r="K13" s="128"/>
      <c r="L13" s="128"/>
      <c r="M13" s="128"/>
    </row>
    <row r="14" spans="2:13" ht="15.75" customHeight="1" x14ac:dyDescent="0.25">
      <c r="B14" s="148"/>
      <c r="C14" s="128"/>
      <c r="D14" s="128"/>
      <c r="E14" s="128"/>
      <c r="F14" s="128"/>
      <c r="G14" s="128"/>
      <c r="H14" s="128"/>
      <c r="I14" s="128"/>
      <c r="J14" s="128"/>
      <c r="K14" s="128"/>
      <c r="L14" s="128"/>
      <c r="M14" s="128"/>
    </row>
    <row r="15" spans="2:13" ht="20.100000000000001" customHeight="1" x14ac:dyDescent="0.25">
      <c r="F15" s="34"/>
    </row>
    <row r="16" spans="2:13" ht="21.75" customHeight="1" x14ac:dyDescent="0.25">
      <c r="B16" s="586" t="s">
        <v>219</v>
      </c>
      <c r="C16" s="586"/>
      <c r="D16" s="586"/>
      <c r="E16" s="586"/>
      <c r="F16" s="586"/>
      <c r="G16" s="586"/>
      <c r="H16" s="586"/>
      <c r="I16" s="586"/>
      <c r="J16" s="586"/>
      <c r="K16" s="586"/>
      <c r="L16" s="586"/>
      <c r="M16" s="586"/>
    </row>
    <row r="17" spans="2:13" ht="19.5" customHeight="1" x14ac:dyDescent="0.25">
      <c r="B17" s="174"/>
      <c r="C17" s="174"/>
      <c r="D17" s="174"/>
      <c r="E17" s="174"/>
      <c r="F17" s="174"/>
      <c r="G17" s="174"/>
      <c r="H17" s="174"/>
      <c r="I17" s="174"/>
      <c r="J17" s="174"/>
      <c r="K17" s="174"/>
      <c r="L17" s="174"/>
      <c r="M17" s="174"/>
    </row>
    <row r="18" spans="2:13" ht="19.5" customHeight="1" x14ac:dyDescent="0.25">
      <c r="B18" s="63"/>
      <c r="C18" s="63"/>
      <c r="D18" s="63"/>
      <c r="E18" s="63"/>
      <c r="F18" s="63"/>
      <c r="G18" s="63"/>
      <c r="H18" s="63"/>
      <c r="I18" s="63"/>
      <c r="J18" s="63"/>
      <c r="K18" s="63"/>
      <c r="L18" s="63"/>
      <c r="M18" s="63"/>
    </row>
    <row r="19" spans="2:13" ht="19.5" customHeight="1" x14ac:dyDescent="0.25">
      <c r="B19" s="178"/>
      <c r="C19" s="178"/>
      <c r="D19" s="178"/>
      <c r="E19" s="178"/>
      <c r="F19" s="34"/>
    </row>
    <row r="20" spans="2:13" ht="19.5" customHeight="1" x14ac:dyDescent="0.25">
      <c r="B20" s="75"/>
      <c r="C20" s="76">
        <f>+C8</f>
        <v>2007</v>
      </c>
      <c r="D20" s="76">
        <f t="shared" ref="D20:M20" si="0">+D8</f>
        <v>2008</v>
      </c>
      <c r="E20" s="76">
        <f t="shared" si="0"/>
        <v>2009</v>
      </c>
      <c r="F20" s="76">
        <f t="shared" si="0"/>
        <v>2010</v>
      </c>
      <c r="G20" s="76">
        <f t="shared" si="0"/>
        <v>2011</v>
      </c>
      <c r="H20" s="76">
        <f t="shared" si="0"/>
        <v>2012</v>
      </c>
      <c r="I20" s="76">
        <f t="shared" si="0"/>
        <v>2013</v>
      </c>
      <c r="J20" s="76">
        <f t="shared" si="0"/>
        <v>2014</v>
      </c>
      <c r="K20" s="76">
        <f t="shared" si="0"/>
        <v>2015</v>
      </c>
      <c r="L20" s="76">
        <f t="shared" si="0"/>
        <v>2016</v>
      </c>
      <c r="M20" s="76">
        <f t="shared" si="0"/>
        <v>2017</v>
      </c>
    </row>
    <row r="21" spans="2:13" ht="19.5" customHeight="1" x14ac:dyDescent="0.25">
      <c r="B21" s="172" t="str">
        <f>+B9</f>
        <v>Enseñanza Privada</v>
      </c>
      <c r="C21" s="199">
        <f>C9/C11</f>
        <v>0.29291019742432961</v>
      </c>
      <c r="D21" s="199">
        <f t="shared" ref="D21:L21" si="1">D9/D11</f>
        <v>0.28324563893194771</v>
      </c>
      <c r="E21" s="199">
        <f t="shared" si="1"/>
        <v>0.26611104118967022</v>
      </c>
      <c r="F21" s="199">
        <f t="shared" si="1"/>
        <v>0.29321169683043463</v>
      </c>
      <c r="G21" s="199">
        <f t="shared" si="1"/>
        <v>0.28195277066279889</v>
      </c>
      <c r="H21" s="199">
        <f t="shared" si="1"/>
        <v>0.2835473615446033</v>
      </c>
      <c r="I21" s="199">
        <f t="shared" si="1"/>
        <v>0.27734538096412648</v>
      </c>
      <c r="J21" s="199">
        <f t="shared" si="1"/>
        <v>0.27020909525336517</v>
      </c>
      <c r="K21" s="199">
        <f t="shared" si="1"/>
        <v>0.25406669799713089</v>
      </c>
      <c r="L21" s="199">
        <f t="shared" si="1"/>
        <v>0.25577265819627204</v>
      </c>
      <c r="M21" s="199">
        <f>M9/M11</f>
        <v>0.2716276281008595</v>
      </c>
    </row>
    <row r="22" spans="2:13" ht="19.5" customHeight="1" x14ac:dyDescent="0.25">
      <c r="B22" s="172" t="str">
        <f>+B10</f>
        <v>Enseñanza Pública</v>
      </c>
      <c r="C22" s="199">
        <f>C10/C11</f>
        <v>0.70708980257567033</v>
      </c>
      <c r="D22" s="199">
        <f t="shared" ref="D22:L22" si="2">D10/D11</f>
        <v>0.71675436106805235</v>
      </c>
      <c r="E22" s="199">
        <f t="shared" si="2"/>
        <v>0.73388895881032978</v>
      </c>
      <c r="F22" s="199">
        <f t="shared" si="2"/>
        <v>0.70678830316956542</v>
      </c>
      <c r="G22" s="199">
        <f t="shared" si="2"/>
        <v>0.71804722933720111</v>
      </c>
      <c r="H22" s="199">
        <f t="shared" si="2"/>
        <v>0.71645263845539664</v>
      </c>
      <c r="I22" s="199">
        <f t="shared" si="2"/>
        <v>0.72265461903587358</v>
      </c>
      <c r="J22" s="199">
        <f t="shared" si="2"/>
        <v>0.72979090474663488</v>
      </c>
      <c r="K22" s="199">
        <f t="shared" si="2"/>
        <v>0.74593330200286911</v>
      </c>
      <c r="L22" s="199">
        <f t="shared" si="2"/>
        <v>0.74422734180372796</v>
      </c>
      <c r="M22" s="199">
        <f>M10/M11</f>
        <v>0.7283723718991405</v>
      </c>
    </row>
    <row r="23" spans="2:13" ht="19.5" customHeight="1" x14ac:dyDescent="0.25">
      <c r="B23" s="173" t="str">
        <f>+B11</f>
        <v xml:space="preserve"> Total</v>
      </c>
      <c r="C23" s="202">
        <f>SUM(C21:C22)</f>
        <v>1</v>
      </c>
      <c r="D23" s="202">
        <f t="shared" ref="D23:L23" si="3">SUM(D21:D22)</f>
        <v>1</v>
      </c>
      <c r="E23" s="202">
        <f t="shared" si="3"/>
        <v>1</v>
      </c>
      <c r="F23" s="202">
        <f t="shared" si="3"/>
        <v>1</v>
      </c>
      <c r="G23" s="202">
        <f t="shared" si="3"/>
        <v>1</v>
      </c>
      <c r="H23" s="202">
        <f t="shared" si="3"/>
        <v>1</v>
      </c>
      <c r="I23" s="202">
        <f t="shared" si="3"/>
        <v>1</v>
      </c>
      <c r="J23" s="202">
        <f t="shared" si="3"/>
        <v>1</v>
      </c>
      <c r="K23" s="202">
        <f t="shared" si="3"/>
        <v>1</v>
      </c>
      <c r="L23" s="202">
        <f t="shared" si="3"/>
        <v>1</v>
      </c>
      <c r="M23" s="202">
        <f>SUM(M21:M22)</f>
        <v>1</v>
      </c>
    </row>
    <row r="24" spans="2:13" ht="19.5" customHeight="1" x14ac:dyDescent="0.25">
      <c r="B24" s="175"/>
      <c r="C24" s="161"/>
      <c r="D24" s="162"/>
      <c r="E24" s="163"/>
      <c r="F24" s="176"/>
      <c r="G24" s="175"/>
      <c r="H24" s="175"/>
      <c r="I24" s="175"/>
      <c r="J24" s="175"/>
      <c r="K24" s="175"/>
      <c r="L24" s="175"/>
      <c r="M24" s="175"/>
    </row>
    <row r="25" spans="2:13" ht="19.5" customHeight="1" x14ac:dyDescent="0.25">
      <c r="B25" s="175"/>
      <c r="C25" s="161"/>
      <c r="D25" s="162"/>
      <c r="E25" s="163"/>
      <c r="F25" s="176"/>
      <c r="G25" s="175"/>
      <c r="H25" s="175"/>
      <c r="I25" s="175"/>
      <c r="J25" s="175"/>
      <c r="K25" s="175"/>
      <c r="L25" s="175"/>
      <c r="M25" s="175"/>
    </row>
    <row r="26" spans="2:13" ht="19.5" customHeight="1" x14ac:dyDescent="0.25">
      <c r="C26" s="158"/>
      <c r="D26" s="55"/>
      <c r="E26" s="56"/>
      <c r="F26" s="34"/>
    </row>
    <row r="27" spans="2:13" ht="19.5" customHeight="1" x14ac:dyDescent="0.25">
      <c r="C27" s="158"/>
      <c r="D27" s="55"/>
      <c r="E27" s="56"/>
      <c r="F27" s="34"/>
    </row>
    <row r="28" spans="2:13" ht="19.5" customHeight="1" x14ac:dyDescent="0.25">
      <c r="C28" s="158"/>
      <c r="D28" s="55"/>
      <c r="E28" s="56"/>
      <c r="F28" s="34"/>
    </row>
    <row r="29" spans="2:13" s="246" customFormat="1" ht="19.5" customHeight="1" x14ac:dyDescent="0.25">
      <c r="C29" s="178"/>
      <c r="D29" s="55"/>
      <c r="E29" s="56"/>
      <c r="F29" s="34"/>
    </row>
    <row r="30" spans="2:13" ht="19.5" customHeight="1" x14ac:dyDescent="0.25">
      <c r="C30" s="158"/>
      <c r="D30" s="55"/>
      <c r="E30" s="56"/>
      <c r="F30" s="34"/>
    </row>
    <row r="31" spans="2:13" ht="19.5" customHeight="1" x14ac:dyDescent="0.25">
      <c r="C31" s="61"/>
      <c r="D31" s="55"/>
      <c r="E31" s="56"/>
      <c r="F31" s="34"/>
    </row>
    <row r="32" spans="2:13" s="40" customFormat="1" ht="19.5" customHeight="1" x14ac:dyDescent="0.25">
      <c r="C32" s="51"/>
      <c r="D32" s="51"/>
      <c r="E32" s="51"/>
      <c r="F32" s="48"/>
      <c r="G32" s="48"/>
    </row>
    <row r="33" spans="2:13" s="40" customFormat="1" ht="19.5" customHeight="1" x14ac:dyDescent="0.25">
      <c r="C33" s="51"/>
      <c r="D33" s="51"/>
      <c r="E33" s="51"/>
      <c r="F33" s="48"/>
      <c r="G33" s="48"/>
    </row>
    <row r="34" spans="2:13" ht="19.5" customHeight="1" x14ac:dyDescent="0.25"/>
    <row r="35" spans="2:13" ht="19.5" customHeight="1" x14ac:dyDescent="0.25"/>
    <row r="36" spans="2:13" ht="19.5" customHeight="1" x14ac:dyDescent="0.25"/>
    <row r="37" spans="2:13" ht="21.75" customHeight="1" x14ac:dyDescent="0.25">
      <c r="B37" s="586" t="s">
        <v>165</v>
      </c>
      <c r="C37" s="586"/>
      <c r="D37" s="586"/>
      <c r="E37" s="586"/>
      <c r="F37" s="586"/>
      <c r="G37" s="586"/>
      <c r="H37" s="586"/>
      <c r="I37" s="586"/>
      <c r="J37" s="586"/>
      <c r="K37" s="586"/>
      <c r="L37" s="586"/>
      <c r="M37" s="586"/>
    </row>
    <row r="38" spans="2:13" ht="19.5" customHeight="1" x14ac:dyDescent="0.25">
      <c r="B38" s="149"/>
      <c r="C38" s="149"/>
      <c r="D38" s="149"/>
      <c r="E38" s="149"/>
      <c r="F38" s="149"/>
      <c r="G38" s="149"/>
      <c r="H38" s="149"/>
      <c r="I38" s="149"/>
      <c r="J38" s="149"/>
      <c r="K38" s="149"/>
      <c r="L38" s="149"/>
      <c r="M38" s="149"/>
    </row>
    <row r="39" spans="2:13" ht="19.5" customHeight="1" x14ac:dyDescent="0.25">
      <c r="B39" s="149"/>
      <c r="C39" s="149"/>
      <c r="D39" s="149"/>
      <c r="E39" s="149"/>
      <c r="F39" s="149"/>
      <c r="G39" s="149"/>
      <c r="H39" s="149"/>
      <c r="I39" s="149"/>
      <c r="J39" s="149"/>
      <c r="K39" s="149"/>
      <c r="L39" s="149"/>
      <c r="M39" s="149"/>
    </row>
    <row r="40" spans="2:13" ht="19.5" customHeight="1" x14ac:dyDescent="0.25"/>
    <row r="41" spans="2:13" ht="19.5" customHeight="1" x14ac:dyDescent="0.25"/>
    <row r="42" spans="2:13" ht="19.5" customHeight="1" x14ac:dyDescent="0.25"/>
    <row r="43" spans="2:13" ht="19.5" customHeight="1" x14ac:dyDescent="0.25"/>
    <row r="44" spans="2:13" ht="19.5" customHeight="1" x14ac:dyDescent="0.25"/>
    <row r="45" spans="2:13" ht="19.5" customHeight="1" x14ac:dyDescent="0.25"/>
    <row r="46" spans="2:13" ht="19.5" customHeight="1" x14ac:dyDescent="0.25"/>
    <row r="47" spans="2:13" ht="19.5" customHeight="1" x14ac:dyDescent="0.25"/>
    <row r="48" spans="2:13" ht="19.5" customHeight="1" x14ac:dyDescent="0.25">
      <c r="M48" s="96"/>
    </row>
    <row r="49" spans="2:2" ht="19.5" customHeight="1" x14ac:dyDescent="0.25"/>
    <row r="50" spans="2:2" ht="19.5" customHeight="1" x14ac:dyDescent="0.25"/>
    <row r="51" spans="2:2" ht="19.5" customHeight="1" x14ac:dyDescent="0.25"/>
    <row r="52" spans="2:2" s="246" customFormat="1" ht="19.5" customHeight="1" x14ac:dyDescent="0.25"/>
    <row r="53" spans="2:2" ht="19.5" customHeight="1" x14ac:dyDescent="0.25"/>
    <row r="54" spans="2:2" ht="19.5" customHeight="1" x14ac:dyDescent="0.25"/>
    <row r="55" spans="2:2" ht="19.5" customHeight="1" x14ac:dyDescent="0.25"/>
    <row r="56" spans="2:2" ht="15.75" x14ac:dyDescent="0.3">
      <c r="B56" s="107" t="s">
        <v>292</v>
      </c>
    </row>
    <row r="57" spans="2:2" ht="15.75" x14ac:dyDescent="0.3">
      <c r="B57" s="107" t="s">
        <v>530</v>
      </c>
    </row>
  </sheetData>
  <sheetProtection selectLockedCells="1" selectUnlockedCells="1"/>
  <mergeCells count="6">
    <mergeCell ref="B37:M37"/>
    <mergeCell ref="B3:M3"/>
    <mergeCell ref="B4:M4"/>
    <mergeCell ref="B5:M5"/>
    <mergeCell ref="B6:M6"/>
    <mergeCell ref="B16:M16"/>
  </mergeCells>
  <hyperlinks>
    <hyperlink ref="B2" location="Indice!A1" display="Índice"/>
  </hyperlinks>
  <printOptions horizontalCentered="1" verticalCentered="1"/>
  <pageMargins left="0.25" right="0.25" top="0.75" bottom="0.75" header="0.3" footer="0.3"/>
  <pageSetup paperSize="9" scale="85" orientation="portrait" horizontalDpi="4294967293" verticalDpi="300" r:id="rId1"/>
  <headerFooter alignWithMargins="0"/>
  <colBreaks count="1" manualBreakCount="1">
    <brk id="5" max="1048575" man="1"/>
  </col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5">
    <pageSetUpPr fitToPage="1"/>
  </sheetPr>
  <dimension ref="A1:M70"/>
  <sheetViews>
    <sheetView showGridLines="0" showZeros="0" zoomScale="80" zoomScaleNormal="80" zoomScaleSheetLayoutView="100" workbookViewId="0">
      <pane ySplit="8" topLeftCell="A9" activePane="bottomLeft" state="frozen"/>
      <selection pane="bottomLeft" activeCell="O13" sqref="O13"/>
    </sheetView>
  </sheetViews>
  <sheetFormatPr baseColWidth="10" defaultColWidth="21" defaultRowHeight="15" x14ac:dyDescent="0.25"/>
  <cols>
    <col min="1" max="1" width="2.85546875" style="32" customWidth="1"/>
    <col min="2" max="2" width="62.85546875" style="32" customWidth="1"/>
    <col min="3" max="13" width="14.140625" style="32" customWidth="1"/>
    <col min="14" max="248" width="11.42578125" style="32" customWidth="1"/>
    <col min="249" max="249" width="2.7109375" style="32" customWidth="1"/>
    <col min="250" max="250" width="5.5703125" style="32" customWidth="1"/>
    <col min="251" max="251" width="14.5703125" style="32" customWidth="1"/>
    <col min="252" max="252" width="11.85546875" style="32" customWidth="1"/>
    <col min="253" max="255" width="15.7109375" style="32" customWidth="1"/>
    <col min="256" max="16384" width="21" style="32"/>
  </cols>
  <sheetData>
    <row r="1" spans="2:13" ht="54.75" customHeight="1" x14ac:dyDescent="0.25"/>
    <row r="2" spans="2:13" ht="21" customHeight="1" x14ac:dyDescent="0.25">
      <c r="B2" s="179" t="s">
        <v>38</v>
      </c>
      <c r="J2"/>
    </row>
    <row r="3" spans="2:13" ht="32.25" customHeight="1" x14ac:dyDescent="0.25">
      <c r="B3" s="586" t="s">
        <v>124</v>
      </c>
      <c r="C3" s="586"/>
      <c r="D3" s="586"/>
      <c r="E3" s="586"/>
      <c r="F3" s="586"/>
      <c r="G3" s="586"/>
      <c r="H3" s="586"/>
      <c r="I3" s="586"/>
      <c r="J3" s="586"/>
      <c r="K3" s="586"/>
      <c r="L3" s="586"/>
      <c r="M3" s="586"/>
    </row>
    <row r="4" spans="2:13" ht="21.75" customHeight="1" x14ac:dyDescent="0.25">
      <c r="B4" s="586" t="s">
        <v>315</v>
      </c>
      <c r="C4" s="586"/>
      <c r="D4" s="586"/>
      <c r="E4" s="586"/>
      <c r="F4" s="586"/>
      <c r="G4" s="586"/>
      <c r="H4" s="586"/>
      <c r="I4" s="586"/>
      <c r="J4" s="586"/>
      <c r="K4" s="586"/>
      <c r="L4" s="586"/>
      <c r="M4" s="586"/>
    </row>
    <row r="5" spans="2:13" ht="21.75" customHeight="1" x14ac:dyDescent="0.25">
      <c r="B5" s="587" t="s">
        <v>67</v>
      </c>
      <c r="C5" s="587"/>
      <c r="D5" s="587"/>
      <c r="E5" s="587"/>
      <c r="F5" s="587"/>
      <c r="G5" s="587"/>
      <c r="H5" s="587"/>
      <c r="I5" s="587"/>
      <c r="J5" s="587"/>
      <c r="K5" s="587"/>
      <c r="L5" s="587"/>
      <c r="M5" s="587"/>
    </row>
    <row r="6" spans="2:13" ht="21.75" customHeight="1" x14ac:dyDescent="0.25">
      <c r="B6" s="587" t="s">
        <v>66</v>
      </c>
      <c r="C6" s="587"/>
      <c r="D6" s="587"/>
      <c r="E6" s="587"/>
      <c r="F6" s="587"/>
      <c r="G6" s="587"/>
      <c r="H6" s="587"/>
      <c r="I6" s="587"/>
      <c r="J6" s="587"/>
      <c r="K6" s="587"/>
      <c r="L6" s="587"/>
      <c r="M6" s="587"/>
    </row>
    <row r="8" spans="2:13" ht="33" customHeight="1" x14ac:dyDescent="0.25">
      <c r="B8" s="104" t="s">
        <v>40</v>
      </c>
      <c r="C8" s="104">
        <v>2007</v>
      </c>
      <c r="D8" s="104">
        <v>2008</v>
      </c>
      <c r="E8" s="104">
        <v>2009</v>
      </c>
      <c r="F8" s="104">
        <v>2010</v>
      </c>
      <c r="G8" s="104">
        <v>2011</v>
      </c>
      <c r="H8" s="104">
        <v>2012</v>
      </c>
      <c r="I8" s="104">
        <v>2013</v>
      </c>
      <c r="J8" s="104">
        <v>2014</v>
      </c>
      <c r="K8" s="104">
        <v>2015</v>
      </c>
      <c r="L8" s="104">
        <v>2016</v>
      </c>
      <c r="M8" s="104">
        <v>2017</v>
      </c>
    </row>
    <row r="9" spans="2:13" ht="33" customHeight="1" x14ac:dyDescent="0.25">
      <c r="B9" s="182" t="s">
        <v>241</v>
      </c>
      <c r="C9" s="183">
        <v>1737367</v>
      </c>
      <c r="D9" s="183">
        <v>1804743</v>
      </c>
      <c r="E9" s="185">
        <v>1849444</v>
      </c>
      <c r="F9" s="183">
        <v>2023050</v>
      </c>
      <c r="G9" s="183">
        <v>2072582</v>
      </c>
      <c r="H9" s="183">
        <v>2079517</v>
      </c>
      <c r="I9" s="183">
        <v>2098642</v>
      </c>
      <c r="J9" s="183">
        <v>2159198</v>
      </c>
      <c r="K9" s="183">
        <v>2089600</v>
      </c>
      <c r="L9" s="183">
        <v>2121183</v>
      </c>
      <c r="M9" s="185">
        <v>2206337</v>
      </c>
    </row>
    <row r="10" spans="2:13" ht="33" customHeight="1" x14ac:dyDescent="0.25">
      <c r="B10" s="182" t="s">
        <v>485</v>
      </c>
      <c r="C10" s="183">
        <v>2051204</v>
      </c>
      <c r="D10" s="183">
        <v>2223104</v>
      </c>
      <c r="E10" s="185">
        <v>2460362</v>
      </c>
      <c r="F10" s="183">
        <v>2548854</v>
      </c>
      <c r="G10" s="183">
        <v>2742151</v>
      </c>
      <c r="H10" s="183">
        <v>2748523</v>
      </c>
      <c r="I10" s="183">
        <v>2887201</v>
      </c>
      <c r="J10" s="183">
        <v>2906804</v>
      </c>
      <c r="K10" s="183">
        <v>3043194</v>
      </c>
      <c r="L10" s="183">
        <v>3046941</v>
      </c>
      <c r="M10" s="185">
        <v>3042865</v>
      </c>
    </row>
    <row r="11" spans="2:13" ht="33" customHeight="1" x14ac:dyDescent="0.25">
      <c r="B11" s="462" t="s">
        <v>404</v>
      </c>
      <c r="C11" s="183">
        <v>1878126</v>
      </c>
      <c r="D11" s="183">
        <v>2041566</v>
      </c>
      <c r="E11" s="185">
        <v>2267961</v>
      </c>
      <c r="F11" s="183">
        <v>2337612</v>
      </c>
      <c r="G11" s="183">
        <v>2480489</v>
      </c>
      <c r="H11" s="183">
        <v>2489086</v>
      </c>
      <c r="I11" s="183">
        <v>2577062</v>
      </c>
      <c r="J11" s="183">
        <v>2631854</v>
      </c>
      <c r="K11" s="183">
        <v>2723198</v>
      </c>
      <c r="L11" s="183">
        <v>2742368</v>
      </c>
      <c r="M11" s="185">
        <v>2778187</v>
      </c>
    </row>
    <row r="12" spans="2:13" ht="33" customHeight="1" x14ac:dyDescent="0.25">
      <c r="B12" s="462" t="s">
        <v>405</v>
      </c>
      <c r="C12" s="183">
        <v>173078</v>
      </c>
      <c r="D12" s="183">
        <v>181538</v>
      </c>
      <c r="E12" s="185">
        <v>192401</v>
      </c>
      <c r="F12" s="183">
        <v>211242</v>
      </c>
      <c r="G12" s="183">
        <v>261662</v>
      </c>
      <c r="H12" s="183">
        <v>259437</v>
      </c>
      <c r="I12" s="183">
        <v>310139</v>
      </c>
      <c r="J12" s="183">
        <v>274950</v>
      </c>
      <c r="K12" s="183">
        <v>319996</v>
      </c>
      <c r="L12" s="183">
        <v>304573</v>
      </c>
      <c r="M12" s="185">
        <v>264678</v>
      </c>
    </row>
    <row r="13" spans="2:13" ht="33" customHeight="1" x14ac:dyDescent="0.25">
      <c r="B13" s="182" t="s">
        <v>438</v>
      </c>
      <c r="C13" s="183">
        <v>7657</v>
      </c>
      <c r="D13" s="183">
        <v>7350</v>
      </c>
      <c r="E13" s="185">
        <v>8078</v>
      </c>
      <c r="F13" s="183">
        <v>6298</v>
      </c>
      <c r="G13" s="183">
        <v>6113</v>
      </c>
      <c r="H13" s="183">
        <v>7059</v>
      </c>
      <c r="I13" s="183">
        <v>5805</v>
      </c>
      <c r="J13" s="183">
        <v>7149</v>
      </c>
      <c r="K13" s="183">
        <v>5283</v>
      </c>
      <c r="L13" s="183">
        <v>5292</v>
      </c>
      <c r="M13" s="185">
        <v>7514</v>
      </c>
    </row>
    <row r="14" spans="2:13" ht="33" customHeight="1" x14ac:dyDescent="0.25">
      <c r="B14" s="262" t="s">
        <v>486</v>
      </c>
      <c r="C14" s="259">
        <v>3796228</v>
      </c>
      <c r="D14" s="259">
        <v>4035197</v>
      </c>
      <c r="E14" s="259">
        <v>4317884</v>
      </c>
      <c r="F14" s="259">
        <v>4578202</v>
      </c>
      <c r="G14" s="259">
        <v>4820846</v>
      </c>
      <c r="H14" s="259">
        <v>4835099</v>
      </c>
      <c r="I14" s="259">
        <v>4991648</v>
      </c>
      <c r="J14" s="259">
        <v>5073151</v>
      </c>
      <c r="K14" s="259">
        <v>5138077</v>
      </c>
      <c r="L14" s="259">
        <v>5173416</v>
      </c>
      <c r="M14" s="263">
        <v>5256716</v>
      </c>
    </row>
    <row r="15" spans="2:13" ht="33" customHeight="1" x14ac:dyDescent="0.25">
      <c r="B15" s="182" t="s">
        <v>473</v>
      </c>
      <c r="C15" s="183">
        <v>51007777</v>
      </c>
      <c r="D15" s="183">
        <v>54250408</v>
      </c>
      <c r="E15" s="183">
        <v>54557732</v>
      </c>
      <c r="F15" s="183">
        <v>56481055</v>
      </c>
      <c r="G15" s="183">
        <v>60925064</v>
      </c>
      <c r="H15" s="183">
        <v>64362433</v>
      </c>
      <c r="I15" s="183">
        <v>67546128</v>
      </c>
      <c r="J15" s="183">
        <v>70105362</v>
      </c>
      <c r="K15" s="183">
        <v>70174677</v>
      </c>
      <c r="L15" s="183">
        <v>69314066</v>
      </c>
      <c r="M15" s="183">
        <v>70955691</v>
      </c>
    </row>
    <row r="16" spans="2:13" ht="20.25" customHeight="1" x14ac:dyDescent="0.3">
      <c r="B16" s="107" t="s">
        <v>533</v>
      </c>
      <c r="C16" s="132"/>
      <c r="D16" s="132"/>
      <c r="E16" s="132"/>
      <c r="F16" s="132"/>
      <c r="G16" s="132"/>
      <c r="H16" s="132"/>
      <c r="I16" s="132"/>
      <c r="J16" s="132"/>
      <c r="K16" s="132"/>
      <c r="L16" s="132"/>
      <c r="M16" s="132"/>
    </row>
    <row r="17" spans="2:13" ht="20.25" customHeight="1" x14ac:dyDescent="0.3">
      <c r="B17" s="107" t="s">
        <v>166</v>
      </c>
      <c r="C17" s="132"/>
      <c r="D17" s="132"/>
      <c r="E17" s="132"/>
      <c r="F17" s="132"/>
      <c r="G17" s="132"/>
      <c r="H17" s="132"/>
      <c r="I17" s="132"/>
      <c r="J17" s="132"/>
      <c r="K17" s="132"/>
      <c r="L17" s="132"/>
      <c r="M17" s="132"/>
    </row>
    <row r="18" spans="2:13" ht="20.25" customHeight="1" x14ac:dyDescent="0.25">
      <c r="B18" s="148"/>
      <c r="C18" s="132"/>
      <c r="D18" s="132"/>
      <c r="E18" s="132"/>
      <c r="F18" s="132"/>
      <c r="G18" s="132"/>
      <c r="H18" s="132"/>
      <c r="I18" s="132"/>
      <c r="J18" s="132"/>
      <c r="K18" s="132"/>
      <c r="L18" s="132"/>
      <c r="M18" s="132"/>
    </row>
    <row r="19" spans="2:13" ht="20.25" customHeight="1" x14ac:dyDescent="0.25">
      <c r="C19" s="38"/>
      <c r="D19" s="38"/>
      <c r="E19" s="38"/>
      <c r="F19" s="34"/>
    </row>
    <row r="20" spans="2:13" ht="21.75" customHeight="1" x14ac:dyDescent="0.25">
      <c r="B20" s="586" t="s">
        <v>316</v>
      </c>
      <c r="C20" s="586"/>
      <c r="D20" s="586"/>
      <c r="E20" s="586"/>
      <c r="F20" s="586"/>
      <c r="G20" s="586"/>
      <c r="H20" s="586"/>
      <c r="I20" s="586"/>
      <c r="J20" s="586"/>
      <c r="K20" s="586"/>
      <c r="L20" s="586"/>
      <c r="M20" s="586"/>
    </row>
    <row r="21" spans="2:13" s="246" customFormat="1" ht="19.5" customHeight="1" x14ac:dyDescent="0.25">
      <c r="F21" s="34"/>
    </row>
    <row r="22" spans="2:13" s="249" customFormat="1" ht="19.5" customHeight="1" x14ac:dyDescent="0.25">
      <c r="F22" s="86"/>
    </row>
    <row r="23" spans="2:13" s="191" customFormat="1" ht="19.5" customHeight="1" x14ac:dyDescent="0.3">
      <c r="B23" s="550" t="s">
        <v>40</v>
      </c>
      <c r="C23" s="551">
        <f>+C8</f>
        <v>2007</v>
      </c>
      <c r="D23" s="551">
        <f t="shared" ref="D23:M23" si="0">+D8</f>
        <v>2008</v>
      </c>
      <c r="E23" s="551">
        <f t="shared" si="0"/>
        <v>2009</v>
      </c>
      <c r="F23" s="551">
        <f t="shared" si="0"/>
        <v>2010</v>
      </c>
      <c r="G23" s="551">
        <f t="shared" si="0"/>
        <v>2011</v>
      </c>
      <c r="H23" s="551">
        <f t="shared" si="0"/>
        <v>2012</v>
      </c>
      <c r="I23" s="551">
        <f t="shared" si="0"/>
        <v>2013</v>
      </c>
      <c r="J23" s="551">
        <f t="shared" si="0"/>
        <v>2014</v>
      </c>
      <c r="K23" s="551">
        <f t="shared" si="0"/>
        <v>2015</v>
      </c>
      <c r="L23" s="551">
        <f t="shared" si="0"/>
        <v>2016</v>
      </c>
      <c r="M23" s="551">
        <f t="shared" si="0"/>
        <v>2017</v>
      </c>
    </row>
    <row r="24" spans="2:13" s="191" customFormat="1" ht="19.5" customHeight="1" x14ac:dyDescent="0.3">
      <c r="B24" s="552" t="s">
        <v>66</v>
      </c>
      <c r="C24" s="552">
        <f>+C14</f>
        <v>3796228</v>
      </c>
      <c r="D24" s="552">
        <f t="shared" ref="D24:M24" si="1">+D14</f>
        <v>4035197</v>
      </c>
      <c r="E24" s="552">
        <f t="shared" si="1"/>
        <v>4317884</v>
      </c>
      <c r="F24" s="552">
        <f t="shared" si="1"/>
        <v>4578202</v>
      </c>
      <c r="G24" s="552">
        <f t="shared" si="1"/>
        <v>4820846</v>
      </c>
      <c r="H24" s="552">
        <f t="shared" si="1"/>
        <v>4835099</v>
      </c>
      <c r="I24" s="552">
        <f t="shared" si="1"/>
        <v>4991648</v>
      </c>
      <c r="J24" s="552">
        <f t="shared" si="1"/>
        <v>5073151</v>
      </c>
      <c r="K24" s="552">
        <f t="shared" si="1"/>
        <v>5138077</v>
      </c>
      <c r="L24" s="552">
        <f t="shared" si="1"/>
        <v>5173416</v>
      </c>
      <c r="M24" s="552">
        <f t="shared" si="1"/>
        <v>5256716</v>
      </c>
    </row>
    <row r="25" spans="2:13" s="191" customFormat="1" ht="19.5" customHeight="1" x14ac:dyDescent="0.3">
      <c r="B25" s="190" t="s">
        <v>240</v>
      </c>
      <c r="C25" s="553">
        <f t="shared" ref="C25:M25" si="2">C24/C26</f>
        <v>7.4424494131551749E-2</v>
      </c>
      <c r="D25" s="554">
        <f t="shared" si="2"/>
        <v>7.4380952121134283E-2</v>
      </c>
      <c r="E25" s="554">
        <f t="shared" si="2"/>
        <v>7.9143392544250193E-2</v>
      </c>
      <c r="F25" s="554">
        <f t="shared" si="2"/>
        <v>8.1057303196620537E-2</v>
      </c>
      <c r="G25" s="554">
        <f t="shared" si="2"/>
        <v>7.912746714554128E-2</v>
      </c>
      <c r="H25" s="554">
        <f t="shared" si="2"/>
        <v>7.5122999156977177E-2</v>
      </c>
      <c r="I25" s="554">
        <f t="shared" si="2"/>
        <v>7.3899839232827683E-2</v>
      </c>
      <c r="J25" s="554">
        <f t="shared" si="2"/>
        <v>7.2364664488858921E-2</v>
      </c>
      <c r="K25" s="554">
        <f t="shared" si="2"/>
        <v>7.3218391870902372E-2</v>
      </c>
      <c r="L25" s="554">
        <f t="shared" si="2"/>
        <v>7.4637318203205683E-2</v>
      </c>
      <c r="M25" s="554">
        <f t="shared" si="2"/>
        <v>7.4084487458518297E-2</v>
      </c>
    </row>
    <row r="26" spans="2:13" s="191" customFormat="1" ht="19.5" customHeight="1" x14ac:dyDescent="0.3">
      <c r="B26" s="552" t="str">
        <f>+B15</f>
        <v xml:space="preserve">PIB </v>
      </c>
      <c r="C26" s="552">
        <f>+C15</f>
        <v>51007777</v>
      </c>
      <c r="D26" s="552">
        <f t="shared" ref="D26:M26" si="3">+D15</f>
        <v>54250408</v>
      </c>
      <c r="E26" s="552">
        <f t="shared" si="3"/>
        <v>54557732</v>
      </c>
      <c r="F26" s="552">
        <f t="shared" si="3"/>
        <v>56481055</v>
      </c>
      <c r="G26" s="552">
        <f t="shared" si="3"/>
        <v>60925064</v>
      </c>
      <c r="H26" s="552">
        <f t="shared" si="3"/>
        <v>64362433</v>
      </c>
      <c r="I26" s="552">
        <f t="shared" si="3"/>
        <v>67546128</v>
      </c>
      <c r="J26" s="552">
        <f t="shared" si="3"/>
        <v>70105362</v>
      </c>
      <c r="K26" s="552">
        <f t="shared" si="3"/>
        <v>70174677</v>
      </c>
      <c r="L26" s="552">
        <f t="shared" si="3"/>
        <v>69314066</v>
      </c>
      <c r="M26" s="552">
        <f t="shared" si="3"/>
        <v>70955691</v>
      </c>
    </row>
    <row r="27" spans="2:13" s="191" customFormat="1" x14ac:dyDescent="0.25"/>
    <row r="28" spans="2:13" s="191" customFormat="1" ht="19.5" customHeight="1" x14ac:dyDescent="0.25">
      <c r="F28" s="233"/>
    </row>
    <row r="29" spans="2:13" s="191" customFormat="1" ht="19.5" customHeight="1" x14ac:dyDescent="0.25">
      <c r="F29" s="233"/>
    </row>
    <row r="30" spans="2:13" s="191" customFormat="1" ht="19.5" customHeight="1" x14ac:dyDescent="0.25">
      <c r="F30" s="233"/>
    </row>
    <row r="31" spans="2:13" s="249" customFormat="1" ht="19.5" customHeight="1" x14ac:dyDescent="0.25">
      <c r="F31" s="86"/>
    </row>
    <row r="32" spans="2:13" s="249" customFormat="1" ht="19.5" customHeight="1" x14ac:dyDescent="0.25">
      <c r="F32" s="86"/>
    </row>
    <row r="33" spans="2:13" s="249" customFormat="1" ht="19.5" customHeight="1" x14ac:dyDescent="0.25">
      <c r="F33" s="86"/>
    </row>
    <row r="34" spans="2:13" s="249" customFormat="1" ht="19.5" customHeight="1" x14ac:dyDescent="0.25">
      <c r="F34" s="86"/>
    </row>
    <row r="35" spans="2:13" s="249" customFormat="1" ht="19.5" customHeight="1" x14ac:dyDescent="0.25">
      <c r="F35" s="86"/>
    </row>
    <row r="36" spans="2:13" s="249" customFormat="1" ht="19.5" customHeight="1" x14ac:dyDescent="0.25">
      <c r="F36" s="86"/>
    </row>
    <row r="37" spans="2:13" s="249" customFormat="1" ht="19.5" customHeight="1" x14ac:dyDescent="0.25">
      <c r="F37" s="86"/>
    </row>
    <row r="38" spans="2:13" s="249" customFormat="1" ht="19.5" customHeight="1" x14ac:dyDescent="0.25">
      <c r="F38" s="86"/>
    </row>
    <row r="39" spans="2:13" s="249" customFormat="1" ht="19.5" customHeight="1" x14ac:dyDescent="0.25">
      <c r="F39" s="86"/>
    </row>
    <row r="40" spans="2:13" s="249" customFormat="1" ht="19.5" customHeight="1" x14ac:dyDescent="0.25">
      <c r="F40" s="86"/>
    </row>
    <row r="41" spans="2:13" s="249" customFormat="1" ht="19.5" customHeight="1" x14ac:dyDescent="0.25">
      <c r="F41" s="86"/>
    </row>
    <row r="42" spans="2:13" s="249" customFormat="1" ht="19.5" customHeight="1" x14ac:dyDescent="0.25">
      <c r="F42" s="86"/>
    </row>
    <row r="43" spans="2:13" s="249" customFormat="1" ht="19.5" customHeight="1" x14ac:dyDescent="0.25">
      <c r="F43" s="86"/>
    </row>
    <row r="44" spans="2:13" ht="19.5" customHeight="1" x14ac:dyDescent="0.25">
      <c r="F44" s="34"/>
    </row>
    <row r="45" spans="2:13" ht="19.5" customHeight="1" x14ac:dyDescent="0.25">
      <c r="F45" s="34"/>
    </row>
    <row r="46" spans="2:13" ht="19.5" customHeight="1" x14ac:dyDescent="0.25">
      <c r="F46" s="34"/>
    </row>
    <row r="47" spans="2:13" ht="19.5" customHeight="1" x14ac:dyDescent="0.25">
      <c r="F47" s="34"/>
    </row>
    <row r="48" spans="2:13" s="98" customFormat="1" ht="21.75" customHeight="1" x14ac:dyDescent="0.25">
      <c r="B48" s="586" t="s">
        <v>386</v>
      </c>
      <c r="C48" s="586"/>
      <c r="D48" s="586"/>
      <c r="E48" s="586"/>
      <c r="F48" s="586"/>
      <c r="G48" s="586"/>
      <c r="H48" s="586"/>
      <c r="I48" s="586"/>
      <c r="J48" s="586"/>
      <c r="K48" s="586"/>
      <c r="L48" s="586"/>
      <c r="M48" s="586"/>
    </row>
    <row r="49" spans="1:13" s="98" customFormat="1" ht="21.75" customHeight="1" x14ac:dyDescent="0.25">
      <c r="B49" s="574"/>
      <c r="C49" s="574"/>
      <c r="D49" s="574"/>
      <c r="E49" s="574"/>
      <c r="F49" s="574"/>
      <c r="G49" s="574"/>
      <c r="H49" s="574"/>
      <c r="I49" s="574"/>
      <c r="J49" s="574"/>
      <c r="K49" s="574"/>
      <c r="L49" s="574"/>
      <c r="M49" s="574"/>
    </row>
    <row r="50" spans="1:13" s="291" customFormat="1" ht="19.5" customHeight="1" x14ac:dyDescent="0.25">
      <c r="B50" s="290"/>
      <c r="C50" s="290"/>
      <c r="D50" s="290"/>
      <c r="E50" s="290"/>
      <c r="F50" s="290"/>
      <c r="G50" s="290"/>
      <c r="H50" s="290"/>
      <c r="I50" s="290"/>
      <c r="J50" s="290"/>
      <c r="K50" s="290"/>
      <c r="L50" s="290"/>
      <c r="M50" s="290"/>
    </row>
    <row r="51" spans="1:13" s="291" customFormat="1" ht="19.5" customHeight="1" x14ac:dyDescent="0.25">
      <c r="B51" s="290"/>
      <c r="C51" s="290"/>
      <c r="D51" s="290"/>
      <c r="E51" s="290"/>
      <c r="F51" s="290"/>
      <c r="G51" s="290"/>
      <c r="H51" s="290"/>
      <c r="I51" s="290"/>
      <c r="J51" s="290"/>
      <c r="K51" s="290"/>
      <c r="L51" s="290"/>
      <c r="M51" s="290"/>
    </row>
    <row r="52" spans="1:13" s="191" customFormat="1" ht="19.5" customHeight="1" x14ac:dyDescent="0.25">
      <c r="B52" s="526"/>
      <c r="C52" s="526"/>
      <c r="D52" s="526"/>
      <c r="E52" s="526"/>
      <c r="F52" s="473"/>
      <c r="G52" s="99"/>
      <c r="H52" s="37"/>
      <c r="I52" s="37"/>
    </row>
    <row r="53" spans="1:13" s="191" customFormat="1" ht="19.5" customHeight="1" x14ac:dyDescent="0.25">
      <c r="B53" s="472"/>
      <c r="C53" s="472"/>
      <c r="D53" s="472"/>
      <c r="E53" s="472"/>
      <c r="F53" s="473"/>
      <c r="G53" s="99"/>
      <c r="H53" s="37"/>
      <c r="I53" s="37"/>
      <c r="J53" s="37"/>
      <c r="K53" s="37"/>
      <c r="L53" s="37"/>
      <c r="M53" s="37"/>
    </row>
    <row r="54" spans="1:13" s="191" customFormat="1" ht="19.5" customHeight="1" x14ac:dyDescent="0.25">
      <c r="B54" s="428"/>
      <c r="C54" s="428"/>
      <c r="D54" s="428"/>
      <c r="E54" s="428"/>
      <c r="F54" s="86"/>
      <c r="G54" s="250"/>
      <c r="H54" s="171"/>
      <c r="I54" s="37"/>
      <c r="J54" s="37"/>
      <c r="K54" s="37"/>
      <c r="L54" s="37"/>
      <c r="M54" s="37"/>
    </row>
    <row r="55" spans="1:13" s="191" customFormat="1" ht="19.5" customHeight="1" x14ac:dyDescent="0.25">
      <c r="B55" s="527"/>
      <c r="C55" s="488"/>
      <c r="D55" s="528">
        <v>2017</v>
      </c>
      <c r="E55" s="528">
        <v>2017</v>
      </c>
      <c r="F55" s="488"/>
      <c r="G55" s="529"/>
      <c r="H55" s="488"/>
      <c r="I55" s="37"/>
      <c r="J55" s="37"/>
      <c r="K55" s="37"/>
      <c r="L55" s="37"/>
      <c r="M55" s="37"/>
    </row>
    <row r="56" spans="1:13" s="191" customFormat="1" ht="19.5" customHeight="1" x14ac:dyDescent="0.25">
      <c r="B56" s="464" t="s">
        <v>241</v>
      </c>
      <c r="C56" s="347" t="s">
        <v>241</v>
      </c>
      <c r="D56" s="530">
        <f>+VLOOKUP(B56,$B$8:$M$15,12,FALSE)</f>
        <v>2206337</v>
      </c>
      <c r="E56" s="531">
        <f>ROUND(D56/$D$62,3)</f>
        <v>0.42</v>
      </c>
      <c r="F56" s="532">
        <f>+E56</f>
        <v>0.42</v>
      </c>
      <c r="G56" s="529"/>
      <c r="H56" s="529"/>
      <c r="I56" s="37"/>
      <c r="J56" s="37"/>
      <c r="K56" s="37"/>
      <c r="L56" s="37"/>
      <c r="M56" s="37"/>
    </row>
    <row r="57" spans="1:13" s="191" customFormat="1" ht="19.5" customHeight="1" x14ac:dyDescent="0.25">
      <c r="B57" s="464" t="s">
        <v>438</v>
      </c>
      <c r="C57" s="347" t="s">
        <v>438</v>
      </c>
      <c r="D57" s="530">
        <f t="shared" ref="D57:D59" si="4">+VLOOKUP(B57,$B$8:$M$15,12,FALSE)</f>
        <v>7514</v>
      </c>
      <c r="E57" s="531">
        <f>1-E56-E58-E59</f>
        <v>1.0000000000000425E-3</v>
      </c>
      <c r="F57" s="532">
        <f>+E57</f>
        <v>1.0000000000000425E-3</v>
      </c>
      <c r="G57" s="529"/>
      <c r="H57" s="529"/>
      <c r="I57" s="37"/>
      <c r="J57" s="37"/>
      <c r="K57" s="37"/>
      <c r="L57" s="37"/>
      <c r="M57" s="37"/>
    </row>
    <row r="58" spans="1:13" s="191" customFormat="1" ht="19.5" customHeight="1" x14ac:dyDescent="0.25">
      <c r="B58" s="533" t="s">
        <v>404</v>
      </c>
      <c r="C58" s="534" t="s">
        <v>404</v>
      </c>
      <c r="D58" s="530">
        <f t="shared" si="4"/>
        <v>2778187</v>
      </c>
      <c r="E58" s="531">
        <f>ROUND(D58/$D$62,3)</f>
        <v>0.52900000000000003</v>
      </c>
      <c r="F58" s="532">
        <f>+E58+E59</f>
        <v>0.57900000000000007</v>
      </c>
      <c r="G58" s="535">
        <f>+E58/F58</f>
        <v>0.91364421416234887</v>
      </c>
      <c r="H58" s="529"/>
      <c r="I58" s="37"/>
      <c r="J58" s="37"/>
      <c r="K58" s="37"/>
      <c r="L58" s="37"/>
      <c r="M58" s="37"/>
    </row>
    <row r="59" spans="1:13" s="191" customFormat="1" ht="19.5" customHeight="1" x14ac:dyDescent="0.25">
      <c r="A59" s="192"/>
      <c r="B59" s="533" t="s">
        <v>405</v>
      </c>
      <c r="C59" s="534" t="s">
        <v>405</v>
      </c>
      <c r="D59" s="530">
        <f t="shared" si="4"/>
        <v>264678</v>
      </c>
      <c r="E59" s="531">
        <f>ROUND(D59/$D$62,3)</f>
        <v>0.05</v>
      </c>
      <c r="F59" s="488"/>
      <c r="G59" s="535">
        <f>+E59/F58</f>
        <v>8.6355785837651119E-2</v>
      </c>
      <c r="H59" s="529"/>
      <c r="I59" s="37"/>
      <c r="J59" s="37"/>
      <c r="K59" s="37"/>
      <c r="L59" s="37"/>
      <c r="M59" s="37"/>
    </row>
    <row r="60" spans="1:13" s="191" customFormat="1" ht="19.5" customHeight="1" x14ac:dyDescent="0.25">
      <c r="A60" s="192"/>
      <c r="B60" s="488"/>
      <c r="C60" s="488"/>
      <c r="D60" s="488"/>
      <c r="E60" s="488"/>
      <c r="F60" s="488"/>
      <c r="G60" s="488"/>
      <c r="H60" s="529"/>
      <c r="I60" s="37"/>
      <c r="J60" s="37"/>
      <c r="K60" s="37"/>
      <c r="L60" s="37"/>
      <c r="M60" s="37"/>
    </row>
    <row r="61" spans="1:13" s="191" customFormat="1" ht="19.5" customHeight="1" x14ac:dyDescent="0.25">
      <c r="A61" s="192"/>
      <c r="B61" s="527"/>
      <c r="C61" s="488"/>
      <c r="D61" s="529"/>
      <c r="E61" s="536"/>
      <c r="F61" s="488"/>
      <c r="G61" s="529"/>
      <c r="H61" s="529"/>
      <c r="I61" s="37"/>
      <c r="J61" s="37"/>
      <c r="K61" s="37"/>
      <c r="L61" s="37"/>
      <c r="M61" s="37"/>
    </row>
    <row r="62" spans="1:13" s="191" customFormat="1" ht="19.5" customHeight="1" x14ac:dyDescent="0.25">
      <c r="A62" s="192"/>
      <c r="B62" s="527"/>
      <c r="C62" s="488"/>
      <c r="D62" s="530">
        <f>SUM(D56:D59)</f>
        <v>5256716</v>
      </c>
      <c r="E62" s="531">
        <f>SUM(E56:E59)</f>
        <v>1</v>
      </c>
      <c r="F62" s="531">
        <f>SUM(F56:F59)</f>
        <v>1</v>
      </c>
      <c r="G62" s="529"/>
      <c r="H62" s="529"/>
      <c r="I62" s="37"/>
      <c r="J62" s="37"/>
      <c r="K62" s="37"/>
      <c r="L62" s="37"/>
      <c r="M62" s="37"/>
    </row>
    <row r="63" spans="1:13" s="191" customFormat="1" x14ac:dyDescent="0.25">
      <c r="B63" s="249"/>
      <c r="C63" s="249"/>
      <c r="D63" s="249"/>
      <c r="E63" s="249"/>
      <c r="F63" s="249"/>
      <c r="G63" s="249"/>
      <c r="H63" s="249"/>
      <c r="I63" s="37"/>
      <c r="J63" s="37"/>
      <c r="K63" s="37"/>
      <c r="L63" s="37"/>
      <c r="M63" s="37"/>
    </row>
    <row r="64" spans="1:13" s="249" customFormat="1" ht="19.5" customHeight="1" x14ac:dyDescent="0.25">
      <c r="A64" s="247"/>
      <c r="H64" s="247"/>
      <c r="I64" s="37"/>
      <c r="J64" s="37"/>
      <c r="K64" s="37"/>
      <c r="L64" s="37"/>
      <c r="M64" s="37"/>
    </row>
    <row r="65" spans="1:13" s="249" customFormat="1" ht="19.5" customHeight="1" x14ac:dyDescent="0.25">
      <c r="A65" s="247"/>
      <c r="B65" s="37"/>
      <c r="C65" s="37"/>
      <c r="D65" s="37"/>
      <c r="E65" s="37"/>
      <c r="F65" s="37"/>
      <c r="G65" s="37"/>
      <c r="H65" s="99"/>
      <c r="I65" s="37"/>
      <c r="J65" s="37"/>
      <c r="K65" s="37"/>
      <c r="L65" s="99"/>
      <c r="M65" s="37"/>
    </row>
    <row r="66" spans="1:13" s="249" customFormat="1" ht="19.5" customHeight="1" x14ac:dyDescent="0.25">
      <c r="A66" s="247"/>
      <c r="B66" s="472"/>
      <c r="C66" s="474"/>
      <c r="D66" s="474">
        <f>+D62-M14</f>
        <v>0</v>
      </c>
      <c r="E66" s="472"/>
      <c r="F66" s="473"/>
      <c r="G66" s="99"/>
      <c r="H66" s="99"/>
      <c r="I66" s="37"/>
      <c r="J66" s="37"/>
      <c r="K66" s="37"/>
      <c r="L66" s="37"/>
      <c r="M66" s="37"/>
    </row>
    <row r="67" spans="1:13" s="249" customFormat="1" ht="19.5" customHeight="1" x14ac:dyDescent="0.25">
      <c r="B67" s="472"/>
      <c r="C67" s="474"/>
      <c r="D67" s="472"/>
      <c r="E67" s="472"/>
      <c r="F67" s="473"/>
      <c r="G67" s="99"/>
      <c r="H67" s="99"/>
      <c r="I67" s="37"/>
      <c r="J67" s="37"/>
      <c r="K67" s="37"/>
      <c r="L67" s="37"/>
      <c r="M67" s="37"/>
    </row>
    <row r="68" spans="1:13" s="40" customFormat="1" ht="18" customHeight="1" x14ac:dyDescent="0.3">
      <c r="B68" s="186" t="s">
        <v>529</v>
      </c>
      <c r="C68" s="50"/>
      <c r="D68" s="50"/>
      <c r="E68" s="50"/>
      <c r="F68" s="48"/>
      <c r="G68" s="48"/>
    </row>
    <row r="69" spans="1:13" ht="15.75" x14ac:dyDescent="0.3">
      <c r="B69" s="186" t="s">
        <v>166</v>
      </c>
      <c r="C69" s="41"/>
      <c r="D69" s="41"/>
      <c r="E69" s="41"/>
      <c r="F69" s="49"/>
      <c r="G69" s="49"/>
    </row>
    <row r="70" spans="1:13" ht="15.75" x14ac:dyDescent="0.3">
      <c r="B70" s="107" t="s">
        <v>530</v>
      </c>
      <c r="C70" s="39"/>
      <c r="D70" s="39"/>
      <c r="E70" s="39"/>
      <c r="F70" s="49"/>
      <c r="G70" s="49"/>
    </row>
  </sheetData>
  <sheetProtection selectLockedCells="1" selectUnlockedCells="1"/>
  <mergeCells count="6">
    <mergeCell ref="B48:M48"/>
    <mergeCell ref="B3:M3"/>
    <mergeCell ref="B4:M4"/>
    <mergeCell ref="B5:M5"/>
    <mergeCell ref="B6:M6"/>
    <mergeCell ref="B20:M20"/>
  </mergeCells>
  <hyperlinks>
    <hyperlink ref="B2" location="Indice!A1" display="Índice"/>
  </hyperlinks>
  <printOptions horizontalCentered="1" verticalCentered="1"/>
  <pageMargins left="0.25" right="0.25" top="0.75" bottom="0.75" header="0.3" footer="0.3"/>
  <pageSetup paperSize="9" scale="93" orientation="portrait" horizontalDpi="4294967293" verticalDpi="300" r:id="rId1"/>
  <headerFooter alignWithMargins="0"/>
  <colBreaks count="1" manualBreakCount="1">
    <brk id="5" max="1048575" man="1"/>
  </col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6">
    <pageSetUpPr fitToPage="1"/>
  </sheetPr>
  <dimension ref="B1:M39"/>
  <sheetViews>
    <sheetView showGridLines="0" showZeros="0" zoomScale="80" zoomScaleNormal="80" zoomScaleSheetLayoutView="100" workbookViewId="0">
      <pane ySplit="8" topLeftCell="A9" activePane="bottomLeft" state="frozen"/>
      <selection pane="bottomLeft" activeCell="R34" sqref="R34"/>
    </sheetView>
  </sheetViews>
  <sheetFormatPr baseColWidth="10" defaultColWidth="21" defaultRowHeight="15" x14ac:dyDescent="0.25"/>
  <cols>
    <col min="1" max="1" width="2.85546875" style="32" customWidth="1"/>
    <col min="2" max="2" width="57.28515625" style="32" customWidth="1"/>
    <col min="3" max="13" width="14.140625" style="32" customWidth="1"/>
    <col min="14" max="248" width="11.42578125" style="32" customWidth="1"/>
    <col min="249" max="249" width="2.7109375" style="32" customWidth="1"/>
    <col min="250" max="250" width="5.5703125" style="32" customWidth="1"/>
    <col min="251" max="251" width="14.5703125" style="32" customWidth="1"/>
    <col min="252" max="252" width="11.85546875" style="32" customWidth="1"/>
    <col min="253" max="255" width="15.7109375" style="32" customWidth="1"/>
    <col min="256" max="16384" width="21" style="32"/>
  </cols>
  <sheetData>
    <row r="1" spans="2:13" ht="54.75" customHeight="1" x14ac:dyDescent="0.25"/>
    <row r="2" spans="2:13" ht="21" customHeight="1" x14ac:dyDescent="0.25">
      <c r="B2" s="179" t="s">
        <v>38</v>
      </c>
      <c r="J2" s="33"/>
    </row>
    <row r="3" spans="2:13" ht="32.25" customHeight="1" x14ac:dyDescent="0.25">
      <c r="B3" s="586" t="s">
        <v>125</v>
      </c>
      <c r="C3" s="586"/>
      <c r="D3" s="586"/>
      <c r="E3" s="586"/>
      <c r="F3" s="586"/>
      <c r="G3" s="586"/>
      <c r="H3" s="586"/>
      <c r="I3" s="586"/>
      <c r="J3" s="586"/>
      <c r="K3" s="586"/>
      <c r="L3" s="586"/>
      <c r="M3" s="586"/>
    </row>
    <row r="4" spans="2:13" ht="21.75" customHeight="1" x14ac:dyDescent="0.25">
      <c r="B4" s="586" t="s">
        <v>317</v>
      </c>
      <c r="C4" s="586"/>
      <c r="D4" s="586"/>
      <c r="E4" s="586"/>
      <c r="F4" s="586"/>
      <c r="G4" s="586"/>
      <c r="H4" s="586"/>
      <c r="I4" s="586"/>
      <c r="J4" s="586"/>
      <c r="K4" s="586"/>
      <c r="L4" s="586"/>
      <c r="M4" s="586"/>
    </row>
    <row r="5" spans="2:13" ht="21.75" customHeight="1" x14ac:dyDescent="0.25">
      <c r="B5" s="587" t="s">
        <v>67</v>
      </c>
      <c r="C5" s="587"/>
      <c r="D5" s="587"/>
      <c r="E5" s="587"/>
      <c r="F5" s="587"/>
      <c r="G5" s="587"/>
      <c r="H5" s="587"/>
      <c r="I5" s="587"/>
      <c r="J5" s="587"/>
      <c r="K5" s="587"/>
      <c r="L5" s="587"/>
      <c r="M5" s="587"/>
    </row>
    <row r="6" spans="2:13" ht="21.75" customHeight="1" x14ac:dyDescent="0.25">
      <c r="B6" s="587" t="s">
        <v>66</v>
      </c>
      <c r="C6" s="587"/>
      <c r="D6" s="587"/>
      <c r="E6" s="587"/>
      <c r="F6" s="587"/>
      <c r="G6" s="587"/>
      <c r="H6" s="587"/>
      <c r="I6" s="587"/>
      <c r="J6" s="587"/>
      <c r="K6" s="587"/>
      <c r="L6" s="587"/>
      <c r="M6" s="587"/>
    </row>
    <row r="8" spans="2:13" ht="33" customHeight="1" x14ac:dyDescent="0.25">
      <c r="B8" s="104" t="s">
        <v>40</v>
      </c>
      <c r="C8" s="104">
        <v>2007</v>
      </c>
      <c r="D8" s="104">
        <v>2008</v>
      </c>
      <c r="E8" s="104">
        <v>2009</v>
      </c>
      <c r="F8" s="104">
        <v>2010</v>
      </c>
      <c r="G8" s="104">
        <v>2011</v>
      </c>
      <c r="H8" s="104">
        <v>2012</v>
      </c>
      <c r="I8" s="104">
        <v>2013</v>
      </c>
      <c r="J8" s="104">
        <v>2014</v>
      </c>
      <c r="K8" s="104">
        <v>2015</v>
      </c>
      <c r="L8" s="104">
        <v>2016</v>
      </c>
      <c r="M8" s="104">
        <v>2017</v>
      </c>
    </row>
    <row r="9" spans="2:13" ht="33" customHeight="1" x14ac:dyDescent="0.25">
      <c r="B9" s="182" t="s">
        <v>488</v>
      </c>
      <c r="C9" s="183">
        <v>1737367</v>
      </c>
      <c r="D9" s="183">
        <v>1804743</v>
      </c>
      <c r="E9" s="183">
        <v>1849444</v>
      </c>
      <c r="F9" s="183">
        <v>2023050</v>
      </c>
      <c r="G9" s="183">
        <v>2072582</v>
      </c>
      <c r="H9" s="183">
        <v>2079517</v>
      </c>
      <c r="I9" s="183">
        <v>2098642</v>
      </c>
      <c r="J9" s="183">
        <v>2159198</v>
      </c>
      <c r="K9" s="183">
        <v>2089600</v>
      </c>
      <c r="L9" s="183">
        <v>2121183</v>
      </c>
      <c r="M9" s="183">
        <v>2206337</v>
      </c>
    </row>
    <row r="10" spans="2:13" ht="33" customHeight="1" x14ac:dyDescent="0.25">
      <c r="B10" s="182" t="s">
        <v>487</v>
      </c>
      <c r="C10" s="183">
        <v>32490715</v>
      </c>
      <c r="D10" s="183">
        <v>34270460</v>
      </c>
      <c r="E10" s="183">
        <v>33928670</v>
      </c>
      <c r="F10" s="183">
        <v>36683105</v>
      </c>
      <c r="G10" s="183">
        <v>38548037</v>
      </c>
      <c r="H10" s="183">
        <v>39693606</v>
      </c>
      <c r="I10" s="183">
        <v>41271119</v>
      </c>
      <c r="J10" s="183">
        <v>42402284</v>
      </c>
      <c r="K10" s="183">
        <v>42432382</v>
      </c>
      <c r="L10" s="183">
        <v>41456566</v>
      </c>
      <c r="M10" s="183">
        <v>42996353</v>
      </c>
    </row>
    <row r="11" spans="2:13" ht="18.75" customHeight="1" x14ac:dyDescent="0.3">
      <c r="B11" s="107" t="s">
        <v>534</v>
      </c>
      <c r="C11" s="132"/>
      <c r="D11" s="132"/>
      <c r="E11" s="132"/>
      <c r="F11" s="132"/>
      <c r="G11" s="132"/>
      <c r="H11" s="463"/>
      <c r="I11" s="132"/>
      <c r="J11" s="132"/>
      <c r="K11" s="132"/>
      <c r="L11" s="132"/>
      <c r="M11" s="132"/>
    </row>
    <row r="12" spans="2:13" ht="18.75" customHeight="1" x14ac:dyDescent="0.3">
      <c r="B12" s="107" t="s">
        <v>166</v>
      </c>
      <c r="C12" s="132"/>
      <c r="D12" s="132"/>
      <c r="E12" s="132"/>
      <c r="F12" s="132"/>
      <c r="G12" s="132"/>
      <c r="H12" s="132"/>
      <c r="I12" s="132"/>
      <c r="J12" s="132"/>
      <c r="K12" s="132"/>
      <c r="L12" s="132"/>
      <c r="M12" s="132"/>
    </row>
    <row r="13" spans="2:13" ht="18.75" customHeight="1" x14ac:dyDescent="0.25">
      <c r="B13" s="148"/>
      <c r="C13" s="132"/>
      <c r="D13" s="132"/>
      <c r="E13" s="132"/>
      <c r="F13" s="132"/>
      <c r="G13" s="132"/>
      <c r="H13" s="132"/>
      <c r="I13" s="132"/>
      <c r="J13" s="132"/>
      <c r="K13" s="132"/>
      <c r="L13" s="132"/>
      <c r="M13" s="132"/>
    </row>
    <row r="14" spans="2:13" ht="20.100000000000001" customHeight="1" x14ac:dyDescent="0.25">
      <c r="C14" s="109"/>
      <c r="D14" s="38"/>
      <c r="E14" s="38"/>
      <c r="F14" s="34"/>
    </row>
    <row r="15" spans="2:13" ht="21.75" customHeight="1" x14ac:dyDescent="0.25">
      <c r="B15" s="586" t="s">
        <v>318</v>
      </c>
      <c r="C15" s="586"/>
      <c r="D15" s="586"/>
      <c r="E15" s="586"/>
      <c r="F15" s="586"/>
      <c r="G15" s="586"/>
      <c r="H15" s="586"/>
      <c r="I15" s="586"/>
      <c r="J15" s="586"/>
      <c r="K15" s="586"/>
      <c r="L15" s="586"/>
      <c r="M15" s="586"/>
    </row>
    <row r="16" spans="2:13" ht="19.5" customHeight="1" x14ac:dyDescent="0.25">
      <c r="B16" s="147"/>
      <c r="C16" s="147"/>
      <c r="D16" s="147"/>
      <c r="E16" s="147"/>
      <c r="F16" s="147"/>
      <c r="G16" s="147"/>
      <c r="H16" s="147"/>
      <c r="I16" s="147"/>
      <c r="J16" s="147"/>
      <c r="K16" s="147"/>
      <c r="L16" s="147"/>
      <c r="M16" s="147"/>
    </row>
    <row r="17" spans="2:13" ht="19.5" customHeight="1" x14ac:dyDescent="0.25">
      <c r="B17" s="147"/>
      <c r="C17" s="147"/>
      <c r="D17" s="147"/>
      <c r="E17" s="147"/>
      <c r="F17" s="147"/>
      <c r="G17" s="147"/>
      <c r="H17" s="147"/>
      <c r="I17" s="147"/>
      <c r="J17" s="147"/>
      <c r="K17" s="147"/>
      <c r="L17" s="147"/>
      <c r="M17" s="147"/>
    </row>
    <row r="18" spans="2:13" ht="19.5" customHeight="1" x14ac:dyDescent="0.25">
      <c r="B18" s="63"/>
      <c r="C18" s="63"/>
      <c r="D18" s="63"/>
      <c r="E18" s="63"/>
      <c r="F18" s="86"/>
      <c r="G18" s="63"/>
      <c r="H18" s="63"/>
      <c r="I18" s="63"/>
      <c r="J18" s="63"/>
      <c r="K18" s="63"/>
      <c r="L18" s="63"/>
      <c r="M18" s="63"/>
    </row>
    <row r="19" spans="2:13" ht="19.5" customHeight="1" x14ac:dyDescent="0.25">
      <c r="B19" s="63"/>
      <c r="C19" s="63"/>
      <c r="D19" s="63"/>
      <c r="E19" s="63"/>
      <c r="F19" s="86"/>
      <c r="G19" s="63"/>
      <c r="H19" s="63"/>
      <c r="I19" s="63"/>
      <c r="J19" s="63"/>
      <c r="K19" s="63"/>
      <c r="L19" s="63"/>
      <c r="M19" s="63"/>
    </row>
    <row r="20" spans="2:13" ht="19.5" customHeight="1" x14ac:dyDescent="0.25">
      <c r="B20" s="63"/>
      <c r="C20" s="204">
        <f>+C8</f>
        <v>2007</v>
      </c>
      <c r="D20" s="204">
        <f t="shared" ref="D20:M20" si="0">+D8</f>
        <v>2008</v>
      </c>
      <c r="E20" s="204">
        <f t="shared" si="0"/>
        <v>2009</v>
      </c>
      <c r="F20" s="204">
        <f t="shared" si="0"/>
        <v>2010</v>
      </c>
      <c r="G20" s="204">
        <f t="shared" si="0"/>
        <v>2011</v>
      </c>
      <c r="H20" s="204">
        <f t="shared" si="0"/>
        <v>2012</v>
      </c>
      <c r="I20" s="204">
        <f t="shared" si="0"/>
        <v>2013</v>
      </c>
      <c r="J20" s="204">
        <f t="shared" si="0"/>
        <v>2014</v>
      </c>
      <c r="K20" s="204">
        <f t="shared" si="0"/>
        <v>2015</v>
      </c>
      <c r="L20" s="204">
        <f t="shared" si="0"/>
        <v>2016</v>
      </c>
      <c r="M20" s="204">
        <f t="shared" si="0"/>
        <v>2017</v>
      </c>
    </row>
    <row r="21" spans="2:13" ht="19.5" customHeight="1" x14ac:dyDescent="0.25">
      <c r="B21" s="205" t="s">
        <v>173</v>
      </c>
      <c r="C21" s="206">
        <f>C9/C10</f>
        <v>5.347272289944989E-2</v>
      </c>
      <c r="D21" s="206">
        <f t="shared" ref="D21:M21" si="1">D9/D10</f>
        <v>5.2661767598100519E-2</v>
      </c>
      <c r="E21" s="206">
        <f t="shared" si="1"/>
        <v>5.450977005582594E-2</v>
      </c>
      <c r="F21" s="206">
        <f t="shared" si="1"/>
        <v>5.5149366445397682E-2</v>
      </c>
      <c r="G21" s="206">
        <f t="shared" si="1"/>
        <v>5.3766213828216468E-2</v>
      </c>
      <c r="H21" s="206">
        <f t="shared" si="1"/>
        <v>5.2389218555754291E-2</v>
      </c>
      <c r="I21" s="206">
        <f t="shared" si="1"/>
        <v>5.0850135660242213E-2</v>
      </c>
      <c r="J21" s="206">
        <f t="shared" si="1"/>
        <v>5.092173808373153E-2</v>
      </c>
      <c r="K21" s="206">
        <f t="shared" si="1"/>
        <v>4.9245408848364911E-2</v>
      </c>
      <c r="L21" s="206">
        <f t="shared" si="1"/>
        <v>5.1166394245003313E-2</v>
      </c>
      <c r="M21" s="206">
        <f t="shared" si="1"/>
        <v>5.1314514977584262E-2</v>
      </c>
    </row>
    <row r="22" spans="2:13" ht="19.5" customHeight="1" x14ac:dyDescent="0.25">
      <c r="B22" s="63"/>
      <c r="C22" s="63"/>
      <c r="D22" s="63"/>
      <c r="E22" s="63"/>
      <c r="F22" s="86"/>
      <c r="G22" s="63"/>
      <c r="H22" s="63"/>
      <c r="I22" s="63"/>
      <c r="J22" s="63"/>
      <c r="K22" s="63"/>
      <c r="L22" s="52"/>
      <c r="M22" s="63"/>
    </row>
    <row r="23" spans="2:13" ht="19.5" customHeight="1" x14ac:dyDescent="0.25">
      <c r="F23" s="34"/>
    </row>
    <row r="24" spans="2:13" ht="19.5" customHeight="1" x14ac:dyDescent="0.25">
      <c r="F24" s="34"/>
    </row>
    <row r="25" spans="2:13" ht="19.5" customHeight="1" x14ac:dyDescent="0.25">
      <c r="F25" s="34"/>
    </row>
    <row r="26" spans="2:13" ht="19.5" customHeight="1" x14ac:dyDescent="0.25">
      <c r="F26" s="34"/>
    </row>
    <row r="27" spans="2:13" ht="19.5" customHeight="1" x14ac:dyDescent="0.25">
      <c r="F27" s="34"/>
    </row>
    <row r="28" spans="2:13" ht="19.5" customHeight="1" x14ac:dyDescent="0.25">
      <c r="F28" s="34"/>
    </row>
    <row r="29" spans="2:13" ht="19.5" customHeight="1" x14ac:dyDescent="0.25">
      <c r="F29" s="34"/>
    </row>
    <row r="30" spans="2:13" ht="19.5" customHeight="1" x14ac:dyDescent="0.25">
      <c r="F30" s="34"/>
    </row>
    <row r="31" spans="2:13" ht="19.5" customHeight="1" x14ac:dyDescent="0.25">
      <c r="F31" s="34"/>
    </row>
    <row r="32" spans="2:13" ht="19.5" customHeight="1" x14ac:dyDescent="0.25">
      <c r="F32" s="34"/>
    </row>
    <row r="33" spans="2:7" ht="19.5" customHeight="1" x14ac:dyDescent="0.25">
      <c r="F33" s="34"/>
    </row>
    <row r="34" spans="2:7" s="246" customFormat="1" ht="19.5" customHeight="1" x14ac:dyDescent="0.25">
      <c r="F34" s="34"/>
    </row>
    <row r="35" spans="2:7" s="246" customFormat="1" ht="19.5" customHeight="1" x14ac:dyDescent="0.25">
      <c r="F35" s="34"/>
    </row>
    <row r="36" spans="2:7" s="246" customFormat="1" ht="19.5" customHeight="1" x14ac:dyDescent="0.25">
      <c r="F36" s="34"/>
    </row>
    <row r="37" spans="2:7" s="40" customFormat="1" ht="17.25" customHeight="1" x14ac:dyDescent="0.3">
      <c r="B37" s="107" t="s">
        <v>534</v>
      </c>
      <c r="C37" s="50"/>
      <c r="D37" s="50"/>
      <c r="E37" s="50"/>
      <c r="F37" s="48"/>
      <c r="G37" s="48"/>
    </row>
    <row r="38" spans="2:7" ht="15.75" x14ac:dyDescent="0.3">
      <c r="B38" s="107" t="s">
        <v>166</v>
      </c>
      <c r="C38" s="41"/>
      <c r="D38" s="41"/>
      <c r="E38" s="41"/>
      <c r="F38" s="49"/>
      <c r="G38" s="49"/>
    </row>
    <row r="39" spans="2:7" ht="15.75" x14ac:dyDescent="0.3">
      <c r="B39" s="107" t="s">
        <v>530</v>
      </c>
      <c r="C39" s="39"/>
      <c r="D39" s="39"/>
      <c r="E39" s="39"/>
      <c r="F39" s="49"/>
      <c r="G39" s="49"/>
    </row>
  </sheetData>
  <sheetProtection selectLockedCells="1" selectUnlockedCells="1"/>
  <mergeCells count="5">
    <mergeCell ref="B3:M3"/>
    <mergeCell ref="B4:M4"/>
    <mergeCell ref="B5:M5"/>
    <mergeCell ref="B6:M6"/>
    <mergeCell ref="B15:M15"/>
  </mergeCells>
  <hyperlinks>
    <hyperlink ref="B2" location="Indice!A1" display="Índice"/>
  </hyperlinks>
  <printOptions horizontalCentered="1" verticalCentered="1"/>
  <pageMargins left="0.25" right="0.25" top="0.75" bottom="0.75" header="0.3" footer="0.3"/>
  <pageSetup paperSize="9" scale="84" orientation="portrait" horizontalDpi="4294967293" verticalDpi="300" r:id="rId1"/>
  <headerFooter alignWithMargins="0"/>
  <colBreaks count="1" manualBreakCount="1">
    <brk id="5" max="1048575" man="1"/>
  </col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7">
    <pageSetUpPr fitToPage="1"/>
  </sheetPr>
  <dimension ref="B1:M36"/>
  <sheetViews>
    <sheetView showGridLines="0" showZeros="0" zoomScale="80" zoomScaleNormal="80" zoomScaleSheetLayoutView="100" workbookViewId="0">
      <pane ySplit="8" topLeftCell="A9" activePane="bottomLeft" state="frozen"/>
      <selection pane="bottomLeft" activeCell="D13" sqref="D13"/>
    </sheetView>
  </sheetViews>
  <sheetFormatPr baseColWidth="10" defaultColWidth="21" defaultRowHeight="15" x14ac:dyDescent="0.25"/>
  <cols>
    <col min="1" max="1" width="2.85546875" style="32" customWidth="1"/>
    <col min="2" max="2" width="62.7109375" style="32" customWidth="1"/>
    <col min="3" max="13" width="14.140625" style="32" customWidth="1"/>
    <col min="14" max="248" width="11.42578125" style="32" customWidth="1"/>
    <col min="249" max="249" width="2.7109375" style="32" customWidth="1"/>
    <col min="250" max="250" width="5.5703125" style="32" customWidth="1"/>
    <col min="251" max="251" width="14.5703125" style="32" customWidth="1"/>
    <col min="252" max="252" width="11.85546875" style="32" customWidth="1"/>
    <col min="253" max="255" width="15.7109375" style="32" customWidth="1"/>
    <col min="256" max="16384" width="21" style="32"/>
  </cols>
  <sheetData>
    <row r="1" spans="2:13" ht="54.75" customHeight="1" x14ac:dyDescent="0.25"/>
    <row r="2" spans="2:13" ht="21" customHeight="1" x14ac:dyDescent="0.25">
      <c r="B2" s="179" t="s">
        <v>38</v>
      </c>
      <c r="J2" s="33"/>
    </row>
    <row r="3" spans="2:13" ht="32.25" customHeight="1" x14ac:dyDescent="0.25">
      <c r="B3" s="586" t="s">
        <v>126</v>
      </c>
      <c r="C3" s="586"/>
      <c r="D3" s="586"/>
      <c r="E3" s="586"/>
      <c r="F3" s="586"/>
      <c r="G3" s="586"/>
      <c r="H3" s="586"/>
      <c r="I3" s="586"/>
      <c r="J3" s="586"/>
      <c r="K3" s="586"/>
      <c r="L3" s="586"/>
      <c r="M3" s="586"/>
    </row>
    <row r="4" spans="2:13" ht="21.75" customHeight="1" x14ac:dyDescent="0.25">
      <c r="B4" s="586" t="s">
        <v>320</v>
      </c>
      <c r="C4" s="586"/>
      <c r="D4" s="586"/>
      <c r="E4" s="586"/>
      <c r="F4" s="586"/>
      <c r="G4" s="586"/>
      <c r="H4" s="586"/>
      <c r="I4" s="586"/>
      <c r="J4" s="586"/>
      <c r="K4" s="586"/>
      <c r="L4" s="586"/>
      <c r="M4" s="586"/>
    </row>
    <row r="5" spans="2:13" ht="21.75" customHeight="1" x14ac:dyDescent="0.25">
      <c r="B5" s="587" t="s">
        <v>67</v>
      </c>
      <c r="C5" s="587"/>
      <c r="D5" s="587"/>
      <c r="E5" s="587"/>
      <c r="F5" s="587"/>
      <c r="G5" s="587"/>
      <c r="H5" s="587"/>
      <c r="I5" s="587"/>
      <c r="J5" s="587"/>
      <c r="K5" s="587"/>
      <c r="L5" s="587"/>
      <c r="M5" s="587"/>
    </row>
    <row r="6" spans="2:13" ht="21.75" customHeight="1" x14ac:dyDescent="0.25">
      <c r="B6" s="587" t="s">
        <v>66</v>
      </c>
      <c r="C6" s="587"/>
      <c r="D6" s="587"/>
      <c r="E6" s="587"/>
      <c r="F6" s="587"/>
      <c r="G6" s="587"/>
      <c r="H6" s="587"/>
      <c r="I6" s="587"/>
      <c r="J6" s="587"/>
      <c r="K6" s="587"/>
      <c r="L6" s="587"/>
      <c r="M6" s="587"/>
    </row>
    <row r="8" spans="2:13" ht="33" customHeight="1" x14ac:dyDescent="0.25">
      <c r="B8" s="104" t="s">
        <v>40</v>
      </c>
      <c r="C8" s="104">
        <v>2007</v>
      </c>
      <c r="D8" s="104">
        <v>2008</v>
      </c>
      <c r="E8" s="104">
        <v>2009</v>
      </c>
      <c r="F8" s="104">
        <v>2010</v>
      </c>
      <c r="G8" s="104">
        <v>2011</v>
      </c>
      <c r="H8" s="104">
        <v>2012</v>
      </c>
      <c r="I8" s="104">
        <v>2013</v>
      </c>
      <c r="J8" s="104">
        <v>2014</v>
      </c>
      <c r="K8" s="104">
        <v>2015</v>
      </c>
      <c r="L8" s="104">
        <v>2016</v>
      </c>
      <c r="M8" s="104">
        <v>2017</v>
      </c>
    </row>
    <row r="9" spans="2:13" ht="33" customHeight="1" x14ac:dyDescent="0.25">
      <c r="B9" s="182" t="s">
        <v>489</v>
      </c>
      <c r="C9" s="183">
        <v>2051204</v>
      </c>
      <c r="D9" s="183">
        <v>2223104</v>
      </c>
      <c r="E9" s="183">
        <v>2460362</v>
      </c>
      <c r="F9" s="183">
        <v>2548854</v>
      </c>
      <c r="G9" s="183">
        <v>2742151</v>
      </c>
      <c r="H9" s="183">
        <v>2748523</v>
      </c>
      <c r="I9" s="183">
        <v>2887201</v>
      </c>
      <c r="J9" s="183">
        <v>2906804</v>
      </c>
      <c r="K9" s="183">
        <v>3043194</v>
      </c>
      <c r="L9" s="183">
        <v>3046941</v>
      </c>
      <c r="M9" s="183">
        <v>3042865</v>
      </c>
    </row>
    <row r="10" spans="2:13" ht="33" customHeight="1" x14ac:dyDescent="0.25">
      <c r="B10" s="182" t="s">
        <v>490</v>
      </c>
      <c r="C10" s="183">
        <v>5574209</v>
      </c>
      <c r="D10" s="183">
        <v>6191348</v>
      </c>
      <c r="E10" s="183">
        <v>6910254</v>
      </c>
      <c r="F10" s="183">
        <v>7213505</v>
      </c>
      <c r="G10" s="183">
        <v>7840882</v>
      </c>
      <c r="H10" s="183">
        <v>8712092</v>
      </c>
      <c r="I10" s="183">
        <v>9609763</v>
      </c>
      <c r="J10" s="183">
        <v>10252323</v>
      </c>
      <c r="K10" s="183">
        <v>10471797</v>
      </c>
      <c r="L10" s="183">
        <v>10453897</v>
      </c>
      <c r="M10" s="183">
        <v>10790007</v>
      </c>
    </row>
    <row r="11" spans="2:13" ht="18.75" customHeight="1" x14ac:dyDescent="0.3">
      <c r="B11" s="107" t="s">
        <v>535</v>
      </c>
      <c r="C11" s="133"/>
      <c r="D11" s="133"/>
      <c r="E11" s="133"/>
      <c r="F11" s="133"/>
      <c r="G11" s="133"/>
      <c r="H11" s="133"/>
      <c r="I11" s="133"/>
    </row>
    <row r="12" spans="2:13" ht="18.75" customHeight="1" x14ac:dyDescent="0.3">
      <c r="B12" s="107" t="s">
        <v>166</v>
      </c>
      <c r="C12" s="133"/>
      <c r="D12" s="133"/>
      <c r="E12" s="133"/>
      <c r="F12" s="133"/>
      <c r="G12" s="133"/>
      <c r="H12" s="133"/>
      <c r="I12" s="133"/>
    </row>
    <row r="13" spans="2:13" ht="18.75" customHeight="1" x14ac:dyDescent="0.25">
      <c r="B13" s="148"/>
      <c r="C13" s="133"/>
      <c r="D13" s="133"/>
      <c r="E13" s="133"/>
      <c r="F13" s="133"/>
      <c r="G13" s="133"/>
      <c r="H13" s="133"/>
      <c r="I13" s="133"/>
    </row>
    <row r="14" spans="2:13" ht="20.100000000000001" customHeight="1" x14ac:dyDescent="0.25">
      <c r="C14" s="38"/>
      <c r="D14" s="38"/>
      <c r="E14" s="38"/>
      <c r="F14" s="34"/>
    </row>
    <row r="15" spans="2:13" ht="33.75" customHeight="1" x14ac:dyDescent="0.25">
      <c r="B15" s="586" t="s">
        <v>321</v>
      </c>
      <c r="C15" s="586"/>
      <c r="D15" s="586"/>
      <c r="E15" s="586"/>
      <c r="F15" s="586"/>
      <c r="G15" s="586"/>
      <c r="H15" s="586"/>
      <c r="I15" s="586"/>
      <c r="J15" s="586"/>
      <c r="K15" s="586"/>
      <c r="L15" s="586"/>
      <c r="M15" s="586"/>
    </row>
    <row r="16" spans="2:13" ht="19.5" customHeight="1" x14ac:dyDescent="0.25">
      <c r="F16" s="34"/>
    </row>
    <row r="17" spans="2:13" ht="19.5" customHeight="1" x14ac:dyDescent="0.25">
      <c r="F17" s="34"/>
    </row>
    <row r="18" spans="2:13" ht="19.5" customHeight="1" x14ac:dyDescent="0.25">
      <c r="F18" s="34"/>
    </row>
    <row r="19" spans="2:13" ht="19.5" customHeight="1" x14ac:dyDescent="0.25">
      <c r="B19" s="63"/>
      <c r="C19" s="204">
        <f>+C8</f>
        <v>2007</v>
      </c>
      <c r="D19" s="204">
        <f t="shared" ref="D19:M19" si="0">+D8</f>
        <v>2008</v>
      </c>
      <c r="E19" s="204">
        <f t="shared" si="0"/>
        <v>2009</v>
      </c>
      <c r="F19" s="204">
        <f t="shared" si="0"/>
        <v>2010</v>
      </c>
      <c r="G19" s="204">
        <f t="shared" si="0"/>
        <v>2011</v>
      </c>
      <c r="H19" s="204">
        <f t="shared" si="0"/>
        <v>2012</v>
      </c>
      <c r="I19" s="204">
        <f t="shared" si="0"/>
        <v>2013</v>
      </c>
      <c r="J19" s="204">
        <f t="shared" si="0"/>
        <v>2014</v>
      </c>
      <c r="K19" s="204">
        <f t="shared" si="0"/>
        <v>2015</v>
      </c>
      <c r="L19" s="204">
        <f t="shared" si="0"/>
        <v>2016</v>
      </c>
      <c r="M19" s="204">
        <f t="shared" si="0"/>
        <v>2017</v>
      </c>
    </row>
    <row r="20" spans="2:13" ht="19.5" customHeight="1" x14ac:dyDescent="0.25">
      <c r="B20" s="205" t="s">
        <v>174</v>
      </c>
      <c r="C20" s="206">
        <f>C9/C10</f>
        <v>0.36798117903365302</v>
      </c>
      <c r="D20" s="206">
        <f t="shared" ref="D20:M20" si="1">D9/D10</f>
        <v>0.35906623242628261</v>
      </c>
      <c r="E20" s="206">
        <f t="shared" si="1"/>
        <v>0.35604508893594938</v>
      </c>
      <c r="F20" s="206">
        <f t="shared" si="1"/>
        <v>0.35334473324687515</v>
      </c>
      <c r="G20" s="206">
        <f t="shared" si="1"/>
        <v>0.34972481412167661</v>
      </c>
      <c r="H20" s="206">
        <f t="shared" si="1"/>
        <v>0.31548369783055552</v>
      </c>
      <c r="I20" s="206">
        <f t="shared" si="1"/>
        <v>0.3004445583101269</v>
      </c>
      <c r="J20" s="206">
        <f t="shared" si="1"/>
        <v>0.28352637738783687</v>
      </c>
      <c r="K20" s="206">
        <f t="shared" si="1"/>
        <v>0.29060857463146011</v>
      </c>
      <c r="L20" s="206">
        <f t="shared" si="1"/>
        <v>0.29146460884395553</v>
      </c>
      <c r="M20" s="206">
        <f t="shared" si="1"/>
        <v>0.28200769471233894</v>
      </c>
    </row>
    <row r="21" spans="2:13" ht="19.5" customHeight="1" x14ac:dyDescent="0.25">
      <c r="F21" s="34"/>
    </row>
    <row r="22" spans="2:13" ht="19.5" customHeight="1" x14ac:dyDescent="0.25">
      <c r="F22" s="34"/>
    </row>
    <row r="23" spans="2:13" ht="19.5" customHeight="1" x14ac:dyDescent="0.25">
      <c r="F23" s="34"/>
    </row>
    <row r="24" spans="2:13" ht="19.5" customHeight="1" x14ac:dyDescent="0.25">
      <c r="F24" s="34"/>
    </row>
    <row r="25" spans="2:13" ht="19.5" customHeight="1" x14ac:dyDescent="0.25">
      <c r="F25" s="34"/>
    </row>
    <row r="26" spans="2:13" ht="19.5" customHeight="1" x14ac:dyDescent="0.25">
      <c r="F26" s="34"/>
    </row>
    <row r="27" spans="2:13" ht="19.5" customHeight="1" x14ac:dyDescent="0.25">
      <c r="F27" s="34"/>
    </row>
    <row r="28" spans="2:13" s="246" customFormat="1" ht="19.5" customHeight="1" x14ac:dyDescent="0.25">
      <c r="F28" s="34"/>
    </row>
    <row r="29" spans="2:13" ht="19.5" customHeight="1" x14ac:dyDescent="0.25">
      <c r="F29" s="34"/>
    </row>
    <row r="30" spans="2:13" ht="19.5" customHeight="1" x14ac:dyDescent="0.25">
      <c r="F30" s="34"/>
    </row>
    <row r="31" spans="2:13" ht="19.5" customHeight="1" x14ac:dyDescent="0.25">
      <c r="F31" s="34"/>
    </row>
    <row r="32" spans="2:13" ht="19.5" customHeight="1" x14ac:dyDescent="0.25">
      <c r="F32" s="34"/>
    </row>
    <row r="33" spans="2:7" ht="19.5" customHeight="1" x14ac:dyDescent="0.25">
      <c r="F33" s="34"/>
    </row>
    <row r="34" spans="2:7" s="40" customFormat="1" ht="25.5" customHeight="1" x14ac:dyDescent="0.3">
      <c r="B34" s="107" t="s">
        <v>535</v>
      </c>
      <c r="C34" s="50"/>
      <c r="D34" s="50"/>
      <c r="E34" s="50"/>
      <c r="F34" s="48"/>
      <c r="G34" s="48"/>
    </row>
    <row r="35" spans="2:7" ht="15.75" x14ac:dyDescent="0.3">
      <c r="B35" s="107" t="s">
        <v>166</v>
      </c>
      <c r="C35" s="41"/>
      <c r="D35" s="41"/>
      <c r="E35" s="41"/>
      <c r="F35" s="49"/>
      <c r="G35" s="49"/>
    </row>
    <row r="36" spans="2:7" ht="15.75" x14ac:dyDescent="0.3">
      <c r="B36" s="107" t="s">
        <v>530</v>
      </c>
      <c r="C36" s="39"/>
      <c r="D36" s="39"/>
      <c r="E36" s="39"/>
      <c r="F36" s="49"/>
      <c r="G36" s="49"/>
    </row>
  </sheetData>
  <sheetProtection selectLockedCells="1" selectUnlockedCells="1"/>
  <mergeCells count="5">
    <mergeCell ref="B3:M3"/>
    <mergeCell ref="B4:M4"/>
    <mergeCell ref="B5:M5"/>
    <mergeCell ref="B6:M6"/>
    <mergeCell ref="B15:M15"/>
  </mergeCells>
  <hyperlinks>
    <hyperlink ref="B2" location="Indice!A1" display="Índice"/>
  </hyperlinks>
  <printOptions horizontalCentered="1" verticalCentered="1"/>
  <pageMargins left="0.25" right="0.25" top="0.75" bottom="0.75" header="0.3" footer="0.3"/>
  <pageSetup paperSize="9" scale="93" orientation="portrait" horizontalDpi="4294967293" verticalDpi="300" r:id="rId1"/>
  <headerFooter alignWithMargins="0"/>
  <colBreaks count="1" manualBreakCount="1">
    <brk id="5" max="1048575" man="1"/>
  </col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8">
    <pageSetUpPr fitToPage="1"/>
  </sheetPr>
  <dimension ref="B1:M40"/>
  <sheetViews>
    <sheetView showGridLines="0" showZeros="0" zoomScale="80" zoomScaleNormal="80" zoomScaleSheetLayoutView="100" workbookViewId="0">
      <pane ySplit="8" topLeftCell="A9" activePane="bottomLeft" state="frozen"/>
      <selection pane="bottomLeft" activeCell="O10" sqref="O10"/>
    </sheetView>
  </sheetViews>
  <sheetFormatPr baseColWidth="10" defaultColWidth="21" defaultRowHeight="15" x14ac:dyDescent="0.25"/>
  <cols>
    <col min="1" max="1" width="2.85546875" style="32" customWidth="1"/>
    <col min="2" max="2" width="41" style="32" customWidth="1"/>
    <col min="3" max="13" width="14.140625" style="32" customWidth="1"/>
    <col min="14" max="248" width="11.42578125" style="32" customWidth="1"/>
    <col min="249" max="249" width="2.7109375" style="32" customWidth="1"/>
    <col min="250" max="250" width="5.5703125" style="32" customWidth="1"/>
    <col min="251" max="251" width="14.5703125" style="32" customWidth="1"/>
    <col min="252" max="252" width="11.85546875" style="32" customWidth="1"/>
    <col min="253" max="255" width="15.7109375" style="32" customWidth="1"/>
    <col min="256" max="16384" width="21" style="32"/>
  </cols>
  <sheetData>
    <row r="1" spans="2:13" ht="54.75" customHeight="1" x14ac:dyDescent="0.25"/>
    <row r="2" spans="2:13" ht="21" customHeight="1" x14ac:dyDescent="0.25">
      <c r="B2" s="179" t="s">
        <v>38</v>
      </c>
      <c r="J2" s="33"/>
    </row>
    <row r="3" spans="2:13" ht="32.25" customHeight="1" x14ac:dyDescent="0.25">
      <c r="B3" s="586" t="s">
        <v>127</v>
      </c>
      <c r="C3" s="586"/>
      <c r="D3" s="586"/>
      <c r="E3" s="586"/>
      <c r="F3" s="586"/>
      <c r="G3" s="586"/>
      <c r="H3" s="586"/>
      <c r="I3" s="586"/>
      <c r="J3" s="586"/>
      <c r="K3" s="586"/>
      <c r="L3" s="586"/>
      <c r="M3" s="586"/>
    </row>
    <row r="4" spans="2:13" ht="21.75" customHeight="1" x14ac:dyDescent="0.25">
      <c r="B4" s="586" t="s">
        <v>323</v>
      </c>
      <c r="C4" s="586"/>
      <c r="D4" s="586"/>
      <c r="E4" s="586"/>
      <c r="F4" s="586"/>
      <c r="G4" s="586"/>
      <c r="H4" s="586"/>
      <c r="I4" s="586"/>
      <c r="J4" s="586"/>
      <c r="K4" s="586"/>
      <c r="L4" s="586"/>
      <c r="M4" s="586"/>
    </row>
    <row r="5" spans="2:13" ht="21.75" customHeight="1" x14ac:dyDescent="0.25">
      <c r="B5" s="587" t="s">
        <v>67</v>
      </c>
      <c r="C5" s="587"/>
      <c r="D5" s="587"/>
      <c r="E5" s="587"/>
      <c r="F5" s="587"/>
      <c r="G5" s="587"/>
      <c r="H5" s="587"/>
      <c r="I5" s="587"/>
      <c r="J5" s="587"/>
      <c r="K5" s="587"/>
      <c r="L5" s="587"/>
      <c r="M5" s="587"/>
    </row>
    <row r="6" spans="2:13" ht="21.75" customHeight="1" x14ac:dyDescent="0.25">
      <c r="B6" s="587" t="s">
        <v>66</v>
      </c>
      <c r="C6" s="587"/>
      <c r="D6" s="587"/>
      <c r="E6" s="587"/>
      <c r="F6" s="587"/>
      <c r="G6" s="587"/>
      <c r="H6" s="587"/>
      <c r="I6" s="587"/>
      <c r="J6" s="587"/>
      <c r="K6" s="587"/>
      <c r="L6" s="587"/>
      <c r="M6" s="587"/>
    </row>
    <row r="8" spans="2:13" ht="33" customHeight="1" x14ac:dyDescent="0.25">
      <c r="B8" s="104" t="s">
        <v>40</v>
      </c>
      <c r="C8" s="104">
        <v>2007</v>
      </c>
      <c r="D8" s="104">
        <v>2008</v>
      </c>
      <c r="E8" s="104">
        <v>2009</v>
      </c>
      <c r="F8" s="104">
        <v>2010</v>
      </c>
      <c r="G8" s="104">
        <v>2011</v>
      </c>
      <c r="H8" s="104">
        <v>2012</v>
      </c>
      <c r="I8" s="104">
        <v>2013</v>
      </c>
      <c r="J8" s="104">
        <v>2014</v>
      </c>
      <c r="K8" s="104">
        <v>2015</v>
      </c>
      <c r="L8" s="104">
        <v>2016</v>
      </c>
      <c r="M8" s="104">
        <v>2017</v>
      </c>
    </row>
    <row r="9" spans="2:13" ht="33" customHeight="1" x14ac:dyDescent="0.25">
      <c r="B9" s="182" t="s">
        <v>491</v>
      </c>
      <c r="C9" s="183">
        <v>1745024</v>
      </c>
      <c r="D9" s="183">
        <v>1812093</v>
      </c>
      <c r="E9" s="183">
        <v>1857522</v>
      </c>
      <c r="F9" s="183">
        <v>2029348</v>
      </c>
      <c r="G9" s="183">
        <v>2078695</v>
      </c>
      <c r="H9" s="183">
        <v>2086576</v>
      </c>
      <c r="I9" s="183">
        <v>2104447</v>
      </c>
      <c r="J9" s="183">
        <v>2166347</v>
      </c>
      <c r="K9" s="183">
        <v>2094883</v>
      </c>
      <c r="L9" s="183">
        <v>2126475</v>
      </c>
      <c r="M9" s="183">
        <v>2213851</v>
      </c>
    </row>
    <row r="10" spans="2:13" ht="33" customHeight="1" x14ac:dyDescent="0.25">
      <c r="B10" s="182" t="s">
        <v>492</v>
      </c>
      <c r="C10" s="183">
        <v>2051204</v>
      </c>
      <c r="D10" s="183">
        <v>2223104</v>
      </c>
      <c r="E10" s="183">
        <v>2460362</v>
      </c>
      <c r="F10" s="183">
        <v>2548854</v>
      </c>
      <c r="G10" s="183">
        <v>2742151</v>
      </c>
      <c r="H10" s="183">
        <v>2748523</v>
      </c>
      <c r="I10" s="183">
        <v>2887201</v>
      </c>
      <c r="J10" s="183">
        <v>2906804</v>
      </c>
      <c r="K10" s="183">
        <v>3043194</v>
      </c>
      <c r="L10" s="183">
        <v>3046941</v>
      </c>
      <c r="M10" s="183">
        <v>3042865</v>
      </c>
    </row>
    <row r="11" spans="2:13" ht="33" customHeight="1" x14ac:dyDescent="0.25">
      <c r="B11" s="262" t="s">
        <v>257</v>
      </c>
      <c r="C11" s="259">
        <v>3796228</v>
      </c>
      <c r="D11" s="259">
        <v>4035197</v>
      </c>
      <c r="E11" s="259">
        <v>4317884</v>
      </c>
      <c r="F11" s="259">
        <v>4578202</v>
      </c>
      <c r="G11" s="259">
        <v>4820846</v>
      </c>
      <c r="H11" s="259">
        <v>4835099</v>
      </c>
      <c r="I11" s="259">
        <v>4991648</v>
      </c>
      <c r="J11" s="259">
        <v>5073151</v>
      </c>
      <c r="K11" s="259">
        <v>5138077</v>
      </c>
      <c r="L11" s="259">
        <v>5173416</v>
      </c>
      <c r="M11" s="259">
        <v>5256716</v>
      </c>
    </row>
    <row r="12" spans="2:13" ht="18" customHeight="1" x14ac:dyDescent="0.25">
      <c r="B12" s="468"/>
      <c r="C12" s="128"/>
      <c r="D12" s="128"/>
      <c r="E12" s="128"/>
      <c r="F12" s="128"/>
      <c r="G12" s="128"/>
      <c r="H12" s="128"/>
      <c r="I12" s="128"/>
      <c r="J12" s="128"/>
      <c r="K12" s="128"/>
      <c r="L12" s="128"/>
      <c r="M12" s="128"/>
    </row>
    <row r="13" spans="2:13" s="246" customFormat="1" ht="43.5" customHeight="1" x14ac:dyDescent="0.25">
      <c r="B13" s="589" t="s">
        <v>393</v>
      </c>
      <c r="C13" s="589"/>
      <c r="D13" s="589"/>
      <c r="E13" s="589"/>
      <c r="F13" s="589"/>
      <c r="G13" s="589"/>
      <c r="H13" s="589"/>
      <c r="I13" s="589"/>
      <c r="J13" s="589"/>
      <c r="K13" s="589"/>
      <c r="L13" s="589"/>
      <c r="M13" s="589"/>
    </row>
    <row r="14" spans="2:13" ht="18" customHeight="1" x14ac:dyDescent="0.3">
      <c r="B14" s="107" t="s">
        <v>290</v>
      </c>
      <c r="C14" s="128"/>
      <c r="D14" s="128"/>
      <c r="E14" s="128"/>
      <c r="F14" s="128"/>
      <c r="G14" s="128"/>
      <c r="H14" s="128"/>
      <c r="I14" s="128"/>
      <c r="J14" s="128"/>
      <c r="K14" s="128"/>
      <c r="L14" s="128"/>
      <c r="M14" s="128"/>
    </row>
    <row r="15" spans="2:13" ht="18" customHeight="1" x14ac:dyDescent="0.25">
      <c r="B15" s="148"/>
      <c r="C15" s="128"/>
      <c r="D15" s="128"/>
      <c r="E15" s="128"/>
      <c r="F15" s="128"/>
      <c r="G15" s="128"/>
      <c r="H15" s="128"/>
      <c r="I15" s="128"/>
      <c r="J15" s="128"/>
      <c r="K15" s="128"/>
      <c r="L15" s="128"/>
      <c r="M15" s="128"/>
    </row>
    <row r="16" spans="2:13" ht="20.100000000000001" customHeight="1" x14ac:dyDescent="0.25">
      <c r="C16" s="38"/>
      <c r="D16" s="38"/>
      <c r="E16" s="38"/>
      <c r="F16" s="34"/>
    </row>
    <row r="17" spans="2:13" ht="21.75" customHeight="1" x14ac:dyDescent="0.25">
      <c r="B17" s="586" t="s">
        <v>324</v>
      </c>
      <c r="C17" s="586"/>
      <c r="D17" s="586"/>
      <c r="E17" s="586"/>
      <c r="F17" s="586"/>
      <c r="G17" s="586"/>
      <c r="H17" s="586"/>
      <c r="I17" s="586"/>
      <c r="J17" s="586"/>
      <c r="K17" s="586"/>
      <c r="L17" s="586"/>
      <c r="M17" s="586"/>
    </row>
    <row r="18" spans="2:13" ht="19.5" customHeight="1" x14ac:dyDescent="0.25">
      <c r="B18" s="140"/>
      <c r="C18" s="140"/>
      <c r="D18" s="140"/>
      <c r="E18" s="140"/>
      <c r="F18" s="34"/>
      <c r="G18" s="140"/>
      <c r="H18" s="140"/>
    </row>
    <row r="19" spans="2:13" ht="19.5" customHeight="1" x14ac:dyDescent="0.25">
      <c r="B19" s="88"/>
      <c r="C19" s="89">
        <f>+C8</f>
        <v>2007</v>
      </c>
      <c r="D19" s="89">
        <f t="shared" ref="D19:M19" si="0">+D8</f>
        <v>2008</v>
      </c>
      <c r="E19" s="89">
        <f t="shared" si="0"/>
        <v>2009</v>
      </c>
      <c r="F19" s="89">
        <f t="shared" si="0"/>
        <v>2010</v>
      </c>
      <c r="G19" s="89">
        <f t="shared" si="0"/>
        <v>2011</v>
      </c>
      <c r="H19" s="89">
        <f t="shared" si="0"/>
        <v>2012</v>
      </c>
      <c r="I19" s="89">
        <f t="shared" si="0"/>
        <v>2013</v>
      </c>
      <c r="J19" s="89">
        <f t="shared" si="0"/>
        <v>2014</v>
      </c>
      <c r="K19" s="89">
        <f t="shared" si="0"/>
        <v>2015</v>
      </c>
      <c r="L19" s="89">
        <f t="shared" si="0"/>
        <v>2016</v>
      </c>
      <c r="M19" s="89">
        <f t="shared" si="0"/>
        <v>2017</v>
      </c>
    </row>
    <row r="20" spans="2:13" ht="19.5" customHeight="1" x14ac:dyDescent="0.25">
      <c r="B20" s="90" t="str">
        <f>+B9</f>
        <v>Gasto de consumo final privado</v>
      </c>
      <c r="C20" s="207">
        <f>C9/C11</f>
        <v>0.45967312816827649</v>
      </c>
      <c r="D20" s="207">
        <f t="shared" ref="D20:L20" si="1">D9/D11</f>
        <v>0.44907175535667776</v>
      </c>
      <c r="E20" s="207">
        <f t="shared" si="1"/>
        <v>0.43019265918213645</v>
      </c>
      <c r="F20" s="207">
        <f t="shared" si="1"/>
        <v>0.44326309760906135</v>
      </c>
      <c r="G20" s="207">
        <f t="shared" si="1"/>
        <v>0.43118884112871475</v>
      </c>
      <c r="H20" s="207">
        <f t="shared" si="1"/>
        <v>0.4315477304601209</v>
      </c>
      <c r="I20" s="207">
        <f t="shared" si="1"/>
        <v>0.42159362999955124</v>
      </c>
      <c r="J20" s="207">
        <f t="shared" si="1"/>
        <v>0.42702198298453958</v>
      </c>
      <c r="K20" s="207">
        <f t="shared" si="1"/>
        <v>0.40771732303739316</v>
      </c>
      <c r="L20" s="207">
        <f t="shared" si="1"/>
        <v>0.41103885711104615</v>
      </c>
      <c r="M20" s="207">
        <f>M9/M11</f>
        <v>0.42114715727461782</v>
      </c>
    </row>
    <row r="21" spans="2:13" ht="19.5" customHeight="1" x14ac:dyDescent="0.25">
      <c r="B21" s="90" t="str">
        <f>+B10</f>
        <v>Gasto de consumo final público</v>
      </c>
      <c r="C21" s="207">
        <f>C10/C11</f>
        <v>0.54032687183172345</v>
      </c>
      <c r="D21" s="207">
        <f t="shared" ref="D21:L21" si="2">D10/D11</f>
        <v>0.55092824464332224</v>
      </c>
      <c r="E21" s="207">
        <f t="shared" si="2"/>
        <v>0.56980734081786355</v>
      </c>
      <c r="F21" s="207">
        <f t="shared" si="2"/>
        <v>0.55673690239093865</v>
      </c>
      <c r="G21" s="207">
        <f t="shared" si="2"/>
        <v>0.56881115887128519</v>
      </c>
      <c r="H21" s="207">
        <f t="shared" si="2"/>
        <v>0.56845226953987915</v>
      </c>
      <c r="I21" s="207">
        <f t="shared" si="2"/>
        <v>0.5784063700004487</v>
      </c>
      <c r="J21" s="207">
        <f t="shared" si="2"/>
        <v>0.57297801701546036</v>
      </c>
      <c r="K21" s="207">
        <f t="shared" si="2"/>
        <v>0.59228267696260684</v>
      </c>
      <c r="L21" s="207">
        <f t="shared" si="2"/>
        <v>0.58896114288895385</v>
      </c>
      <c r="M21" s="207">
        <f>M10/M11</f>
        <v>0.57885284272538218</v>
      </c>
    </row>
    <row r="22" spans="2:13" ht="19.5" customHeight="1" x14ac:dyDescent="0.25">
      <c r="B22" s="91" t="str">
        <f>+B11</f>
        <v>Total</v>
      </c>
      <c r="C22" s="207">
        <f>SUM(C20:C21)</f>
        <v>1</v>
      </c>
      <c r="D22" s="207">
        <f t="shared" ref="D22:L22" si="3">SUM(D20:D21)</f>
        <v>1</v>
      </c>
      <c r="E22" s="207">
        <f t="shared" si="3"/>
        <v>1</v>
      </c>
      <c r="F22" s="207">
        <f t="shared" si="3"/>
        <v>1</v>
      </c>
      <c r="G22" s="207">
        <f t="shared" si="3"/>
        <v>1</v>
      </c>
      <c r="H22" s="207">
        <f t="shared" si="3"/>
        <v>1</v>
      </c>
      <c r="I22" s="207">
        <f t="shared" si="3"/>
        <v>1</v>
      </c>
      <c r="J22" s="207">
        <f t="shared" si="3"/>
        <v>1</v>
      </c>
      <c r="K22" s="207">
        <f t="shared" si="3"/>
        <v>1</v>
      </c>
      <c r="L22" s="207">
        <f t="shared" si="3"/>
        <v>1</v>
      </c>
      <c r="M22" s="207">
        <f>SUM(M20:M21)</f>
        <v>1</v>
      </c>
    </row>
    <row r="23" spans="2:13" ht="19.5" customHeight="1" x14ac:dyDescent="0.25">
      <c r="B23" s="140"/>
      <c r="C23" s="140"/>
      <c r="D23" s="140"/>
      <c r="E23" s="140"/>
      <c r="F23" s="34"/>
      <c r="G23" s="140"/>
      <c r="H23" s="140"/>
    </row>
    <row r="24" spans="2:13" ht="19.5" customHeight="1" x14ac:dyDescent="0.25">
      <c r="F24" s="34"/>
    </row>
    <row r="25" spans="2:13" ht="19.5" customHeight="1" x14ac:dyDescent="0.25">
      <c r="B25" s="63"/>
      <c r="C25" s="63"/>
      <c r="D25" s="63"/>
      <c r="E25" s="63"/>
      <c r="F25" s="86"/>
      <c r="G25" s="63"/>
      <c r="H25" s="63"/>
      <c r="I25" s="63"/>
      <c r="J25" s="63"/>
      <c r="K25" s="63"/>
      <c r="L25" s="63"/>
      <c r="M25" s="63"/>
    </row>
    <row r="26" spans="2:13" ht="19.5" customHeight="1" x14ac:dyDescent="0.25">
      <c r="B26" s="63"/>
      <c r="C26" s="63"/>
      <c r="D26" s="63"/>
      <c r="E26" s="63"/>
      <c r="F26" s="86"/>
      <c r="G26" s="63"/>
      <c r="H26" s="63"/>
      <c r="I26" s="63"/>
      <c r="J26" s="63"/>
      <c r="K26" s="63"/>
      <c r="L26" s="63"/>
      <c r="M26" s="63"/>
    </row>
    <row r="27" spans="2:13" ht="19.5" customHeight="1" x14ac:dyDescent="0.25">
      <c r="B27" s="63"/>
      <c r="C27" s="63"/>
      <c r="D27" s="63"/>
      <c r="E27" s="63"/>
      <c r="F27" s="86"/>
      <c r="G27" s="63"/>
      <c r="H27" s="63"/>
      <c r="I27" s="63"/>
      <c r="J27" s="63"/>
      <c r="K27" s="63"/>
      <c r="L27" s="63"/>
      <c r="M27" s="63"/>
    </row>
    <row r="28" spans="2:13" ht="19.5" customHeight="1" x14ac:dyDescent="0.25">
      <c r="B28" s="63"/>
      <c r="C28" s="63"/>
      <c r="D28" s="63"/>
      <c r="E28" s="63"/>
      <c r="F28" s="86"/>
      <c r="G28" s="63"/>
      <c r="H28" s="63"/>
      <c r="I28" s="63"/>
      <c r="J28" s="63"/>
      <c r="K28" s="63"/>
      <c r="L28" s="63"/>
      <c r="M28" s="63"/>
    </row>
    <row r="29" spans="2:13" s="246" customFormat="1" ht="19.5" customHeight="1" x14ac:dyDescent="0.25">
      <c r="B29" s="249"/>
      <c r="C29" s="249"/>
      <c r="D29" s="249"/>
      <c r="E29" s="249"/>
      <c r="F29" s="86"/>
      <c r="G29" s="249"/>
      <c r="H29" s="249"/>
      <c r="I29" s="249"/>
      <c r="J29" s="249"/>
      <c r="K29" s="249"/>
      <c r="L29" s="249"/>
      <c r="M29" s="249"/>
    </row>
    <row r="30" spans="2:13" s="246" customFormat="1" ht="19.5" customHeight="1" x14ac:dyDescent="0.25">
      <c r="B30" s="249"/>
      <c r="C30" s="249"/>
      <c r="D30" s="249"/>
      <c r="E30" s="249"/>
      <c r="F30" s="86"/>
      <c r="G30" s="249"/>
      <c r="H30" s="249"/>
      <c r="I30" s="249"/>
      <c r="J30" s="249"/>
      <c r="K30" s="249"/>
      <c r="L30" s="249"/>
      <c r="M30" s="249"/>
    </row>
    <row r="31" spans="2:13" s="246" customFormat="1" ht="19.5" customHeight="1" x14ac:dyDescent="0.25">
      <c r="B31" s="249"/>
      <c r="C31" s="249"/>
      <c r="D31" s="249"/>
      <c r="E31" s="249"/>
      <c r="F31" s="86"/>
      <c r="G31" s="249"/>
      <c r="H31" s="249"/>
      <c r="I31" s="249"/>
      <c r="J31" s="249"/>
      <c r="K31" s="249"/>
      <c r="L31" s="249"/>
      <c r="M31" s="249"/>
    </row>
    <row r="32" spans="2:13" ht="19.5" customHeight="1" x14ac:dyDescent="0.25">
      <c r="B32" s="63"/>
      <c r="C32" s="63"/>
      <c r="D32" s="63"/>
      <c r="E32" s="63"/>
      <c r="F32" s="86"/>
      <c r="G32" s="63"/>
      <c r="H32" s="63"/>
      <c r="I32" s="63"/>
      <c r="J32" s="63"/>
      <c r="K32" s="63"/>
      <c r="L32" s="63"/>
      <c r="M32" s="63"/>
    </row>
    <row r="33" spans="2:13" ht="19.5" customHeight="1" x14ac:dyDescent="0.25">
      <c r="B33" s="63"/>
      <c r="C33" s="63"/>
      <c r="D33" s="63"/>
      <c r="E33" s="63"/>
      <c r="F33" s="86"/>
      <c r="G33" s="63"/>
      <c r="H33" s="63"/>
      <c r="I33" s="63"/>
      <c r="J33" s="63"/>
      <c r="K33" s="63"/>
      <c r="L33" s="63"/>
      <c r="M33" s="63"/>
    </row>
    <row r="34" spans="2:13" ht="19.5" customHeight="1" x14ac:dyDescent="0.25">
      <c r="B34" s="63"/>
      <c r="C34" s="63"/>
      <c r="D34" s="63"/>
      <c r="E34" s="63"/>
      <c r="F34" s="86"/>
      <c r="G34" s="63"/>
      <c r="H34" s="63"/>
      <c r="I34" s="63"/>
      <c r="J34" s="63"/>
      <c r="K34" s="63"/>
      <c r="L34" s="63"/>
      <c r="M34" s="63"/>
    </row>
    <row r="35" spans="2:13" ht="19.5" customHeight="1" x14ac:dyDescent="0.25">
      <c r="B35" s="63"/>
      <c r="C35" s="63"/>
      <c r="D35" s="63"/>
      <c r="E35" s="63"/>
      <c r="F35" s="86"/>
      <c r="G35" s="63"/>
      <c r="H35" s="63"/>
      <c r="I35" s="63"/>
      <c r="J35" s="63"/>
      <c r="K35" s="63"/>
      <c r="L35" s="63"/>
      <c r="M35" s="63"/>
    </row>
    <row r="36" spans="2:13" ht="19.5" customHeight="1" x14ac:dyDescent="0.25">
      <c r="B36" s="63"/>
      <c r="C36" s="63"/>
      <c r="D36" s="63"/>
      <c r="E36" s="63"/>
      <c r="F36" s="86"/>
      <c r="G36" s="63"/>
      <c r="H36" s="63"/>
      <c r="I36" s="63"/>
      <c r="J36" s="63"/>
      <c r="K36" s="63"/>
      <c r="L36" s="63"/>
      <c r="M36" s="63"/>
    </row>
    <row r="37" spans="2:13" ht="19.5" customHeight="1" x14ac:dyDescent="0.25">
      <c r="B37" s="63"/>
      <c r="C37" s="63"/>
      <c r="D37" s="63"/>
      <c r="E37" s="63"/>
      <c r="F37" s="86"/>
      <c r="G37" s="63"/>
      <c r="H37" s="63"/>
      <c r="I37" s="63"/>
      <c r="J37" s="63"/>
      <c r="K37" s="63"/>
      <c r="L37" s="63"/>
      <c r="M37" s="63"/>
    </row>
    <row r="38" spans="2:13" s="246" customFormat="1" ht="43.5" customHeight="1" x14ac:dyDescent="0.25">
      <c r="B38" s="589" t="s">
        <v>393</v>
      </c>
      <c r="C38" s="589"/>
      <c r="D38" s="589"/>
      <c r="E38" s="589"/>
      <c r="F38" s="589"/>
      <c r="G38" s="589"/>
      <c r="H38" s="589"/>
      <c r="I38" s="589"/>
      <c r="J38" s="589"/>
      <c r="K38" s="589"/>
      <c r="L38" s="589"/>
      <c r="M38" s="589"/>
    </row>
    <row r="39" spans="2:13" ht="15.75" customHeight="1" x14ac:dyDescent="0.3">
      <c r="B39" s="107" t="s">
        <v>290</v>
      </c>
      <c r="F39" s="34"/>
    </row>
    <row r="40" spans="2:13" s="40" customFormat="1" ht="15.75" customHeight="1" x14ac:dyDescent="0.3">
      <c r="B40" s="107" t="s">
        <v>530</v>
      </c>
      <c r="C40" s="51"/>
      <c r="D40" s="51"/>
      <c r="E40" s="51"/>
      <c r="F40" s="48"/>
      <c r="G40" s="48"/>
    </row>
  </sheetData>
  <sheetProtection selectLockedCells="1" selectUnlockedCells="1"/>
  <mergeCells count="7">
    <mergeCell ref="B38:M38"/>
    <mergeCell ref="B13:M13"/>
    <mergeCell ref="B3:M3"/>
    <mergeCell ref="B4:M4"/>
    <mergeCell ref="B5:M5"/>
    <mergeCell ref="B6:M6"/>
    <mergeCell ref="B17:M17"/>
  </mergeCells>
  <hyperlinks>
    <hyperlink ref="B2" location="Indice!A1" display="Índice"/>
  </hyperlinks>
  <printOptions horizontalCentered="1" verticalCentered="1"/>
  <pageMargins left="0.25" right="0.25" top="0.75" bottom="0.75" header="0.3" footer="0.3"/>
  <pageSetup paperSize="9" scale="93" orientation="portrait" horizontalDpi="4294967293" verticalDpi="300" r:id="rId1"/>
  <headerFooter alignWithMargins="0"/>
  <colBreaks count="1" manualBreakCount="1">
    <brk id="5" max="1048575"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9">
    <pageSetUpPr fitToPage="1"/>
  </sheetPr>
  <dimension ref="B1:M39"/>
  <sheetViews>
    <sheetView showGridLines="0" showZeros="0" zoomScale="80" zoomScaleNormal="80" zoomScaleSheetLayoutView="100" workbookViewId="0">
      <pane ySplit="8" topLeftCell="A9" activePane="bottomLeft" state="frozen"/>
      <selection pane="bottomLeft" activeCell="P27" sqref="P27"/>
    </sheetView>
  </sheetViews>
  <sheetFormatPr baseColWidth="10" defaultColWidth="21" defaultRowHeight="15" x14ac:dyDescent="0.25"/>
  <cols>
    <col min="1" max="1" width="2.85546875" style="32" customWidth="1"/>
    <col min="2" max="2" width="38.7109375" style="32" customWidth="1"/>
    <col min="3" max="13" width="14.140625" style="32" customWidth="1"/>
    <col min="14" max="248" width="11.42578125" style="32" customWidth="1"/>
    <col min="249" max="249" width="2.7109375" style="32" customWidth="1"/>
    <col min="250" max="250" width="5.5703125" style="32" customWidth="1"/>
    <col min="251" max="251" width="14.5703125" style="32" customWidth="1"/>
    <col min="252" max="252" width="11.85546875" style="32" customWidth="1"/>
    <col min="253" max="255" width="15.7109375" style="32" customWidth="1"/>
    <col min="256" max="16384" width="21" style="32"/>
  </cols>
  <sheetData>
    <row r="1" spans="2:13" ht="54.75" customHeight="1" x14ac:dyDescent="0.25"/>
    <row r="2" spans="2:13" ht="21" customHeight="1" x14ac:dyDescent="0.25">
      <c r="B2" s="179" t="s">
        <v>38</v>
      </c>
      <c r="J2" s="33"/>
    </row>
    <row r="3" spans="2:13" ht="32.25" customHeight="1" x14ac:dyDescent="0.25">
      <c r="B3" s="586" t="s">
        <v>128</v>
      </c>
      <c r="C3" s="586"/>
      <c r="D3" s="586"/>
      <c r="E3" s="586"/>
      <c r="F3" s="586"/>
      <c r="G3" s="586"/>
      <c r="H3" s="586"/>
      <c r="I3" s="586"/>
      <c r="J3" s="586"/>
      <c r="K3" s="586"/>
      <c r="L3" s="586"/>
      <c r="M3" s="586"/>
    </row>
    <row r="4" spans="2:13" ht="21.75" customHeight="1" x14ac:dyDescent="0.25">
      <c r="B4" s="586" t="s">
        <v>326</v>
      </c>
      <c r="C4" s="586"/>
      <c r="D4" s="586"/>
      <c r="E4" s="586"/>
      <c r="F4" s="586"/>
      <c r="G4" s="586"/>
      <c r="H4" s="586"/>
      <c r="I4" s="586"/>
      <c r="J4" s="586"/>
      <c r="K4" s="586"/>
      <c r="L4" s="586"/>
      <c r="M4" s="586"/>
    </row>
    <row r="5" spans="2:13" ht="21.75" customHeight="1" x14ac:dyDescent="0.25">
      <c r="B5" s="587" t="s">
        <v>67</v>
      </c>
      <c r="C5" s="587"/>
      <c r="D5" s="587"/>
      <c r="E5" s="587"/>
      <c r="F5" s="587"/>
      <c r="G5" s="587"/>
      <c r="H5" s="587"/>
      <c r="I5" s="587"/>
      <c r="J5" s="587"/>
      <c r="K5" s="587"/>
      <c r="L5" s="587"/>
      <c r="M5" s="587"/>
    </row>
    <row r="6" spans="2:13" ht="21.75" customHeight="1" x14ac:dyDescent="0.25">
      <c r="B6" s="587" t="s">
        <v>66</v>
      </c>
      <c r="C6" s="587"/>
      <c r="D6" s="587"/>
      <c r="E6" s="587"/>
      <c r="F6" s="587"/>
      <c r="G6" s="587"/>
      <c r="H6" s="587"/>
      <c r="I6" s="587"/>
      <c r="J6" s="587"/>
      <c r="K6" s="587"/>
      <c r="L6" s="587"/>
      <c r="M6" s="587"/>
    </row>
    <row r="8" spans="2:13" ht="33" customHeight="1" x14ac:dyDescent="0.25">
      <c r="B8" s="104" t="s">
        <v>40</v>
      </c>
      <c r="C8" s="104">
        <v>2007</v>
      </c>
      <c r="D8" s="104">
        <v>2008</v>
      </c>
      <c r="E8" s="104">
        <v>2009</v>
      </c>
      <c r="F8" s="104">
        <v>2010</v>
      </c>
      <c r="G8" s="104">
        <v>2011</v>
      </c>
      <c r="H8" s="104">
        <v>2012</v>
      </c>
      <c r="I8" s="104">
        <v>2013</v>
      </c>
      <c r="J8" s="104">
        <v>2014</v>
      </c>
      <c r="K8" s="104">
        <v>2015</v>
      </c>
      <c r="L8" s="104">
        <v>2016</v>
      </c>
      <c r="M8" s="104">
        <v>2017</v>
      </c>
    </row>
    <row r="9" spans="2:13" ht="33" customHeight="1" x14ac:dyDescent="0.25">
      <c r="B9" s="182" t="s">
        <v>492</v>
      </c>
      <c r="C9" s="183">
        <v>2051204</v>
      </c>
      <c r="D9" s="183">
        <v>2223104</v>
      </c>
      <c r="E9" s="183">
        <v>2460362</v>
      </c>
      <c r="F9" s="183">
        <v>2548854</v>
      </c>
      <c r="G9" s="183">
        <v>2742151</v>
      </c>
      <c r="H9" s="183">
        <v>2748523</v>
      </c>
      <c r="I9" s="183">
        <v>2887201</v>
      </c>
      <c r="J9" s="183">
        <v>2906804</v>
      </c>
      <c r="K9" s="183">
        <v>3043194</v>
      </c>
      <c r="L9" s="183">
        <v>3046941</v>
      </c>
      <c r="M9" s="183">
        <v>3042865</v>
      </c>
    </row>
    <row r="10" spans="2:13" ht="33" customHeight="1" x14ac:dyDescent="0.25">
      <c r="B10" s="182" t="s">
        <v>473</v>
      </c>
      <c r="C10" s="183">
        <v>51007777</v>
      </c>
      <c r="D10" s="183">
        <v>54250408</v>
      </c>
      <c r="E10" s="183">
        <v>54557732</v>
      </c>
      <c r="F10" s="183">
        <v>56481055</v>
      </c>
      <c r="G10" s="183">
        <v>60925064</v>
      </c>
      <c r="H10" s="183">
        <v>64362433</v>
      </c>
      <c r="I10" s="183">
        <v>67546128</v>
      </c>
      <c r="J10" s="183">
        <v>70105362</v>
      </c>
      <c r="K10" s="183">
        <v>70174677</v>
      </c>
      <c r="L10" s="183">
        <v>69314066</v>
      </c>
      <c r="M10" s="183">
        <v>70955691</v>
      </c>
    </row>
    <row r="11" spans="2:13" ht="20.25" customHeight="1" x14ac:dyDescent="0.3">
      <c r="B11" s="107" t="s">
        <v>533</v>
      </c>
      <c r="C11" s="131"/>
      <c r="D11" s="131"/>
      <c r="E11" s="131"/>
      <c r="F11" s="131"/>
      <c r="G11" s="131"/>
      <c r="H11" s="131"/>
      <c r="I11" s="131"/>
      <c r="J11" s="131"/>
      <c r="K11" s="131"/>
      <c r="L11" s="131"/>
      <c r="M11" s="131"/>
    </row>
    <row r="12" spans="2:13" s="246" customFormat="1" ht="43.5" customHeight="1" x14ac:dyDescent="0.25">
      <c r="B12" s="589" t="s">
        <v>49</v>
      </c>
      <c r="C12" s="589"/>
      <c r="D12" s="589"/>
      <c r="E12" s="589"/>
      <c r="F12" s="589"/>
      <c r="G12" s="589"/>
      <c r="H12" s="589"/>
      <c r="I12" s="589"/>
      <c r="J12" s="589"/>
      <c r="K12" s="589"/>
      <c r="L12" s="589"/>
      <c r="M12" s="589"/>
    </row>
    <row r="13" spans="2:13" ht="15.75" customHeight="1" x14ac:dyDescent="0.3">
      <c r="B13" s="107" t="s">
        <v>166</v>
      </c>
      <c r="C13" s="131"/>
      <c r="D13" s="131"/>
      <c r="E13" s="131"/>
      <c r="F13" s="131"/>
      <c r="G13" s="131"/>
      <c r="H13" s="131"/>
      <c r="I13" s="131"/>
      <c r="J13" s="131"/>
      <c r="K13" s="131"/>
      <c r="L13" s="131"/>
      <c r="M13" s="131"/>
    </row>
    <row r="14" spans="2:13" ht="15.75" customHeight="1" x14ac:dyDescent="0.25">
      <c r="B14" s="148"/>
      <c r="C14" s="131"/>
      <c r="D14" s="131"/>
      <c r="E14" s="131"/>
      <c r="F14" s="131"/>
      <c r="G14" s="131"/>
      <c r="H14" s="131"/>
      <c r="I14" s="131"/>
      <c r="J14" s="131"/>
      <c r="K14" s="131"/>
      <c r="L14" s="131"/>
      <c r="M14" s="131"/>
    </row>
    <row r="15" spans="2:13" ht="20.100000000000001" customHeight="1" x14ac:dyDescent="0.25">
      <c r="C15" s="38"/>
      <c r="D15" s="38"/>
      <c r="E15" s="38"/>
      <c r="F15" s="34"/>
    </row>
    <row r="16" spans="2:13" ht="21.75" customHeight="1" x14ac:dyDescent="0.25">
      <c r="B16" s="586" t="s">
        <v>327</v>
      </c>
      <c r="C16" s="586"/>
      <c r="D16" s="586"/>
      <c r="E16" s="586"/>
      <c r="F16" s="586"/>
      <c r="G16" s="586"/>
      <c r="H16" s="586"/>
      <c r="I16" s="586"/>
      <c r="J16" s="586"/>
      <c r="K16" s="586"/>
      <c r="L16" s="586"/>
      <c r="M16" s="586"/>
    </row>
    <row r="17" spans="2:13" ht="19.5" customHeight="1" x14ac:dyDescent="0.25">
      <c r="B17" s="149"/>
      <c r="C17" s="149"/>
      <c r="D17" s="149"/>
      <c r="E17" s="149"/>
      <c r="F17" s="149"/>
      <c r="G17" s="149"/>
      <c r="H17" s="149"/>
      <c r="I17" s="149"/>
      <c r="J17" s="149"/>
      <c r="K17" s="149"/>
      <c r="L17" s="149"/>
      <c r="M17" s="149"/>
    </row>
    <row r="18" spans="2:13" ht="19.5" customHeight="1" x14ac:dyDescent="0.25">
      <c r="B18" s="63"/>
      <c r="C18" s="204"/>
      <c r="D18" s="204"/>
      <c r="E18" s="204"/>
      <c r="F18" s="209"/>
      <c r="G18" s="204"/>
      <c r="H18" s="204"/>
      <c r="I18" s="204"/>
      <c r="J18" s="204"/>
      <c r="K18" s="204"/>
      <c r="L18" s="204"/>
      <c r="M18" s="204"/>
    </row>
    <row r="19" spans="2:13" ht="19.5" customHeight="1" x14ac:dyDescent="0.25">
      <c r="B19" s="63"/>
      <c r="C19" s="204">
        <f>+C8</f>
        <v>2007</v>
      </c>
      <c r="D19" s="204">
        <f t="shared" ref="D19:M19" si="0">+D8</f>
        <v>2008</v>
      </c>
      <c r="E19" s="204">
        <f t="shared" si="0"/>
        <v>2009</v>
      </c>
      <c r="F19" s="204">
        <f t="shared" si="0"/>
        <v>2010</v>
      </c>
      <c r="G19" s="204">
        <f t="shared" si="0"/>
        <v>2011</v>
      </c>
      <c r="H19" s="204">
        <f t="shared" si="0"/>
        <v>2012</v>
      </c>
      <c r="I19" s="204">
        <f t="shared" si="0"/>
        <v>2013</v>
      </c>
      <c r="J19" s="204">
        <f t="shared" si="0"/>
        <v>2014</v>
      </c>
      <c r="K19" s="204">
        <f t="shared" si="0"/>
        <v>2015</v>
      </c>
      <c r="L19" s="204">
        <f t="shared" si="0"/>
        <v>2016</v>
      </c>
      <c r="M19" s="204">
        <f t="shared" si="0"/>
        <v>2017</v>
      </c>
    </row>
    <row r="20" spans="2:13" ht="19.5" customHeight="1" x14ac:dyDescent="0.25">
      <c r="B20" s="205" t="s">
        <v>246</v>
      </c>
      <c r="C20" s="206">
        <f>C9/C10</f>
        <v>4.0213554101759814E-2</v>
      </c>
      <c r="D20" s="206">
        <f t="shared" ref="D20:M20" si="1">D9/D10</f>
        <v>4.0978567386995506E-2</v>
      </c>
      <c r="E20" s="206">
        <f t="shared" si="1"/>
        <v>4.5096486048943528E-2</v>
      </c>
      <c r="F20" s="206">
        <f t="shared" si="1"/>
        <v>4.5127591897849643E-2</v>
      </c>
      <c r="G20" s="206">
        <f t="shared" si="1"/>
        <v>4.5008586285604883E-2</v>
      </c>
      <c r="H20" s="206">
        <f t="shared" si="1"/>
        <v>4.2703839365426099E-2</v>
      </c>
      <c r="I20" s="206">
        <f t="shared" si="1"/>
        <v>4.2744137754276601E-2</v>
      </c>
      <c r="J20" s="206">
        <f t="shared" si="1"/>
        <v>4.1463361960815494E-2</v>
      </c>
      <c r="K20" s="206">
        <f t="shared" si="1"/>
        <v>4.3365985140195233E-2</v>
      </c>
      <c r="L20" s="206">
        <f t="shared" si="1"/>
        <v>4.3958480231126536E-2</v>
      </c>
      <c r="M20" s="206">
        <f t="shared" si="1"/>
        <v>4.2884016167216245E-2</v>
      </c>
    </row>
    <row r="21" spans="2:13" ht="19.5" customHeight="1" x14ac:dyDescent="0.25">
      <c r="F21" s="34"/>
    </row>
    <row r="22" spans="2:13" ht="19.5" customHeight="1" x14ac:dyDescent="0.25">
      <c r="F22" s="34"/>
    </row>
    <row r="23" spans="2:13" ht="19.5" customHeight="1" x14ac:dyDescent="0.25">
      <c r="F23" s="34"/>
      <c r="L23" s="96"/>
    </row>
    <row r="24" spans="2:13" ht="19.5" customHeight="1" x14ac:dyDescent="0.25">
      <c r="F24" s="34"/>
    </row>
    <row r="25" spans="2:13" ht="19.5" customHeight="1" x14ac:dyDescent="0.25">
      <c r="F25" s="34"/>
    </row>
    <row r="26" spans="2:13" ht="19.5" customHeight="1" x14ac:dyDescent="0.25">
      <c r="F26" s="34"/>
    </row>
    <row r="27" spans="2:13" ht="19.5" customHeight="1" x14ac:dyDescent="0.25">
      <c r="F27" s="34"/>
    </row>
    <row r="28" spans="2:13" ht="19.5" customHeight="1" x14ac:dyDescent="0.25">
      <c r="F28" s="34"/>
    </row>
    <row r="29" spans="2:13" ht="19.5" customHeight="1" x14ac:dyDescent="0.25">
      <c r="F29" s="34"/>
    </row>
    <row r="30" spans="2:13" ht="19.5" customHeight="1" x14ac:dyDescent="0.25">
      <c r="F30" s="34"/>
    </row>
    <row r="31" spans="2:13" ht="19.5" customHeight="1" x14ac:dyDescent="0.25">
      <c r="F31" s="34"/>
    </row>
    <row r="32" spans="2:13" ht="19.5" customHeight="1" x14ac:dyDescent="0.25">
      <c r="F32" s="34"/>
    </row>
    <row r="33" spans="2:13" ht="19.5" customHeight="1" x14ac:dyDescent="0.25">
      <c r="F33" s="34"/>
    </row>
    <row r="34" spans="2:13" s="246" customFormat="1" ht="19.5" customHeight="1" x14ac:dyDescent="0.25">
      <c r="F34" s="34"/>
    </row>
    <row r="35" spans="2:13" ht="17.25" customHeight="1" x14ac:dyDescent="0.3">
      <c r="B35" s="107" t="s">
        <v>533</v>
      </c>
      <c r="F35" s="34"/>
    </row>
    <row r="36" spans="2:13" s="246" customFormat="1" ht="43.5" customHeight="1" x14ac:dyDescent="0.25">
      <c r="B36" s="589" t="s">
        <v>49</v>
      </c>
      <c r="C36" s="589"/>
      <c r="D36" s="589"/>
      <c r="E36" s="589"/>
      <c r="F36" s="589"/>
      <c r="G36" s="589"/>
      <c r="H36" s="589"/>
      <c r="I36" s="589"/>
      <c r="J36" s="589"/>
      <c r="K36" s="589"/>
      <c r="L36" s="589"/>
      <c r="M36" s="589"/>
    </row>
    <row r="37" spans="2:13" s="40" customFormat="1" ht="15.75" customHeight="1" x14ac:dyDescent="0.3">
      <c r="B37" s="107" t="s">
        <v>166</v>
      </c>
      <c r="C37" s="50"/>
      <c r="D37" s="50"/>
      <c r="E37" s="50"/>
      <c r="F37" s="48"/>
      <c r="G37" s="48"/>
    </row>
    <row r="38" spans="2:13" ht="15.75" customHeight="1" x14ac:dyDescent="0.3">
      <c r="B38" s="107" t="s">
        <v>530</v>
      </c>
      <c r="C38" s="41"/>
      <c r="D38" s="41"/>
      <c r="E38" s="41"/>
      <c r="F38" s="49"/>
      <c r="G38" s="49"/>
    </row>
    <row r="39" spans="2:13" x14ac:dyDescent="0.25">
      <c r="B39" s="39"/>
      <c r="C39" s="39"/>
      <c r="D39" s="39"/>
      <c r="E39" s="39"/>
      <c r="F39" s="49"/>
      <c r="G39" s="49"/>
    </row>
  </sheetData>
  <sheetProtection selectLockedCells="1" selectUnlockedCells="1"/>
  <mergeCells count="7">
    <mergeCell ref="B36:M36"/>
    <mergeCell ref="B12:M12"/>
    <mergeCell ref="B3:M3"/>
    <mergeCell ref="B4:M4"/>
    <mergeCell ref="B5:M5"/>
    <mergeCell ref="B6:M6"/>
    <mergeCell ref="B16:M16"/>
  </mergeCells>
  <hyperlinks>
    <hyperlink ref="B2" location="Indice!A1" display="Índice"/>
  </hyperlinks>
  <printOptions horizontalCentered="1" verticalCentered="1"/>
  <pageMargins left="0.25" right="0.25" top="0.75" bottom="0.75" header="0.3" footer="0.3"/>
  <pageSetup paperSize="9" scale="93" orientation="portrait" horizontalDpi="4294967293" verticalDpi="300" r:id="rId1"/>
  <headerFooter alignWithMargins="0"/>
  <colBreaks count="1" manualBreakCount="1">
    <brk id="5" max="1048575" man="1"/>
  </col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0">
    <pageSetUpPr fitToPage="1"/>
  </sheetPr>
  <dimension ref="B1:N37"/>
  <sheetViews>
    <sheetView showGridLines="0" showZeros="0" zoomScale="80" zoomScaleNormal="80" zoomScaleSheetLayoutView="100" workbookViewId="0">
      <pane ySplit="8" topLeftCell="A9" activePane="bottomLeft" state="frozen"/>
      <selection pane="bottomLeft" activeCell="P16" sqref="P16"/>
    </sheetView>
  </sheetViews>
  <sheetFormatPr baseColWidth="10" defaultColWidth="21" defaultRowHeight="15" x14ac:dyDescent="0.25"/>
  <cols>
    <col min="1" max="1" width="2.85546875" style="32" customWidth="1"/>
    <col min="2" max="2" width="46.140625" style="32" customWidth="1"/>
    <col min="3" max="13" width="14.140625" style="32" customWidth="1"/>
    <col min="14" max="248" width="11.42578125" style="32" customWidth="1"/>
    <col min="249" max="249" width="2.7109375" style="32" customWidth="1"/>
    <col min="250" max="250" width="5.5703125" style="32" customWidth="1"/>
    <col min="251" max="251" width="14.5703125" style="32" customWidth="1"/>
    <col min="252" max="252" width="11.85546875" style="32" customWidth="1"/>
    <col min="253" max="255" width="15.7109375" style="32" customWidth="1"/>
    <col min="256" max="16384" width="21" style="32"/>
  </cols>
  <sheetData>
    <row r="1" spans="2:13" ht="54.75" customHeight="1" x14ac:dyDescent="0.25"/>
    <row r="2" spans="2:13" ht="21" customHeight="1" x14ac:dyDescent="0.25">
      <c r="B2" s="179" t="s">
        <v>38</v>
      </c>
      <c r="J2" s="33"/>
    </row>
    <row r="3" spans="2:13" ht="32.25" customHeight="1" x14ac:dyDescent="0.25">
      <c r="B3" s="586" t="s">
        <v>129</v>
      </c>
      <c r="C3" s="586"/>
      <c r="D3" s="586"/>
      <c r="E3" s="586"/>
      <c r="F3" s="586"/>
      <c r="G3" s="586"/>
      <c r="H3" s="586"/>
      <c r="I3" s="586"/>
      <c r="J3" s="586"/>
      <c r="K3" s="586"/>
      <c r="L3" s="586"/>
      <c r="M3" s="586"/>
    </row>
    <row r="4" spans="2:13" ht="21.75" customHeight="1" x14ac:dyDescent="0.25">
      <c r="B4" s="586" t="s">
        <v>328</v>
      </c>
      <c r="C4" s="586"/>
      <c r="D4" s="586"/>
      <c r="E4" s="586"/>
      <c r="F4" s="586"/>
      <c r="G4" s="586"/>
      <c r="H4" s="586"/>
      <c r="I4" s="586"/>
      <c r="J4" s="586"/>
      <c r="K4" s="586"/>
      <c r="L4" s="586"/>
      <c r="M4" s="586"/>
    </row>
    <row r="5" spans="2:13" ht="21.75" customHeight="1" x14ac:dyDescent="0.25">
      <c r="B5" s="587" t="s">
        <v>67</v>
      </c>
      <c r="C5" s="587"/>
      <c r="D5" s="587"/>
      <c r="E5" s="587"/>
      <c r="F5" s="587"/>
      <c r="G5" s="587"/>
      <c r="H5" s="587"/>
      <c r="I5" s="587"/>
      <c r="J5" s="587"/>
      <c r="K5" s="587"/>
      <c r="L5" s="587"/>
      <c r="M5" s="587"/>
    </row>
    <row r="6" spans="2:13" ht="21.75" customHeight="1" x14ac:dyDescent="0.25">
      <c r="B6" s="587" t="s">
        <v>66</v>
      </c>
      <c r="C6" s="587"/>
      <c r="D6" s="587"/>
      <c r="E6" s="587"/>
      <c r="F6" s="587"/>
      <c r="G6" s="587"/>
      <c r="H6" s="587"/>
      <c r="I6" s="587"/>
      <c r="J6" s="587"/>
      <c r="K6" s="587"/>
      <c r="L6" s="587"/>
      <c r="M6" s="587"/>
    </row>
    <row r="8" spans="2:13" ht="33" customHeight="1" x14ac:dyDescent="0.25">
      <c r="B8" s="104" t="s">
        <v>40</v>
      </c>
      <c r="C8" s="104">
        <v>2007</v>
      </c>
      <c r="D8" s="104">
        <v>2008</v>
      </c>
      <c r="E8" s="104">
        <v>2009</v>
      </c>
      <c r="F8" s="104">
        <v>2010</v>
      </c>
      <c r="G8" s="104">
        <v>2011</v>
      </c>
      <c r="H8" s="104">
        <v>2012</v>
      </c>
      <c r="I8" s="104">
        <v>2013</v>
      </c>
      <c r="J8" s="104">
        <v>2014</v>
      </c>
      <c r="K8" s="104">
        <v>2015</v>
      </c>
      <c r="L8" s="104">
        <v>2016</v>
      </c>
      <c r="M8" s="104">
        <v>2017</v>
      </c>
    </row>
    <row r="9" spans="2:13" ht="33" customHeight="1" x14ac:dyDescent="0.25">
      <c r="B9" s="182" t="s">
        <v>491</v>
      </c>
      <c r="C9" s="185">
        <v>1745024</v>
      </c>
      <c r="D9" s="185">
        <v>1812093</v>
      </c>
      <c r="E9" s="185">
        <v>1857522</v>
      </c>
      <c r="F9" s="185">
        <v>2029348</v>
      </c>
      <c r="G9" s="185">
        <v>2078695</v>
      </c>
      <c r="H9" s="185">
        <v>2086576</v>
      </c>
      <c r="I9" s="185">
        <v>2104447</v>
      </c>
      <c r="J9" s="185">
        <v>2166347</v>
      </c>
      <c r="K9" s="185">
        <v>2094883</v>
      </c>
      <c r="L9" s="185">
        <v>2126475</v>
      </c>
      <c r="M9" s="185">
        <v>2213851</v>
      </c>
    </row>
    <row r="10" spans="2:13" ht="33" customHeight="1" x14ac:dyDescent="0.25">
      <c r="B10" s="182" t="s">
        <v>473</v>
      </c>
      <c r="C10" s="185">
        <v>51007777</v>
      </c>
      <c r="D10" s="185">
        <v>54250408</v>
      </c>
      <c r="E10" s="185">
        <v>54557732</v>
      </c>
      <c r="F10" s="185">
        <v>56481055</v>
      </c>
      <c r="G10" s="185">
        <v>60925064</v>
      </c>
      <c r="H10" s="185">
        <v>64362433</v>
      </c>
      <c r="I10" s="185">
        <v>67546128</v>
      </c>
      <c r="J10" s="185">
        <v>70105362</v>
      </c>
      <c r="K10" s="185">
        <v>70174677</v>
      </c>
      <c r="L10" s="185">
        <v>69314066</v>
      </c>
      <c r="M10" s="185">
        <v>70955691</v>
      </c>
    </row>
    <row r="11" spans="2:13" ht="18.75" customHeight="1" x14ac:dyDescent="0.3">
      <c r="B11" s="107" t="s">
        <v>533</v>
      </c>
      <c r="C11" s="131"/>
      <c r="D11" s="131"/>
      <c r="E11" s="131"/>
      <c r="F11" s="131"/>
      <c r="G11" s="131"/>
      <c r="H11" s="131"/>
      <c r="I11" s="131"/>
      <c r="J11" s="131"/>
      <c r="K11" s="131"/>
      <c r="L11" s="131"/>
      <c r="M11" s="131"/>
    </row>
    <row r="12" spans="2:13" s="246" customFormat="1" ht="43.5" customHeight="1" x14ac:dyDescent="0.25">
      <c r="B12" s="589" t="s">
        <v>49</v>
      </c>
      <c r="C12" s="589"/>
      <c r="D12" s="589"/>
      <c r="E12" s="589"/>
      <c r="F12" s="589"/>
      <c r="G12" s="589"/>
      <c r="H12" s="589"/>
      <c r="I12" s="589"/>
      <c r="J12" s="589"/>
      <c r="K12" s="589"/>
      <c r="L12" s="589"/>
      <c r="M12" s="589"/>
    </row>
    <row r="13" spans="2:13" ht="18.75" customHeight="1" x14ac:dyDescent="0.3">
      <c r="B13" s="107" t="s">
        <v>166</v>
      </c>
      <c r="C13" s="131"/>
      <c r="D13" s="131"/>
      <c r="E13" s="131"/>
      <c r="F13" s="131"/>
      <c r="G13" s="131"/>
      <c r="H13" s="131"/>
      <c r="I13" s="131"/>
      <c r="J13" s="131"/>
      <c r="K13" s="131"/>
      <c r="L13" s="131"/>
      <c r="M13" s="131"/>
    </row>
    <row r="14" spans="2:13" ht="18.75" customHeight="1" x14ac:dyDescent="0.25">
      <c r="B14" s="148"/>
      <c r="C14" s="131"/>
      <c r="D14" s="131"/>
      <c r="E14" s="131"/>
      <c r="F14" s="131"/>
      <c r="G14" s="131"/>
      <c r="H14" s="131"/>
      <c r="I14" s="131"/>
      <c r="J14" s="131"/>
      <c r="K14" s="131"/>
      <c r="L14" s="131"/>
      <c r="M14" s="131"/>
    </row>
    <row r="15" spans="2:13" ht="20.100000000000001" customHeight="1" x14ac:dyDescent="0.25">
      <c r="C15" s="38"/>
      <c r="D15" s="38"/>
      <c r="E15" s="38"/>
      <c r="F15" s="34"/>
    </row>
    <row r="16" spans="2:13" ht="21.75" customHeight="1" x14ac:dyDescent="0.25">
      <c r="B16" s="590" t="s">
        <v>329</v>
      </c>
      <c r="C16" s="590"/>
      <c r="D16" s="590"/>
      <c r="E16" s="590"/>
      <c r="F16" s="590"/>
      <c r="G16" s="590"/>
      <c r="H16" s="590"/>
      <c r="I16" s="590"/>
      <c r="J16" s="590"/>
      <c r="K16" s="590"/>
      <c r="L16" s="590"/>
      <c r="M16" s="590"/>
    </row>
    <row r="17" spans="2:14" ht="19.5" customHeight="1" x14ac:dyDescent="0.25">
      <c r="F17" s="34"/>
    </row>
    <row r="18" spans="2:14" ht="19.5" customHeight="1" x14ac:dyDescent="0.25">
      <c r="F18" s="34"/>
    </row>
    <row r="19" spans="2:14" ht="19.5" customHeight="1" x14ac:dyDescent="0.25">
      <c r="F19" s="34"/>
    </row>
    <row r="20" spans="2:14" ht="19.5" customHeight="1" x14ac:dyDescent="0.25">
      <c r="B20" s="246"/>
      <c r="C20" s="203"/>
      <c r="D20" s="203"/>
      <c r="E20" s="203"/>
      <c r="F20" s="208"/>
      <c r="G20" s="203"/>
      <c r="H20" s="203"/>
      <c r="I20" s="203"/>
      <c r="J20" s="203"/>
      <c r="K20" s="203"/>
      <c r="L20" s="203"/>
      <c r="M20" s="203"/>
      <c r="N20" s="203"/>
    </row>
    <row r="21" spans="2:14" ht="19.5" customHeight="1" x14ac:dyDescent="0.25">
      <c r="B21" s="249"/>
      <c r="C21" s="204">
        <f>+C8</f>
        <v>2007</v>
      </c>
      <c r="D21" s="204">
        <f t="shared" ref="D21:M21" si="0">+D8</f>
        <v>2008</v>
      </c>
      <c r="E21" s="204">
        <f t="shared" si="0"/>
        <v>2009</v>
      </c>
      <c r="F21" s="204">
        <f t="shared" si="0"/>
        <v>2010</v>
      </c>
      <c r="G21" s="204">
        <f t="shared" si="0"/>
        <v>2011</v>
      </c>
      <c r="H21" s="204">
        <f t="shared" si="0"/>
        <v>2012</v>
      </c>
      <c r="I21" s="204">
        <f t="shared" si="0"/>
        <v>2013</v>
      </c>
      <c r="J21" s="204">
        <f t="shared" si="0"/>
        <v>2014</v>
      </c>
      <c r="K21" s="204">
        <f t="shared" si="0"/>
        <v>2015</v>
      </c>
      <c r="L21" s="204">
        <f t="shared" si="0"/>
        <v>2016</v>
      </c>
      <c r="M21" s="204">
        <f t="shared" si="0"/>
        <v>2017</v>
      </c>
      <c r="N21" s="203"/>
    </row>
    <row r="22" spans="2:14" ht="21.75" customHeight="1" x14ac:dyDescent="0.25">
      <c r="B22" s="464" t="s">
        <v>330</v>
      </c>
      <c r="C22" s="210">
        <f>C9/C10</f>
        <v>3.4210940029791928E-2</v>
      </c>
      <c r="D22" s="210">
        <f t="shared" ref="D22:M22" si="1">D9/D10</f>
        <v>3.3402384734138771E-2</v>
      </c>
      <c r="E22" s="210">
        <f t="shared" si="1"/>
        <v>3.4046906495306659E-2</v>
      </c>
      <c r="F22" s="210">
        <f t="shared" si="1"/>
        <v>3.5929711298770886E-2</v>
      </c>
      <c r="G22" s="210">
        <f t="shared" si="1"/>
        <v>3.4118880859936397E-2</v>
      </c>
      <c r="H22" s="210">
        <f t="shared" si="1"/>
        <v>3.2419159791551078E-2</v>
      </c>
      <c r="I22" s="210">
        <f t="shared" si="1"/>
        <v>3.1155701478551071E-2</v>
      </c>
      <c r="J22" s="210">
        <f t="shared" si="1"/>
        <v>3.0901302528043434E-2</v>
      </c>
      <c r="K22" s="210">
        <f t="shared" si="1"/>
        <v>2.9852406730707146E-2</v>
      </c>
      <c r="L22" s="210">
        <f t="shared" si="1"/>
        <v>3.0678837972079143E-2</v>
      </c>
      <c r="M22" s="210">
        <f t="shared" si="1"/>
        <v>3.1200471291302059E-2</v>
      </c>
      <c r="N22" s="203"/>
    </row>
    <row r="23" spans="2:14" ht="19.5" customHeight="1" x14ac:dyDescent="0.25">
      <c r="B23" s="246"/>
      <c r="C23" s="203"/>
      <c r="D23" s="203"/>
      <c r="E23" s="203"/>
      <c r="F23" s="208"/>
      <c r="G23" s="203"/>
      <c r="H23" s="203"/>
      <c r="I23" s="203"/>
      <c r="J23" s="203"/>
      <c r="K23" s="203"/>
      <c r="L23" s="203"/>
      <c r="M23" s="203"/>
      <c r="N23" s="203"/>
    </row>
    <row r="24" spans="2:14" ht="19.5" customHeight="1" x14ac:dyDescent="0.25">
      <c r="B24" s="246"/>
      <c r="C24" s="246"/>
      <c r="D24" s="246"/>
      <c r="E24" s="246"/>
      <c r="F24" s="34"/>
      <c r="G24" s="246"/>
      <c r="H24" s="246"/>
      <c r="I24" s="246"/>
      <c r="J24" s="246"/>
      <c r="K24" s="246"/>
      <c r="L24" s="246"/>
      <c r="M24" s="246"/>
    </row>
    <row r="25" spans="2:14" ht="19.5" customHeight="1" x14ac:dyDescent="0.25">
      <c r="F25" s="34"/>
    </row>
    <row r="26" spans="2:14" ht="19.5" customHeight="1" x14ac:dyDescent="0.25">
      <c r="F26" s="34"/>
    </row>
    <row r="27" spans="2:14" ht="19.5" customHeight="1" x14ac:dyDescent="0.25">
      <c r="F27" s="34"/>
    </row>
    <row r="28" spans="2:14" ht="19.5" customHeight="1" x14ac:dyDescent="0.25">
      <c r="F28" s="34"/>
    </row>
    <row r="29" spans="2:14" ht="19.5" customHeight="1" x14ac:dyDescent="0.25">
      <c r="F29" s="34"/>
    </row>
    <row r="30" spans="2:14" ht="19.5" customHeight="1" x14ac:dyDescent="0.25">
      <c r="F30" s="34"/>
    </row>
    <row r="31" spans="2:14" ht="19.5" customHeight="1" x14ac:dyDescent="0.25">
      <c r="F31" s="34"/>
    </row>
    <row r="32" spans="2:14" ht="19.5" customHeight="1" x14ac:dyDescent="0.25">
      <c r="F32" s="34"/>
    </row>
    <row r="33" spans="2:13" ht="19.5" customHeight="1" x14ac:dyDescent="0.25">
      <c r="F33" s="34"/>
    </row>
    <row r="34" spans="2:13" ht="17.25" customHeight="1" x14ac:dyDescent="0.3">
      <c r="B34" s="107" t="s">
        <v>533</v>
      </c>
      <c r="F34" s="34"/>
    </row>
    <row r="35" spans="2:13" s="246" customFormat="1" ht="43.5" customHeight="1" x14ac:dyDescent="0.25">
      <c r="B35" s="589" t="s">
        <v>49</v>
      </c>
      <c r="C35" s="589"/>
      <c r="D35" s="589"/>
      <c r="E35" s="589"/>
      <c r="F35" s="589"/>
      <c r="G35" s="589"/>
      <c r="H35" s="589"/>
      <c r="I35" s="589"/>
      <c r="J35" s="589"/>
      <c r="K35" s="589"/>
      <c r="L35" s="589"/>
      <c r="M35" s="589"/>
    </row>
    <row r="36" spans="2:13" s="40" customFormat="1" ht="15.75" customHeight="1" x14ac:dyDescent="0.3">
      <c r="B36" s="107" t="s">
        <v>166</v>
      </c>
      <c r="C36" s="50"/>
      <c r="D36" s="50"/>
      <c r="E36" s="50"/>
      <c r="F36" s="48"/>
      <c r="G36" s="48"/>
    </row>
    <row r="37" spans="2:13" ht="15.75" customHeight="1" x14ac:dyDescent="0.3">
      <c r="B37" s="107" t="s">
        <v>530</v>
      </c>
      <c r="C37" s="41"/>
      <c r="D37" s="41"/>
      <c r="E37" s="41"/>
      <c r="F37" s="49"/>
      <c r="G37" s="49"/>
    </row>
  </sheetData>
  <sheetProtection selectLockedCells="1" selectUnlockedCells="1"/>
  <mergeCells count="7">
    <mergeCell ref="B35:M35"/>
    <mergeCell ref="B3:M3"/>
    <mergeCell ref="B4:M4"/>
    <mergeCell ref="B5:M5"/>
    <mergeCell ref="B6:M6"/>
    <mergeCell ref="B16:M16"/>
    <mergeCell ref="B12:M12"/>
  </mergeCells>
  <hyperlinks>
    <hyperlink ref="B2" location="Indice!A1" display="Índice"/>
  </hyperlinks>
  <printOptions horizontalCentered="1" verticalCentered="1"/>
  <pageMargins left="0.25" right="0.25" top="0.75" bottom="0.75" header="0.3" footer="0.3"/>
  <pageSetup paperSize="9" scale="93" orientation="portrait" horizontalDpi="4294967293" verticalDpi="300" r:id="rId1"/>
  <headerFooter alignWithMargins="0"/>
  <colBreaks count="1" manualBreakCount="1">
    <brk id="5" max="1048575" man="1"/>
  </col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1">
    <pageSetUpPr fitToPage="1"/>
  </sheetPr>
  <dimension ref="B1:O50"/>
  <sheetViews>
    <sheetView showGridLines="0" showZeros="0" zoomScale="80" zoomScaleNormal="80" zoomScaleSheetLayoutView="100" workbookViewId="0">
      <pane ySplit="8" topLeftCell="A9" activePane="bottomLeft" state="frozen"/>
      <selection pane="bottomLeft" activeCell="J19" sqref="J19"/>
    </sheetView>
  </sheetViews>
  <sheetFormatPr baseColWidth="10" defaultColWidth="21" defaultRowHeight="15" x14ac:dyDescent="0.25"/>
  <cols>
    <col min="1" max="1" width="2.85546875" style="32" customWidth="1"/>
    <col min="2" max="2" width="52.42578125" style="32" customWidth="1"/>
    <col min="3" max="7" width="14.140625" style="32" customWidth="1"/>
    <col min="8" max="10" width="14.140625" style="52" customWidth="1"/>
    <col min="11" max="13" width="14.140625" style="32" customWidth="1"/>
    <col min="14" max="248" width="11.42578125" style="32" customWidth="1"/>
    <col min="249" max="249" width="2.7109375" style="32" customWidth="1"/>
    <col min="250" max="250" width="5.5703125" style="32" customWidth="1"/>
    <col min="251" max="251" width="14.5703125" style="32" customWidth="1"/>
    <col min="252" max="252" width="11.85546875" style="32" customWidth="1"/>
    <col min="253" max="255" width="15.7109375" style="32" customWidth="1"/>
    <col min="256" max="16384" width="21" style="32"/>
  </cols>
  <sheetData>
    <row r="1" spans="2:15" ht="54.75" customHeight="1" x14ac:dyDescent="0.25">
      <c r="K1" s="52"/>
    </row>
    <row r="2" spans="2:15" ht="21" customHeight="1" x14ac:dyDescent="0.25">
      <c r="B2" s="179" t="s">
        <v>38</v>
      </c>
      <c r="H2" s="32"/>
      <c r="J2"/>
      <c r="K2" s="52"/>
    </row>
    <row r="3" spans="2:15" ht="32.25" customHeight="1" x14ac:dyDescent="0.25">
      <c r="B3" s="588" t="s">
        <v>198</v>
      </c>
      <c r="C3" s="588"/>
      <c r="D3" s="588"/>
      <c r="E3" s="588"/>
      <c r="F3" s="588"/>
      <c r="G3" s="588"/>
      <c r="H3" s="588"/>
      <c r="I3" s="588"/>
      <c r="J3" s="588"/>
      <c r="K3" s="588"/>
      <c r="L3" s="588"/>
      <c r="M3" s="588"/>
    </row>
    <row r="4" spans="2:15" ht="21.75" customHeight="1" x14ac:dyDescent="0.25">
      <c r="B4" s="586" t="s">
        <v>331</v>
      </c>
      <c r="C4" s="586"/>
      <c r="D4" s="586"/>
      <c r="E4" s="586"/>
      <c r="F4" s="586"/>
      <c r="G4" s="586"/>
      <c r="H4" s="586"/>
      <c r="I4" s="586"/>
      <c r="J4" s="586"/>
      <c r="K4" s="586"/>
      <c r="L4" s="586"/>
      <c r="M4" s="586"/>
    </row>
    <row r="5" spans="2:15" ht="21.75" customHeight="1" x14ac:dyDescent="0.25">
      <c r="B5" s="587" t="s">
        <v>67</v>
      </c>
      <c r="C5" s="587"/>
      <c r="D5" s="587"/>
      <c r="E5" s="587"/>
      <c r="F5" s="587"/>
      <c r="G5" s="587"/>
      <c r="H5" s="587"/>
      <c r="I5" s="587"/>
      <c r="J5" s="587"/>
      <c r="K5" s="587"/>
      <c r="L5" s="587"/>
      <c r="M5" s="587"/>
    </row>
    <row r="6" spans="2:15" ht="21.75" customHeight="1" x14ac:dyDescent="0.25">
      <c r="B6" s="592" t="s">
        <v>66</v>
      </c>
      <c r="C6" s="592"/>
      <c r="D6" s="592"/>
      <c r="E6" s="592"/>
      <c r="F6" s="592"/>
      <c r="G6" s="592"/>
      <c r="H6" s="592"/>
      <c r="I6" s="592"/>
      <c r="J6" s="592"/>
      <c r="K6" s="592"/>
      <c r="L6" s="592"/>
      <c r="M6" s="592"/>
    </row>
    <row r="8" spans="2:15" ht="33" customHeight="1" x14ac:dyDescent="0.25">
      <c r="B8" s="104" t="s">
        <v>40</v>
      </c>
      <c r="C8" s="104">
        <v>2007</v>
      </c>
      <c r="D8" s="104">
        <v>2008</v>
      </c>
      <c r="E8" s="104">
        <v>2009</v>
      </c>
      <c r="F8" s="104">
        <v>2010</v>
      </c>
      <c r="G8" s="104">
        <v>2011</v>
      </c>
      <c r="H8" s="104">
        <v>2012</v>
      </c>
      <c r="I8" s="104">
        <v>2013</v>
      </c>
      <c r="J8" s="104">
        <v>2014</v>
      </c>
      <c r="K8" s="104">
        <v>2015</v>
      </c>
      <c r="L8" s="104">
        <v>2016</v>
      </c>
      <c r="M8" s="104">
        <v>2017</v>
      </c>
      <c r="N8" s="36"/>
    </row>
    <row r="9" spans="2:15" ht="33" customHeight="1" x14ac:dyDescent="0.25">
      <c r="B9" s="182" t="s">
        <v>178</v>
      </c>
      <c r="C9" s="183">
        <v>176390</v>
      </c>
      <c r="D9" s="183">
        <v>184775</v>
      </c>
      <c r="E9" s="183">
        <v>195630</v>
      </c>
      <c r="F9" s="183">
        <v>214218</v>
      </c>
      <c r="G9" s="183">
        <v>262948</v>
      </c>
      <c r="H9" s="183">
        <v>260372</v>
      </c>
      <c r="I9" s="183">
        <v>310584</v>
      </c>
      <c r="J9" s="183">
        <v>275107</v>
      </c>
      <c r="K9" s="183">
        <v>320334</v>
      </c>
      <c r="L9" s="183">
        <v>304617</v>
      </c>
      <c r="M9" s="183">
        <v>264740</v>
      </c>
      <c r="N9" s="38"/>
      <c r="O9" s="38"/>
    </row>
    <row r="10" spans="2:15" ht="33" customHeight="1" x14ac:dyDescent="0.25">
      <c r="B10" s="182" t="s">
        <v>179</v>
      </c>
      <c r="C10" s="183">
        <v>142185</v>
      </c>
      <c r="D10" s="183">
        <v>147784</v>
      </c>
      <c r="E10" s="183">
        <v>157266</v>
      </c>
      <c r="F10" s="183">
        <v>167445</v>
      </c>
      <c r="G10" s="183">
        <v>181155</v>
      </c>
      <c r="H10" s="183">
        <v>185814</v>
      </c>
      <c r="I10" s="183">
        <v>190318</v>
      </c>
      <c r="J10" s="183">
        <v>197229</v>
      </c>
      <c r="K10" s="183">
        <v>213794</v>
      </c>
      <c r="L10" s="183">
        <v>213186</v>
      </c>
      <c r="M10" s="183">
        <v>212761</v>
      </c>
      <c r="N10" s="38"/>
      <c r="O10" s="38"/>
    </row>
    <row r="11" spans="2:15" ht="33" customHeight="1" x14ac:dyDescent="0.25">
      <c r="B11" s="182" t="s">
        <v>180</v>
      </c>
      <c r="C11" s="183">
        <v>175750</v>
      </c>
      <c r="D11" s="183">
        <v>180673</v>
      </c>
      <c r="E11" s="183">
        <v>189942</v>
      </c>
      <c r="F11" s="183">
        <v>204827</v>
      </c>
      <c r="G11" s="183">
        <v>219048</v>
      </c>
      <c r="H11" s="183">
        <v>237663</v>
      </c>
      <c r="I11" s="183">
        <v>257097</v>
      </c>
      <c r="J11" s="183">
        <v>282520</v>
      </c>
      <c r="K11" s="183">
        <v>289332</v>
      </c>
      <c r="L11" s="183">
        <v>295222</v>
      </c>
      <c r="M11" s="183">
        <v>306227</v>
      </c>
      <c r="N11" s="38"/>
      <c r="O11" s="38"/>
    </row>
    <row r="12" spans="2:15" ht="33" customHeight="1" x14ac:dyDescent="0.25">
      <c r="B12" s="182" t="s">
        <v>181</v>
      </c>
      <c r="C12" s="183">
        <v>983580</v>
      </c>
      <c r="D12" s="183">
        <v>978080</v>
      </c>
      <c r="E12" s="183">
        <v>1073179</v>
      </c>
      <c r="F12" s="183">
        <v>1110166</v>
      </c>
      <c r="G12" s="183">
        <v>1109504</v>
      </c>
      <c r="H12" s="183">
        <v>1090451</v>
      </c>
      <c r="I12" s="183">
        <v>1078220</v>
      </c>
      <c r="J12" s="183">
        <v>1051591</v>
      </c>
      <c r="K12" s="183">
        <v>1020094</v>
      </c>
      <c r="L12" s="183">
        <v>1009168</v>
      </c>
      <c r="M12" s="183">
        <v>1030235</v>
      </c>
      <c r="N12" s="38"/>
      <c r="O12" s="38"/>
    </row>
    <row r="13" spans="2:15" ht="33" customHeight="1" x14ac:dyDescent="0.25">
      <c r="B13" s="182" t="s">
        <v>182</v>
      </c>
      <c r="C13" s="183">
        <v>376734</v>
      </c>
      <c r="D13" s="183">
        <v>415204</v>
      </c>
      <c r="E13" s="183">
        <v>449667</v>
      </c>
      <c r="F13" s="183">
        <v>473366</v>
      </c>
      <c r="G13" s="183">
        <v>494113</v>
      </c>
      <c r="H13" s="183">
        <v>513936</v>
      </c>
      <c r="I13" s="183">
        <v>538257</v>
      </c>
      <c r="J13" s="183">
        <v>558637</v>
      </c>
      <c r="K13" s="183">
        <v>551895</v>
      </c>
      <c r="L13" s="183">
        <v>535541</v>
      </c>
      <c r="M13" s="183">
        <v>528099</v>
      </c>
      <c r="N13" s="38"/>
      <c r="O13" s="38"/>
    </row>
    <row r="14" spans="2:15" ht="33" customHeight="1" x14ac:dyDescent="0.25">
      <c r="B14" s="182" t="s">
        <v>183</v>
      </c>
      <c r="C14" s="183">
        <v>377864</v>
      </c>
      <c r="D14" s="183">
        <v>417923</v>
      </c>
      <c r="E14" s="183">
        <v>454449</v>
      </c>
      <c r="F14" s="183">
        <v>483904</v>
      </c>
      <c r="G14" s="183">
        <v>512859</v>
      </c>
      <c r="H14" s="183">
        <v>550851</v>
      </c>
      <c r="I14" s="183">
        <v>590220</v>
      </c>
      <c r="J14" s="183">
        <v>628539</v>
      </c>
      <c r="K14" s="183">
        <v>672848</v>
      </c>
      <c r="L14" s="183">
        <v>695966</v>
      </c>
      <c r="M14" s="183">
        <v>709842</v>
      </c>
      <c r="N14" s="38"/>
      <c r="O14" s="38"/>
    </row>
    <row r="15" spans="2:15" ht="33" customHeight="1" x14ac:dyDescent="0.25">
      <c r="B15" s="182" t="s">
        <v>184</v>
      </c>
      <c r="C15" s="183">
        <v>30198</v>
      </c>
      <c r="D15" s="183">
        <v>32065</v>
      </c>
      <c r="E15" s="183">
        <v>34714</v>
      </c>
      <c r="F15" s="183">
        <v>41399</v>
      </c>
      <c r="G15" s="183">
        <v>52489</v>
      </c>
      <c r="H15" s="183">
        <v>61712</v>
      </c>
      <c r="I15" s="183">
        <v>66663</v>
      </c>
      <c r="J15" s="183">
        <v>70447</v>
      </c>
      <c r="K15" s="183">
        <v>72305</v>
      </c>
      <c r="L15" s="183">
        <v>76419</v>
      </c>
      <c r="M15" s="183">
        <v>95762</v>
      </c>
      <c r="N15" s="38"/>
      <c r="O15" s="38"/>
    </row>
    <row r="16" spans="2:15" ht="33" customHeight="1" x14ac:dyDescent="0.25">
      <c r="B16" s="182" t="s">
        <v>185</v>
      </c>
      <c r="C16" s="183">
        <v>848328</v>
      </c>
      <c r="D16" s="183">
        <v>945119</v>
      </c>
      <c r="E16" s="183">
        <v>998676</v>
      </c>
      <c r="F16" s="183">
        <v>1107598</v>
      </c>
      <c r="G16" s="183">
        <v>1190338</v>
      </c>
      <c r="H16" s="183">
        <v>1111580</v>
      </c>
      <c r="I16" s="183">
        <v>1115543</v>
      </c>
      <c r="J16" s="183">
        <v>1120089</v>
      </c>
      <c r="K16" s="183">
        <v>1117724</v>
      </c>
      <c r="L16" s="183">
        <v>1156667</v>
      </c>
      <c r="M16" s="183">
        <v>1253980</v>
      </c>
      <c r="N16" s="38"/>
      <c r="O16" s="38"/>
    </row>
    <row r="17" spans="2:15" ht="33" customHeight="1" x14ac:dyDescent="0.25">
      <c r="B17" s="182" t="s">
        <v>186</v>
      </c>
      <c r="C17" s="183">
        <v>155312</v>
      </c>
      <c r="D17" s="183">
        <v>159172</v>
      </c>
      <c r="E17" s="183">
        <v>157649</v>
      </c>
      <c r="F17" s="183">
        <v>173687</v>
      </c>
      <c r="G17" s="183">
        <v>183892</v>
      </c>
      <c r="H17" s="183">
        <v>192628</v>
      </c>
      <c r="I17" s="183">
        <v>202336</v>
      </c>
      <c r="J17" s="183">
        <v>217232</v>
      </c>
      <c r="K17" s="183">
        <v>200356</v>
      </c>
      <c r="L17" s="183">
        <v>192146</v>
      </c>
      <c r="M17" s="183">
        <v>187120</v>
      </c>
      <c r="N17" s="38"/>
      <c r="O17" s="38"/>
    </row>
    <row r="18" spans="2:15" ht="33" customHeight="1" x14ac:dyDescent="0.25">
      <c r="B18" s="258" t="s">
        <v>478</v>
      </c>
      <c r="C18" s="259">
        <v>3266341</v>
      </c>
      <c r="D18" s="259">
        <v>3460795</v>
      </c>
      <c r="E18" s="259">
        <v>3711172</v>
      </c>
      <c r="F18" s="259">
        <v>3976610</v>
      </c>
      <c r="G18" s="259">
        <v>4206346</v>
      </c>
      <c r="H18" s="259">
        <v>4205007</v>
      </c>
      <c r="I18" s="259">
        <v>4349238</v>
      </c>
      <c r="J18" s="259">
        <v>4401391</v>
      </c>
      <c r="K18" s="259">
        <v>4458682</v>
      </c>
      <c r="L18" s="259">
        <v>4478932</v>
      </c>
      <c r="M18" s="259">
        <v>4588766</v>
      </c>
      <c r="N18" s="38"/>
      <c r="O18" s="38"/>
    </row>
    <row r="19" spans="2:15" ht="17.25" customHeight="1" x14ac:dyDescent="0.3">
      <c r="B19" s="107" t="s">
        <v>290</v>
      </c>
      <c r="C19" s="128"/>
      <c r="D19" s="128"/>
      <c r="E19" s="128"/>
      <c r="F19" s="128"/>
      <c r="G19" s="128"/>
      <c r="H19" s="128"/>
      <c r="I19" s="128"/>
      <c r="J19" s="128"/>
      <c r="K19" s="128"/>
      <c r="L19" s="128"/>
      <c r="M19" s="128"/>
      <c r="N19" s="38"/>
      <c r="O19" s="38"/>
    </row>
    <row r="20" spans="2:15" ht="15.75" customHeight="1" x14ac:dyDescent="0.25">
      <c r="C20" s="128"/>
      <c r="D20" s="128"/>
      <c r="E20" s="128"/>
      <c r="F20" s="128"/>
      <c r="G20" s="128"/>
      <c r="H20" s="128"/>
      <c r="I20" s="128"/>
      <c r="J20" s="128"/>
      <c r="K20" s="128"/>
      <c r="L20" s="128"/>
      <c r="M20" s="128"/>
      <c r="N20" s="38"/>
      <c r="O20" s="38"/>
    </row>
    <row r="21" spans="2:15" ht="15.75" customHeight="1" x14ac:dyDescent="0.25">
      <c r="B21" s="148"/>
      <c r="C21" s="128"/>
      <c r="D21" s="128"/>
      <c r="E21" s="128"/>
      <c r="F21" s="128"/>
      <c r="G21" s="128"/>
      <c r="H21" s="128"/>
      <c r="I21" s="128"/>
      <c r="J21" s="128"/>
      <c r="K21" s="128"/>
      <c r="L21" s="128"/>
      <c r="M21" s="128"/>
      <c r="N21" s="38"/>
      <c r="O21" s="38"/>
    </row>
    <row r="22" spans="2:15" ht="20.100000000000001" customHeight="1" x14ac:dyDescent="0.25">
      <c r="F22" s="34"/>
    </row>
    <row r="23" spans="2:15" ht="21.75" customHeight="1" x14ac:dyDescent="0.25">
      <c r="B23" s="590" t="s">
        <v>385</v>
      </c>
      <c r="C23" s="590"/>
      <c r="D23" s="590"/>
      <c r="E23" s="590"/>
      <c r="F23" s="590"/>
      <c r="G23" s="590"/>
      <c r="H23" s="590"/>
      <c r="I23" s="590"/>
      <c r="J23" s="590"/>
      <c r="K23" s="590"/>
      <c r="L23" s="590"/>
      <c r="M23" s="590"/>
    </row>
    <row r="24" spans="2:15" ht="19.5" customHeight="1" x14ac:dyDescent="0.25">
      <c r="B24" s="100"/>
      <c r="C24" s="100"/>
      <c r="D24" s="100"/>
      <c r="E24" s="100"/>
      <c r="F24" s="108"/>
      <c r="G24" s="95"/>
      <c r="H24" s="95"/>
      <c r="I24" s="96"/>
      <c r="J24" s="96"/>
    </row>
    <row r="25" spans="2:15" ht="19.5" customHeight="1" x14ac:dyDescent="0.25">
      <c r="B25" s="251"/>
      <c r="C25" s="454"/>
      <c r="D25" s="454">
        <v>2007</v>
      </c>
      <c r="E25" s="454">
        <v>2007</v>
      </c>
      <c r="F25" s="455">
        <v>2017</v>
      </c>
      <c r="G25" s="411">
        <v>2017</v>
      </c>
      <c r="H25" s="96"/>
      <c r="I25" s="246"/>
      <c r="J25" s="32"/>
    </row>
    <row r="26" spans="2:15" ht="19.5" customHeight="1" x14ac:dyDescent="0.25">
      <c r="B26" s="190" t="s">
        <v>178</v>
      </c>
      <c r="C26" s="164" t="s">
        <v>220</v>
      </c>
      <c r="D26" s="78">
        <f t="shared" ref="D26:D34" si="0">+VLOOKUP(B26,$B$8:$M$18,2,FALSE)</f>
        <v>176390</v>
      </c>
      <c r="E26" s="456">
        <f t="shared" ref="E26:E34" si="1">D26/$D$38</f>
        <v>5.400232247643464E-2</v>
      </c>
      <c r="F26" s="189">
        <f t="shared" ref="F26:F34" si="2">+VLOOKUP(B26,$B$8:$M$18,12,FALSE)</f>
        <v>264740</v>
      </c>
      <c r="G26" s="432">
        <f t="shared" ref="G26:G34" si="3">F26/$F$38</f>
        <v>5.7693070424597814E-2</v>
      </c>
      <c r="H26" s="96"/>
      <c r="I26" s="246"/>
      <c r="J26" s="32"/>
    </row>
    <row r="27" spans="2:15" ht="19.5" customHeight="1" x14ac:dyDescent="0.25">
      <c r="B27" s="190" t="s">
        <v>179</v>
      </c>
      <c r="C27" s="164" t="s">
        <v>221</v>
      </c>
      <c r="D27" s="78">
        <f t="shared" si="0"/>
        <v>142185</v>
      </c>
      <c r="E27" s="456">
        <f t="shared" si="1"/>
        <v>4.3530360118554677E-2</v>
      </c>
      <c r="F27" s="189">
        <f t="shared" si="2"/>
        <v>212761</v>
      </c>
      <c r="G27" s="432">
        <f t="shared" si="3"/>
        <v>4.6365624222285469E-2</v>
      </c>
      <c r="H27" s="96"/>
      <c r="I27" s="246"/>
      <c r="J27" s="32"/>
      <c r="L27" s="96"/>
    </row>
    <row r="28" spans="2:15" ht="19.5" customHeight="1" x14ac:dyDescent="0.25">
      <c r="B28" s="190" t="s">
        <v>180</v>
      </c>
      <c r="C28" s="164" t="s">
        <v>238</v>
      </c>
      <c r="D28" s="78">
        <f t="shared" si="0"/>
        <v>175750</v>
      </c>
      <c r="E28" s="456">
        <f t="shared" si="1"/>
        <v>5.3806384575278574E-2</v>
      </c>
      <c r="F28" s="189">
        <f t="shared" si="2"/>
        <v>306227</v>
      </c>
      <c r="G28" s="432">
        <f t="shared" si="3"/>
        <v>6.6734063144644987E-2</v>
      </c>
      <c r="H28" s="96"/>
      <c r="I28" s="246"/>
      <c r="J28" s="32"/>
    </row>
    <row r="29" spans="2:15" ht="19.5" customHeight="1" x14ac:dyDescent="0.25">
      <c r="B29" s="190" t="s">
        <v>181</v>
      </c>
      <c r="C29" s="164" t="s">
        <v>223</v>
      </c>
      <c r="D29" s="78">
        <f t="shared" si="0"/>
        <v>983580</v>
      </c>
      <c r="E29" s="456">
        <f t="shared" si="1"/>
        <v>0.30112593877981508</v>
      </c>
      <c r="F29" s="189">
        <f t="shared" si="2"/>
        <v>1030235</v>
      </c>
      <c r="G29" s="432">
        <f t="shared" si="3"/>
        <v>0.22451242883162925</v>
      </c>
      <c r="H29" s="96"/>
      <c r="I29" s="246"/>
      <c r="J29" s="32"/>
    </row>
    <row r="30" spans="2:15" ht="19.5" customHeight="1" x14ac:dyDescent="0.25">
      <c r="B30" s="190" t="s">
        <v>182</v>
      </c>
      <c r="C30" s="164" t="s">
        <v>225</v>
      </c>
      <c r="D30" s="78">
        <f t="shared" si="0"/>
        <v>376734</v>
      </c>
      <c r="E30" s="456">
        <f t="shared" si="1"/>
        <v>0.11533823320957609</v>
      </c>
      <c r="F30" s="189">
        <f t="shared" si="2"/>
        <v>528099</v>
      </c>
      <c r="G30" s="432">
        <f t="shared" si="3"/>
        <v>0.11508518847986583</v>
      </c>
      <c r="H30" s="96"/>
      <c r="I30" s="246"/>
      <c r="J30" s="32"/>
    </row>
    <row r="31" spans="2:15" ht="19.5" customHeight="1" x14ac:dyDescent="0.25">
      <c r="B31" s="190" t="s">
        <v>183</v>
      </c>
      <c r="C31" s="164" t="s">
        <v>224</v>
      </c>
      <c r="D31" s="78">
        <f t="shared" si="0"/>
        <v>377864</v>
      </c>
      <c r="E31" s="456">
        <f t="shared" si="1"/>
        <v>0.11568418606630478</v>
      </c>
      <c r="F31" s="189">
        <f t="shared" si="2"/>
        <v>709842</v>
      </c>
      <c r="G31" s="432">
        <f t="shared" si="3"/>
        <v>0.15469126122360566</v>
      </c>
      <c r="H31" s="96"/>
      <c r="I31" s="246"/>
      <c r="J31" s="32"/>
    </row>
    <row r="32" spans="2:15" ht="19.5" customHeight="1" x14ac:dyDescent="0.25">
      <c r="B32" s="190" t="s">
        <v>184</v>
      </c>
      <c r="C32" s="164" t="s">
        <v>226</v>
      </c>
      <c r="D32" s="78">
        <f t="shared" si="0"/>
        <v>30198</v>
      </c>
      <c r="E32" s="456">
        <f t="shared" si="1"/>
        <v>9.2452074048606676E-3</v>
      </c>
      <c r="F32" s="189">
        <f t="shared" si="2"/>
        <v>95762</v>
      </c>
      <c r="G32" s="432">
        <f t="shared" si="3"/>
        <v>2.0868791304677555E-2</v>
      </c>
      <c r="H32" s="96"/>
      <c r="I32" s="246"/>
      <c r="J32" s="32"/>
    </row>
    <row r="33" spans="2:13" ht="19.5" customHeight="1" x14ac:dyDescent="0.25">
      <c r="B33" s="190" t="s">
        <v>185</v>
      </c>
      <c r="C33" s="164" t="s">
        <v>227</v>
      </c>
      <c r="D33" s="78">
        <f t="shared" si="0"/>
        <v>848328</v>
      </c>
      <c r="E33" s="456">
        <f t="shared" si="1"/>
        <v>0.25971813720612758</v>
      </c>
      <c r="F33" s="189">
        <f t="shared" si="2"/>
        <v>1253980</v>
      </c>
      <c r="G33" s="432">
        <f t="shared" si="3"/>
        <v>0.27327172490381946</v>
      </c>
      <c r="H33" s="96"/>
      <c r="I33" s="246"/>
      <c r="J33" s="32"/>
    </row>
    <row r="34" spans="2:13" ht="19.5" customHeight="1" x14ac:dyDescent="0.25">
      <c r="B34" s="190" t="s">
        <v>186</v>
      </c>
      <c r="C34" s="164" t="s">
        <v>239</v>
      </c>
      <c r="D34" s="78">
        <f t="shared" si="0"/>
        <v>155312</v>
      </c>
      <c r="E34" s="456">
        <f t="shared" si="1"/>
        <v>4.7549230163047886E-2</v>
      </c>
      <c r="F34" s="189">
        <f t="shared" si="2"/>
        <v>187120</v>
      </c>
      <c r="G34" s="432">
        <f t="shared" si="3"/>
        <v>4.0777847464873999E-2</v>
      </c>
      <c r="H34" s="96"/>
      <c r="I34" s="246"/>
      <c r="J34" s="32"/>
    </row>
    <row r="35" spans="2:13" ht="19.5" customHeight="1" x14ac:dyDescent="0.25">
      <c r="B35" s="164"/>
      <c r="C35" s="164">
        <f>+B35</f>
        <v>0</v>
      </c>
      <c r="D35" s="78"/>
      <c r="E35" s="457"/>
      <c r="F35" s="189"/>
      <c r="G35" s="282"/>
      <c r="H35" s="96"/>
      <c r="I35" s="246"/>
      <c r="J35" s="32"/>
    </row>
    <row r="36" spans="2:13" ht="19.5" customHeight="1" x14ac:dyDescent="0.25">
      <c r="B36" s="171"/>
      <c r="C36" s="458"/>
      <c r="D36" s="459"/>
      <c r="E36" s="457"/>
      <c r="F36" s="93"/>
      <c r="G36" s="282"/>
      <c r="H36" s="96"/>
      <c r="I36" s="246"/>
      <c r="J36" s="32"/>
    </row>
    <row r="37" spans="2:13" ht="19.5" customHeight="1" x14ac:dyDescent="0.25">
      <c r="B37" s="171"/>
      <c r="C37" s="458"/>
      <c r="D37" s="459"/>
      <c r="E37" s="457"/>
      <c r="F37" s="250"/>
      <c r="G37" s="250"/>
      <c r="H37" s="96"/>
      <c r="I37" s="246"/>
      <c r="J37" s="32"/>
    </row>
    <row r="38" spans="2:13" ht="19.5" customHeight="1" x14ac:dyDescent="0.25">
      <c r="B38" s="171"/>
      <c r="C38" s="458"/>
      <c r="D38" s="459">
        <f>SUM(D26:D34)</f>
        <v>3266341</v>
      </c>
      <c r="E38" s="457">
        <f>SUM(E26:E34)</f>
        <v>1</v>
      </c>
      <c r="F38" s="93">
        <f>SUM(F26:F34)</f>
        <v>4588766</v>
      </c>
      <c r="G38" s="282">
        <f>SUM(G26:G34)</f>
        <v>1</v>
      </c>
      <c r="H38" s="96"/>
      <c r="I38" s="246"/>
      <c r="J38" s="32"/>
    </row>
    <row r="39" spans="2:13" ht="19.5" customHeight="1" x14ac:dyDescent="0.25">
      <c r="B39" s="246"/>
      <c r="C39" s="178"/>
      <c r="D39" s="215"/>
      <c r="E39" s="56"/>
      <c r="F39" s="96"/>
      <c r="G39" s="96"/>
      <c r="H39" s="96"/>
      <c r="I39" s="246"/>
      <c r="J39" s="32"/>
    </row>
    <row r="40" spans="2:13" ht="19.5" customHeight="1" x14ac:dyDescent="0.25">
      <c r="B40" s="144"/>
      <c r="C40" s="144"/>
      <c r="D40" s="144"/>
      <c r="E40" s="144"/>
      <c r="F40" s="49"/>
      <c r="G40" s="49"/>
      <c r="H40" s="96"/>
      <c r="I40" s="96"/>
      <c r="J40" s="96"/>
    </row>
    <row r="41" spans="2:13" ht="19.5" customHeight="1" x14ac:dyDescent="0.25">
      <c r="B41" s="144"/>
      <c r="C41" s="144"/>
      <c r="D41" s="144"/>
      <c r="E41" s="144"/>
      <c r="F41" s="49"/>
      <c r="G41" s="49"/>
      <c r="H41" s="96"/>
      <c r="I41" s="96"/>
      <c r="J41" s="96"/>
    </row>
    <row r="42" spans="2:13" ht="19.5" customHeight="1" x14ac:dyDescent="0.25">
      <c r="B42" s="144"/>
      <c r="C42" s="144"/>
      <c r="D42" s="144"/>
      <c r="E42" s="144"/>
      <c r="F42" s="49"/>
      <c r="G42" s="49"/>
      <c r="H42" s="96"/>
      <c r="I42" s="96"/>
      <c r="J42" s="96"/>
    </row>
    <row r="43" spans="2:13" ht="21.75" customHeight="1" x14ac:dyDescent="0.25">
      <c r="B43" s="591"/>
      <c r="C43" s="591"/>
      <c r="D43" s="591"/>
      <c r="E43" s="591"/>
      <c r="F43" s="591"/>
      <c r="G43" s="591"/>
      <c r="H43" s="591"/>
      <c r="I43" s="591"/>
      <c r="J43" s="591"/>
      <c r="K43" s="591"/>
      <c r="L43" s="591"/>
      <c r="M43" s="591"/>
    </row>
    <row r="44" spans="2:13" s="246" customFormat="1" ht="21.75" customHeight="1" x14ac:dyDescent="0.25">
      <c r="B44" s="283"/>
      <c r="C44" s="283"/>
      <c r="D44" s="283"/>
      <c r="E44" s="283"/>
      <c r="F44" s="283"/>
      <c r="G44" s="283"/>
      <c r="H44" s="283"/>
      <c r="I44" s="283"/>
      <c r="J44" s="283"/>
      <c r="K44" s="283"/>
      <c r="L44" s="283"/>
      <c r="M44" s="283"/>
    </row>
    <row r="45" spans="2:13" s="246" customFormat="1" ht="21.75" customHeight="1" x14ac:dyDescent="0.25">
      <c r="B45" s="283"/>
      <c r="C45" s="283"/>
      <c r="D45" s="283"/>
      <c r="E45" s="283"/>
      <c r="F45" s="283"/>
      <c r="G45" s="283"/>
      <c r="H45" s="283"/>
      <c r="I45" s="283"/>
      <c r="J45" s="283"/>
      <c r="K45" s="283"/>
      <c r="L45" s="283"/>
      <c r="M45" s="283"/>
    </row>
    <row r="46" spans="2:13" s="246" customFormat="1" ht="21.75" customHeight="1" x14ac:dyDescent="0.25">
      <c r="B46" s="564"/>
      <c r="C46" s="581" t="s">
        <v>532</v>
      </c>
      <c r="D46" s="564"/>
      <c r="E46" s="564"/>
      <c r="F46" s="564"/>
      <c r="G46" s="564"/>
      <c r="H46" s="564"/>
      <c r="I46" s="564"/>
      <c r="J46" s="564"/>
      <c r="K46" s="564"/>
      <c r="L46" s="564"/>
      <c r="M46" s="564"/>
    </row>
    <row r="47" spans="2:13" s="246" customFormat="1" ht="21.75" customHeight="1" x14ac:dyDescent="0.25">
      <c r="B47" s="564"/>
      <c r="C47" s="566"/>
      <c r="D47" s="564"/>
      <c r="E47" s="564"/>
      <c r="F47" s="564"/>
      <c r="G47" s="564"/>
      <c r="H47" s="564"/>
      <c r="I47" s="564"/>
      <c r="J47" s="564"/>
      <c r="K47" s="564"/>
      <c r="L47" s="564"/>
      <c r="M47" s="564"/>
    </row>
    <row r="48" spans="2:13" s="246" customFormat="1" ht="21.75" customHeight="1" x14ac:dyDescent="0.25">
      <c r="B48" s="564"/>
      <c r="C48" s="564"/>
      <c r="D48" s="564"/>
      <c r="E48" s="564"/>
      <c r="F48" s="564"/>
      <c r="G48" s="564"/>
      <c r="H48" s="564"/>
      <c r="I48" s="564"/>
      <c r="J48" s="564"/>
      <c r="K48" s="564"/>
      <c r="L48" s="564"/>
      <c r="M48" s="564"/>
    </row>
    <row r="49" spans="2:2" ht="15.75" x14ac:dyDescent="0.3">
      <c r="B49" s="107" t="s">
        <v>290</v>
      </c>
    </row>
    <row r="50" spans="2:2" ht="15.75" x14ac:dyDescent="0.3">
      <c r="B50" s="107" t="s">
        <v>530</v>
      </c>
    </row>
  </sheetData>
  <sheetProtection selectLockedCells="1" selectUnlockedCells="1"/>
  <mergeCells count="6">
    <mergeCell ref="B43:M43"/>
    <mergeCell ref="B3:M3"/>
    <mergeCell ref="B4:M4"/>
    <mergeCell ref="B5:M5"/>
    <mergeCell ref="B6:M6"/>
    <mergeCell ref="B23:M23"/>
  </mergeCells>
  <hyperlinks>
    <hyperlink ref="B2" location="Indice!A1" display="Índice"/>
    <hyperlink ref="C46" location="'6.1_NIVELES EDUCATIVOS'!A1" display="Ver anexo 6.1"/>
  </hyperlinks>
  <printOptions horizontalCentered="1" verticalCentered="1"/>
  <pageMargins left="0.25" right="0.25" top="0.75" bottom="0.75" header="0.3" footer="0.3"/>
  <pageSetup paperSize="9" scale="85" orientation="portrait" horizontalDpi="4294967293" verticalDpi="300" r:id="rId1"/>
  <headerFooter alignWithMargins="0"/>
  <colBreaks count="1" manualBreakCount="1">
    <brk id="5" max="1048575" man="1"/>
  </col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2">
    <pageSetUpPr fitToPage="1"/>
  </sheetPr>
  <dimension ref="B1:O51"/>
  <sheetViews>
    <sheetView showGridLines="0" showZeros="0" zoomScale="80" zoomScaleNormal="80" zoomScaleSheetLayoutView="100" workbookViewId="0">
      <pane ySplit="8" topLeftCell="A9" activePane="bottomLeft" state="frozen"/>
      <selection pane="bottomLeft" activeCell="I20" sqref="I20"/>
    </sheetView>
  </sheetViews>
  <sheetFormatPr baseColWidth="10" defaultColWidth="21" defaultRowHeight="15" x14ac:dyDescent="0.25"/>
  <cols>
    <col min="1" max="1" width="2.85546875" style="32" customWidth="1"/>
    <col min="2" max="2" width="51.7109375" style="32" customWidth="1"/>
    <col min="3" max="7" width="14.140625" style="32" customWidth="1"/>
    <col min="8" max="10" width="14.140625" style="52" customWidth="1"/>
    <col min="11" max="13" width="14.140625" style="32" customWidth="1"/>
    <col min="14" max="248" width="11.42578125" style="32" customWidth="1"/>
    <col min="249" max="249" width="2.7109375" style="32" customWidth="1"/>
    <col min="250" max="250" width="5.5703125" style="32" customWidth="1"/>
    <col min="251" max="251" width="14.5703125" style="32" customWidth="1"/>
    <col min="252" max="252" width="11.85546875" style="32" customWidth="1"/>
    <col min="253" max="255" width="15.7109375" style="32" customWidth="1"/>
    <col min="256" max="16384" width="21" style="32"/>
  </cols>
  <sheetData>
    <row r="1" spans="2:15" ht="54.75" customHeight="1" x14ac:dyDescent="0.25">
      <c r="K1" s="52"/>
    </row>
    <row r="2" spans="2:15" ht="21" customHeight="1" x14ac:dyDescent="0.25">
      <c r="B2" s="179" t="s">
        <v>38</v>
      </c>
      <c r="H2" s="32"/>
      <c r="J2"/>
      <c r="K2" s="52"/>
    </row>
    <row r="3" spans="2:15" ht="32.25" customHeight="1" x14ac:dyDescent="0.25">
      <c r="B3" s="588" t="s">
        <v>199</v>
      </c>
      <c r="C3" s="588"/>
      <c r="D3" s="588"/>
      <c r="E3" s="588"/>
      <c r="F3" s="588"/>
      <c r="G3" s="588"/>
      <c r="H3" s="588"/>
      <c r="I3" s="588"/>
      <c r="J3" s="588"/>
      <c r="K3" s="588"/>
      <c r="L3" s="588"/>
      <c r="M3" s="588"/>
    </row>
    <row r="4" spans="2:15" ht="21.75" customHeight="1" x14ac:dyDescent="0.25">
      <c r="B4" s="586" t="s">
        <v>304</v>
      </c>
      <c r="C4" s="586"/>
      <c r="D4" s="586"/>
      <c r="E4" s="586"/>
      <c r="F4" s="586"/>
      <c r="G4" s="586"/>
      <c r="H4" s="586"/>
      <c r="I4" s="586"/>
      <c r="J4" s="586"/>
      <c r="K4" s="586"/>
      <c r="L4" s="586"/>
      <c r="M4" s="586"/>
    </row>
    <row r="5" spans="2:15" ht="21.75" customHeight="1" x14ac:dyDescent="0.25">
      <c r="B5" s="587" t="s">
        <v>67</v>
      </c>
      <c r="C5" s="587"/>
      <c r="D5" s="587"/>
      <c r="E5" s="587"/>
      <c r="F5" s="587"/>
      <c r="G5" s="587"/>
      <c r="H5" s="587"/>
      <c r="I5" s="587"/>
      <c r="J5" s="587"/>
      <c r="K5" s="587"/>
      <c r="L5" s="587"/>
      <c r="M5" s="587"/>
    </row>
    <row r="6" spans="2:15" ht="21.75" customHeight="1" x14ac:dyDescent="0.25">
      <c r="B6" s="592" t="s">
        <v>66</v>
      </c>
      <c r="C6" s="592"/>
      <c r="D6" s="592"/>
      <c r="E6" s="592"/>
      <c r="F6" s="592"/>
      <c r="G6" s="592"/>
      <c r="H6" s="592"/>
      <c r="I6" s="592"/>
      <c r="J6" s="592"/>
      <c r="K6" s="592"/>
      <c r="L6" s="592"/>
      <c r="M6" s="592"/>
    </row>
    <row r="8" spans="2:15" ht="33" customHeight="1" x14ac:dyDescent="0.25">
      <c r="B8" s="104" t="s">
        <v>40</v>
      </c>
      <c r="C8" s="104">
        <v>2007</v>
      </c>
      <c r="D8" s="104">
        <v>2008</v>
      </c>
      <c r="E8" s="104">
        <v>2009</v>
      </c>
      <c r="F8" s="104">
        <v>2010</v>
      </c>
      <c r="G8" s="104">
        <v>2011</v>
      </c>
      <c r="H8" s="104">
        <v>2012</v>
      </c>
      <c r="I8" s="104">
        <v>2013</v>
      </c>
      <c r="J8" s="104">
        <v>2014</v>
      </c>
      <c r="K8" s="104">
        <v>2015</v>
      </c>
      <c r="L8" s="104">
        <v>2016</v>
      </c>
      <c r="M8" s="104">
        <v>2017</v>
      </c>
      <c r="N8" s="36"/>
    </row>
    <row r="9" spans="2:15" ht="33" customHeight="1" x14ac:dyDescent="0.25">
      <c r="B9" s="182" t="s">
        <v>178</v>
      </c>
      <c r="C9" s="183">
        <v>173078</v>
      </c>
      <c r="D9" s="183">
        <v>181538</v>
      </c>
      <c r="E9" s="183">
        <v>192401</v>
      </c>
      <c r="F9" s="183">
        <v>211242</v>
      </c>
      <c r="G9" s="183">
        <v>261662</v>
      </c>
      <c r="H9" s="183">
        <v>259437</v>
      </c>
      <c r="I9" s="183">
        <v>310139</v>
      </c>
      <c r="J9" s="183">
        <v>274950</v>
      </c>
      <c r="K9" s="183">
        <v>319996</v>
      </c>
      <c r="L9" s="183">
        <v>304573</v>
      </c>
      <c r="M9" s="183">
        <v>264678</v>
      </c>
      <c r="N9" s="38"/>
      <c r="O9" s="38"/>
    </row>
    <row r="10" spans="2:15" ht="33" customHeight="1" x14ac:dyDescent="0.25">
      <c r="B10" s="182" t="s">
        <v>179</v>
      </c>
      <c r="C10" s="183">
        <v>121425</v>
      </c>
      <c r="D10" s="183">
        <v>127066</v>
      </c>
      <c r="E10" s="183">
        <v>137166</v>
      </c>
      <c r="F10" s="183">
        <v>145747</v>
      </c>
      <c r="G10" s="183">
        <v>159908</v>
      </c>
      <c r="H10" s="183">
        <v>166172</v>
      </c>
      <c r="I10" s="183">
        <v>172438</v>
      </c>
      <c r="J10" s="183">
        <v>178703</v>
      </c>
      <c r="K10" s="183">
        <v>193689</v>
      </c>
      <c r="L10" s="183">
        <v>188478</v>
      </c>
      <c r="M10" s="183">
        <v>190401</v>
      </c>
      <c r="N10" s="38"/>
      <c r="O10" s="38"/>
    </row>
    <row r="11" spans="2:15" ht="33" customHeight="1" x14ac:dyDescent="0.25">
      <c r="B11" s="182" t="s">
        <v>180</v>
      </c>
      <c r="C11" s="183">
        <v>108314</v>
      </c>
      <c r="D11" s="183">
        <v>113560</v>
      </c>
      <c r="E11" s="183">
        <v>122564</v>
      </c>
      <c r="F11" s="183">
        <v>130189</v>
      </c>
      <c r="G11" s="183">
        <v>142832</v>
      </c>
      <c r="H11" s="183">
        <v>157389</v>
      </c>
      <c r="I11" s="183">
        <v>178240</v>
      </c>
      <c r="J11" s="183">
        <v>200383</v>
      </c>
      <c r="K11" s="183">
        <v>206965</v>
      </c>
      <c r="L11" s="183">
        <v>208313</v>
      </c>
      <c r="M11" s="183">
        <v>202095</v>
      </c>
      <c r="N11" s="38"/>
      <c r="O11" s="38"/>
    </row>
    <row r="12" spans="2:15" ht="33" customHeight="1" x14ac:dyDescent="0.25">
      <c r="B12" s="182" t="s">
        <v>181</v>
      </c>
      <c r="C12" s="183">
        <v>661057</v>
      </c>
      <c r="D12" s="183">
        <v>658434</v>
      </c>
      <c r="E12" s="183">
        <v>748701</v>
      </c>
      <c r="F12" s="183">
        <v>758166</v>
      </c>
      <c r="G12" s="183">
        <v>770143</v>
      </c>
      <c r="H12" s="183">
        <v>759510</v>
      </c>
      <c r="I12" s="183">
        <v>754509</v>
      </c>
      <c r="J12" s="183">
        <v>741486</v>
      </c>
      <c r="K12" s="183">
        <v>742325</v>
      </c>
      <c r="L12" s="183">
        <v>725529</v>
      </c>
      <c r="M12" s="183">
        <v>717394</v>
      </c>
      <c r="N12" s="38"/>
      <c r="O12" s="38"/>
    </row>
    <row r="13" spans="2:15" ht="33" customHeight="1" x14ac:dyDescent="0.25">
      <c r="B13" s="182" t="s">
        <v>182</v>
      </c>
      <c r="C13" s="183">
        <v>259856</v>
      </c>
      <c r="D13" s="183">
        <v>300300</v>
      </c>
      <c r="E13" s="183">
        <v>336210</v>
      </c>
      <c r="F13" s="183">
        <v>348697</v>
      </c>
      <c r="G13" s="183">
        <v>369433</v>
      </c>
      <c r="H13" s="183">
        <v>387732</v>
      </c>
      <c r="I13" s="183">
        <v>413638</v>
      </c>
      <c r="J13" s="183">
        <v>426691</v>
      </c>
      <c r="K13" s="183">
        <v>426330</v>
      </c>
      <c r="L13" s="183">
        <v>412430</v>
      </c>
      <c r="M13" s="183">
        <v>398013</v>
      </c>
      <c r="N13" s="38"/>
      <c r="O13" s="38"/>
    </row>
    <row r="14" spans="2:15" ht="33" customHeight="1" x14ac:dyDescent="0.25">
      <c r="B14" s="182" t="s">
        <v>183</v>
      </c>
      <c r="C14" s="183">
        <v>270943</v>
      </c>
      <c r="D14" s="183">
        <v>312982</v>
      </c>
      <c r="E14" s="183">
        <v>351032</v>
      </c>
      <c r="F14" s="183">
        <v>365414</v>
      </c>
      <c r="G14" s="183">
        <v>389486</v>
      </c>
      <c r="H14" s="183">
        <v>423498</v>
      </c>
      <c r="I14" s="183">
        <v>458657</v>
      </c>
      <c r="J14" s="183">
        <v>486405</v>
      </c>
      <c r="K14" s="183">
        <v>533581</v>
      </c>
      <c r="L14" s="183">
        <v>559382</v>
      </c>
      <c r="M14" s="183">
        <v>565202</v>
      </c>
      <c r="N14" s="38"/>
      <c r="O14" s="38"/>
    </row>
    <row r="15" spans="2:15" ht="33" customHeight="1" x14ac:dyDescent="0.25">
      <c r="B15" s="182" t="s">
        <v>184</v>
      </c>
      <c r="C15" s="183">
        <v>9926</v>
      </c>
      <c r="D15" s="183">
        <v>9712</v>
      </c>
      <c r="E15" s="183">
        <v>10732</v>
      </c>
      <c r="F15" s="183">
        <v>11589</v>
      </c>
      <c r="G15" s="183">
        <v>14261</v>
      </c>
      <c r="H15" s="183">
        <v>12555</v>
      </c>
      <c r="I15" s="183">
        <v>14522</v>
      </c>
      <c r="J15" s="183">
        <v>13970</v>
      </c>
      <c r="K15" s="183">
        <v>16477</v>
      </c>
      <c r="L15" s="183">
        <v>21712</v>
      </c>
      <c r="M15" s="183">
        <v>33577</v>
      </c>
      <c r="N15" s="38"/>
      <c r="O15" s="38"/>
    </row>
    <row r="16" spans="2:15" ht="33" customHeight="1" x14ac:dyDescent="0.25">
      <c r="B16" s="182" t="s">
        <v>185</v>
      </c>
      <c r="C16" s="183">
        <v>420704</v>
      </c>
      <c r="D16" s="183">
        <v>491921</v>
      </c>
      <c r="E16" s="183">
        <v>531762</v>
      </c>
      <c r="F16" s="183">
        <v>548833</v>
      </c>
      <c r="G16" s="183">
        <v>603827</v>
      </c>
      <c r="H16" s="183">
        <v>547364</v>
      </c>
      <c r="I16" s="183">
        <v>546186</v>
      </c>
      <c r="J16" s="183">
        <v>547690</v>
      </c>
      <c r="K16" s="183">
        <v>567184</v>
      </c>
      <c r="L16" s="183">
        <v>585152</v>
      </c>
      <c r="M16" s="183">
        <v>616049</v>
      </c>
      <c r="N16" s="38"/>
      <c r="O16" s="38"/>
    </row>
    <row r="17" spans="2:15" ht="33" customHeight="1" x14ac:dyDescent="0.25">
      <c r="B17" s="182" t="s">
        <v>186</v>
      </c>
      <c r="C17" s="183">
        <v>25901</v>
      </c>
      <c r="D17" s="183">
        <v>27591</v>
      </c>
      <c r="E17" s="183">
        <v>29794</v>
      </c>
      <c r="F17" s="183">
        <v>28977</v>
      </c>
      <c r="G17" s="183">
        <v>30599</v>
      </c>
      <c r="H17" s="183">
        <v>34866</v>
      </c>
      <c r="I17" s="183">
        <v>38872</v>
      </c>
      <c r="J17" s="183">
        <v>36526</v>
      </c>
      <c r="K17" s="183">
        <v>36647</v>
      </c>
      <c r="L17" s="183">
        <v>41372</v>
      </c>
      <c r="M17" s="183">
        <v>55456</v>
      </c>
      <c r="N17" s="38"/>
      <c r="O17" s="38"/>
    </row>
    <row r="18" spans="2:15" ht="33" customHeight="1" x14ac:dyDescent="0.25">
      <c r="B18" s="258" t="s">
        <v>478</v>
      </c>
      <c r="C18" s="259">
        <v>2051204</v>
      </c>
      <c r="D18" s="259">
        <v>2223104</v>
      </c>
      <c r="E18" s="259">
        <v>2460362</v>
      </c>
      <c r="F18" s="259">
        <v>2548854</v>
      </c>
      <c r="G18" s="259">
        <v>2742151</v>
      </c>
      <c r="H18" s="259">
        <v>2748523</v>
      </c>
      <c r="I18" s="259">
        <v>2887201</v>
      </c>
      <c r="J18" s="259">
        <v>2906804</v>
      </c>
      <c r="K18" s="259">
        <v>3043194</v>
      </c>
      <c r="L18" s="259">
        <v>3046941</v>
      </c>
      <c r="M18" s="259">
        <v>3042865</v>
      </c>
      <c r="N18" s="38"/>
      <c r="O18" s="38"/>
    </row>
    <row r="19" spans="2:15" ht="17.25" customHeight="1" x14ac:dyDescent="0.3">
      <c r="B19" s="107" t="s">
        <v>290</v>
      </c>
      <c r="C19" s="128"/>
      <c r="D19" s="128"/>
      <c r="E19" s="128"/>
      <c r="F19" s="128"/>
      <c r="G19" s="128"/>
      <c r="H19" s="128"/>
      <c r="I19" s="128"/>
      <c r="J19" s="128"/>
      <c r="K19" s="128"/>
      <c r="L19" s="128"/>
      <c r="M19" s="128"/>
      <c r="N19" s="38"/>
      <c r="O19" s="38"/>
    </row>
    <row r="20" spans="2:15" ht="15.75" customHeight="1" x14ac:dyDescent="0.25">
      <c r="C20" s="128"/>
      <c r="D20" s="128"/>
      <c r="E20" s="128"/>
      <c r="F20" s="128"/>
      <c r="G20" s="128"/>
      <c r="H20" s="128"/>
      <c r="I20" s="128"/>
      <c r="J20" s="128"/>
      <c r="K20" s="128"/>
      <c r="L20" s="128"/>
      <c r="M20" s="128"/>
      <c r="N20" s="38"/>
      <c r="O20" s="38"/>
    </row>
    <row r="21" spans="2:15" ht="15.75" customHeight="1" x14ac:dyDescent="0.25">
      <c r="B21" s="148"/>
      <c r="C21" s="128"/>
      <c r="D21" s="128"/>
      <c r="E21" s="128"/>
      <c r="F21" s="128"/>
      <c r="G21" s="128"/>
      <c r="H21" s="128"/>
      <c r="I21" s="128"/>
      <c r="J21" s="128"/>
      <c r="K21" s="128"/>
      <c r="L21" s="128"/>
      <c r="M21" s="128"/>
      <c r="N21" s="38"/>
      <c r="O21" s="38"/>
    </row>
    <row r="22" spans="2:15" ht="20.100000000000001" customHeight="1" x14ac:dyDescent="0.25">
      <c r="F22" s="34"/>
    </row>
    <row r="23" spans="2:15" ht="21.75" customHeight="1" x14ac:dyDescent="0.25">
      <c r="B23" s="586" t="s">
        <v>384</v>
      </c>
      <c r="C23" s="586"/>
      <c r="D23" s="586"/>
      <c r="E23" s="586"/>
      <c r="F23" s="586"/>
      <c r="G23" s="586"/>
      <c r="H23" s="586"/>
      <c r="I23" s="586"/>
      <c r="J23" s="586"/>
      <c r="K23" s="586"/>
      <c r="L23" s="586"/>
      <c r="M23" s="586"/>
    </row>
    <row r="24" spans="2:15" ht="19.5" customHeight="1" x14ac:dyDescent="0.25">
      <c r="B24" s="76"/>
      <c r="C24" s="76"/>
      <c r="D24" s="76"/>
      <c r="E24" s="76"/>
      <c r="F24" s="87"/>
      <c r="G24" s="251"/>
      <c r="H24" s="95"/>
      <c r="I24" s="96"/>
      <c r="J24" s="96"/>
    </row>
    <row r="25" spans="2:15" ht="19.5" customHeight="1" x14ac:dyDescent="0.25">
      <c r="B25" s="251"/>
      <c r="C25" s="454"/>
      <c r="D25" s="454">
        <v>2007</v>
      </c>
      <c r="E25" s="454">
        <v>2007</v>
      </c>
      <c r="F25" s="455">
        <v>2017</v>
      </c>
      <c r="G25" s="411">
        <v>2017</v>
      </c>
      <c r="H25" s="140"/>
      <c r="I25" s="191"/>
      <c r="J25" s="191"/>
      <c r="K25" s="191"/>
    </row>
    <row r="26" spans="2:15" ht="19.5" customHeight="1" x14ac:dyDescent="0.25">
      <c r="B26" s="190" t="s">
        <v>178</v>
      </c>
      <c r="C26" s="164" t="s">
        <v>220</v>
      </c>
      <c r="D26" s="78">
        <f t="shared" ref="D26:D34" si="0">+VLOOKUP(B26,$B$8:$M$18,2,FALSE)</f>
        <v>173078</v>
      </c>
      <c r="E26" s="456">
        <f t="shared" ref="E26:E34" si="1">D26/$D$37</f>
        <v>8.4378735610889988E-2</v>
      </c>
      <c r="F26" s="189">
        <f t="shared" ref="F26:F34" si="2">+VLOOKUP(B26,$B$8:$M$18,12,FALSE)</f>
        <v>264678</v>
      </c>
      <c r="G26" s="432">
        <f t="shared" ref="G26:G34" si="3">F26/$F$37</f>
        <v>8.6983155677297544E-2</v>
      </c>
      <c r="H26" s="140"/>
      <c r="I26" s="191"/>
      <c r="J26" s="191"/>
      <c r="K26" s="191"/>
    </row>
    <row r="27" spans="2:15" ht="19.5" customHeight="1" x14ac:dyDescent="0.25">
      <c r="B27" s="190" t="s">
        <v>179</v>
      </c>
      <c r="C27" s="164" t="s">
        <v>221</v>
      </c>
      <c r="D27" s="78">
        <f t="shared" si="0"/>
        <v>121425</v>
      </c>
      <c r="E27" s="456">
        <f t="shared" si="1"/>
        <v>5.9196939943564855E-2</v>
      </c>
      <c r="F27" s="189">
        <f t="shared" si="2"/>
        <v>190401</v>
      </c>
      <c r="G27" s="432">
        <f t="shared" si="3"/>
        <v>6.257293701823774E-2</v>
      </c>
      <c r="H27" s="140"/>
      <c r="I27" s="191"/>
      <c r="J27" s="191"/>
      <c r="K27" s="191"/>
      <c r="L27" s="96"/>
    </row>
    <row r="28" spans="2:15" ht="19.5" customHeight="1" x14ac:dyDescent="0.25">
      <c r="B28" s="190" t="s">
        <v>180</v>
      </c>
      <c r="C28" s="164" t="s">
        <v>238</v>
      </c>
      <c r="D28" s="78">
        <f t="shared" si="0"/>
        <v>108314</v>
      </c>
      <c r="E28" s="456">
        <f t="shared" si="1"/>
        <v>5.2805084233455084E-2</v>
      </c>
      <c r="F28" s="189">
        <f t="shared" si="2"/>
        <v>202095</v>
      </c>
      <c r="G28" s="432">
        <f t="shared" si="3"/>
        <v>6.6416025686318644E-2</v>
      </c>
      <c r="H28" s="140"/>
      <c r="I28" s="191"/>
      <c r="J28" s="191"/>
      <c r="K28" s="191"/>
    </row>
    <row r="29" spans="2:15" ht="19.5" customHeight="1" x14ac:dyDescent="0.25">
      <c r="B29" s="190" t="s">
        <v>181</v>
      </c>
      <c r="C29" s="164" t="s">
        <v>223</v>
      </c>
      <c r="D29" s="78">
        <f t="shared" si="0"/>
        <v>661057</v>
      </c>
      <c r="E29" s="456">
        <f t="shared" si="1"/>
        <v>0.32227755016078363</v>
      </c>
      <c r="F29" s="189">
        <f t="shared" si="2"/>
        <v>717394</v>
      </c>
      <c r="G29" s="432">
        <f t="shared" si="3"/>
        <v>0.23576267760810946</v>
      </c>
      <c r="H29" s="140"/>
      <c r="I29" s="191"/>
      <c r="J29" s="191"/>
      <c r="K29" s="191"/>
    </row>
    <row r="30" spans="2:15" ht="19.5" customHeight="1" x14ac:dyDescent="0.25">
      <c r="B30" s="190" t="s">
        <v>182</v>
      </c>
      <c r="C30" s="164" t="s">
        <v>225</v>
      </c>
      <c r="D30" s="78">
        <f t="shared" si="0"/>
        <v>259856</v>
      </c>
      <c r="E30" s="456">
        <f t="shared" si="1"/>
        <v>0.12668462034980432</v>
      </c>
      <c r="F30" s="189">
        <f t="shared" si="2"/>
        <v>398013</v>
      </c>
      <c r="G30" s="432">
        <f t="shared" si="3"/>
        <v>0.1308020566144078</v>
      </c>
      <c r="H30" s="140"/>
      <c r="I30" s="191"/>
      <c r="J30" s="191"/>
      <c r="K30" s="191"/>
    </row>
    <row r="31" spans="2:15" ht="19.5" customHeight="1" x14ac:dyDescent="0.25">
      <c r="B31" s="190" t="s">
        <v>183</v>
      </c>
      <c r="C31" s="164" t="s">
        <v>224</v>
      </c>
      <c r="D31" s="78">
        <f t="shared" si="0"/>
        <v>270943</v>
      </c>
      <c r="E31" s="456">
        <f t="shared" si="1"/>
        <v>0.13208973851455047</v>
      </c>
      <c r="F31" s="189">
        <f t="shared" si="2"/>
        <v>565202</v>
      </c>
      <c r="G31" s="432">
        <f t="shared" si="3"/>
        <v>0.18574665652271791</v>
      </c>
      <c r="H31" s="140"/>
      <c r="I31" s="191"/>
      <c r="J31" s="191"/>
      <c r="K31" s="191"/>
    </row>
    <row r="32" spans="2:15" ht="19.5" customHeight="1" x14ac:dyDescent="0.25">
      <c r="B32" s="190" t="s">
        <v>184</v>
      </c>
      <c r="C32" s="164" t="s">
        <v>226</v>
      </c>
      <c r="D32" s="78">
        <f t="shared" si="0"/>
        <v>9926</v>
      </c>
      <c r="E32" s="456">
        <f t="shared" si="1"/>
        <v>4.8391091281023242E-3</v>
      </c>
      <c r="F32" s="189">
        <f t="shared" si="2"/>
        <v>33577</v>
      </c>
      <c r="G32" s="432">
        <f t="shared" si="3"/>
        <v>1.1034666342410853E-2</v>
      </c>
      <c r="H32" s="140"/>
      <c r="I32" s="191"/>
      <c r="J32" s="191"/>
      <c r="K32" s="191"/>
    </row>
    <row r="33" spans="2:13" ht="19.5" customHeight="1" x14ac:dyDescent="0.25">
      <c r="B33" s="190" t="s">
        <v>185</v>
      </c>
      <c r="C33" s="164" t="s">
        <v>227</v>
      </c>
      <c r="D33" s="78">
        <f t="shared" si="0"/>
        <v>420704</v>
      </c>
      <c r="E33" s="456">
        <f t="shared" si="1"/>
        <v>0.20510100409320575</v>
      </c>
      <c r="F33" s="189">
        <f t="shared" si="2"/>
        <v>616049</v>
      </c>
      <c r="G33" s="432">
        <f t="shared" si="3"/>
        <v>0.20245689506435546</v>
      </c>
      <c r="H33" s="140"/>
      <c r="I33" s="191"/>
      <c r="J33" s="191"/>
      <c r="K33" s="191"/>
    </row>
    <row r="34" spans="2:13" ht="19.5" customHeight="1" x14ac:dyDescent="0.25">
      <c r="B34" s="190" t="s">
        <v>186</v>
      </c>
      <c r="C34" s="164" t="s">
        <v>239</v>
      </c>
      <c r="D34" s="78">
        <f t="shared" si="0"/>
        <v>25901</v>
      </c>
      <c r="E34" s="456">
        <f t="shared" si="1"/>
        <v>1.2627217965643592E-2</v>
      </c>
      <c r="F34" s="189">
        <f t="shared" si="2"/>
        <v>55456</v>
      </c>
      <c r="G34" s="432">
        <f t="shared" si="3"/>
        <v>1.8224929466144572E-2</v>
      </c>
      <c r="H34" s="140"/>
      <c r="I34" s="191"/>
      <c r="J34" s="191"/>
      <c r="K34" s="191"/>
    </row>
    <row r="35" spans="2:13" ht="19.5" customHeight="1" x14ac:dyDescent="0.25">
      <c r="B35" s="164"/>
      <c r="C35" s="164">
        <f>+B35</f>
        <v>0</v>
      </c>
      <c r="D35" s="78"/>
      <c r="E35" s="457"/>
      <c r="F35" s="189"/>
      <c r="G35" s="282"/>
      <c r="H35" s="140"/>
      <c r="I35" s="191"/>
      <c r="J35" s="191"/>
      <c r="K35" s="191"/>
    </row>
    <row r="36" spans="2:13" ht="19.5" customHeight="1" x14ac:dyDescent="0.25">
      <c r="B36" s="171"/>
      <c r="C36" s="458"/>
      <c r="D36" s="459"/>
      <c r="E36" s="457"/>
      <c r="F36" s="250"/>
      <c r="G36" s="250"/>
      <c r="H36" s="140"/>
      <c r="I36" s="191"/>
      <c r="J36" s="191"/>
      <c r="K36" s="191"/>
    </row>
    <row r="37" spans="2:13" ht="19.5" customHeight="1" x14ac:dyDescent="0.25">
      <c r="B37" s="171"/>
      <c r="C37" s="458"/>
      <c r="D37" s="459">
        <f>SUM(D26:D34)</f>
        <v>2051204</v>
      </c>
      <c r="E37" s="457">
        <f>SUM(E26:E34)</f>
        <v>1.0000000000000002</v>
      </c>
      <c r="F37" s="93">
        <f>SUM(F26:F34)</f>
        <v>3042865</v>
      </c>
      <c r="G37" s="282">
        <f>SUM(G26:G34)</f>
        <v>1</v>
      </c>
      <c r="H37" s="140"/>
      <c r="I37" s="191"/>
      <c r="J37" s="191"/>
      <c r="K37" s="191"/>
    </row>
    <row r="38" spans="2:13" ht="19.5" customHeight="1" x14ac:dyDescent="0.25">
      <c r="B38" s="171"/>
      <c r="C38" s="266"/>
      <c r="D38" s="268"/>
      <c r="E38" s="267"/>
      <c r="F38" s="250"/>
      <c r="G38" s="250"/>
      <c r="H38" s="140"/>
      <c r="I38" s="191"/>
      <c r="J38" s="191"/>
      <c r="K38" s="191"/>
    </row>
    <row r="39" spans="2:13" ht="19.5" customHeight="1" x14ac:dyDescent="0.25">
      <c r="B39" s="171"/>
      <c r="C39" s="266"/>
      <c r="D39" s="268"/>
      <c r="E39" s="267"/>
      <c r="F39" s="250"/>
      <c r="G39" s="250"/>
      <c r="H39" s="140"/>
      <c r="I39" s="191"/>
      <c r="J39" s="191"/>
      <c r="K39" s="191"/>
    </row>
    <row r="40" spans="2:13" ht="19.5" customHeight="1" x14ac:dyDescent="0.25">
      <c r="B40" s="144"/>
      <c r="C40" s="144"/>
      <c r="D40" s="144"/>
      <c r="E40" s="144"/>
      <c r="F40" s="49"/>
      <c r="G40" s="49"/>
      <c r="H40" s="96"/>
      <c r="I40" s="192"/>
      <c r="J40" s="192"/>
      <c r="K40" s="191"/>
    </row>
    <row r="41" spans="2:13" ht="19.5" customHeight="1" x14ac:dyDescent="0.25">
      <c r="B41" s="39"/>
      <c r="C41" s="39"/>
      <c r="D41" s="39"/>
      <c r="E41" s="39"/>
      <c r="F41" s="217"/>
      <c r="G41" s="217"/>
      <c r="H41" s="192"/>
      <c r="I41" s="192"/>
      <c r="J41" s="192"/>
      <c r="K41" s="191"/>
    </row>
    <row r="42" spans="2:13" ht="19.5" customHeight="1" x14ac:dyDescent="0.25">
      <c r="B42" s="39"/>
      <c r="C42" s="39"/>
      <c r="D42" s="39"/>
      <c r="E42" s="39"/>
      <c r="F42" s="217"/>
      <c r="G42" s="217"/>
      <c r="H42" s="192"/>
      <c r="I42" s="192"/>
      <c r="J42" s="192"/>
      <c r="K42" s="191"/>
    </row>
    <row r="43" spans="2:13" s="246" customFormat="1" ht="19.5" customHeight="1" x14ac:dyDescent="0.25">
      <c r="B43" s="39"/>
      <c r="C43" s="39"/>
      <c r="D43" s="39"/>
      <c r="E43" s="39"/>
      <c r="F43" s="217"/>
      <c r="G43" s="217"/>
      <c r="H43" s="192"/>
      <c r="I43" s="192"/>
      <c r="J43" s="192"/>
      <c r="K43" s="191"/>
    </row>
    <row r="44" spans="2:13" s="246" customFormat="1" ht="19.5" customHeight="1" x14ac:dyDescent="0.25">
      <c r="B44" s="39"/>
      <c r="C44" s="39"/>
      <c r="D44" s="39"/>
      <c r="E44" s="39"/>
      <c r="F44" s="217"/>
      <c r="G44" s="217"/>
      <c r="H44" s="192"/>
      <c r="I44" s="192"/>
      <c r="J44" s="192"/>
      <c r="K44" s="191"/>
    </row>
    <row r="45" spans="2:13" ht="21.75" customHeight="1" x14ac:dyDescent="0.25">
      <c r="B45" s="591"/>
      <c r="C45" s="591"/>
      <c r="D45" s="591"/>
      <c r="E45" s="591"/>
      <c r="F45" s="591"/>
      <c r="G45" s="591"/>
      <c r="H45" s="591"/>
      <c r="I45" s="591"/>
      <c r="J45" s="591"/>
      <c r="K45" s="591"/>
      <c r="L45" s="591"/>
      <c r="M45" s="591"/>
    </row>
    <row r="46" spans="2:13" ht="18" customHeight="1" x14ac:dyDescent="0.3">
      <c r="B46" s="107"/>
    </row>
    <row r="47" spans="2:13" s="246" customFormat="1" ht="18" customHeight="1" x14ac:dyDescent="0.3">
      <c r="B47" s="107"/>
      <c r="C47" s="581" t="s">
        <v>532</v>
      </c>
      <c r="H47" s="247"/>
      <c r="I47" s="247"/>
      <c r="J47" s="247"/>
    </row>
    <row r="48" spans="2:13" s="246" customFormat="1" ht="18" customHeight="1" x14ac:dyDescent="0.3">
      <c r="B48" s="107"/>
      <c r="C48" s="567"/>
      <c r="H48" s="247"/>
      <c r="I48" s="247"/>
      <c r="J48" s="247"/>
    </row>
    <row r="49" spans="2:10" s="246" customFormat="1" ht="18" customHeight="1" x14ac:dyDescent="0.3">
      <c r="B49" s="107"/>
      <c r="H49" s="247"/>
      <c r="I49" s="247"/>
      <c r="J49" s="247"/>
    </row>
    <row r="50" spans="2:10" ht="15.75" x14ac:dyDescent="0.3">
      <c r="B50" s="107" t="s">
        <v>290</v>
      </c>
    </row>
    <row r="51" spans="2:10" ht="15.75" x14ac:dyDescent="0.3">
      <c r="B51" s="107" t="s">
        <v>530</v>
      </c>
    </row>
  </sheetData>
  <sheetProtection selectLockedCells="1" selectUnlockedCells="1"/>
  <mergeCells count="6">
    <mergeCell ref="B45:M45"/>
    <mergeCell ref="B3:M3"/>
    <mergeCell ref="B4:M4"/>
    <mergeCell ref="B5:M5"/>
    <mergeCell ref="B6:M6"/>
    <mergeCell ref="B23:M23"/>
  </mergeCells>
  <hyperlinks>
    <hyperlink ref="B2" location="Indice!A1" display="Índice"/>
    <hyperlink ref="C47" location="'6.1_NIVELES EDUCATIVOS'!A1" display="Ver anexo 6.1"/>
  </hyperlinks>
  <printOptions horizontalCentered="1" verticalCentered="1"/>
  <pageMargins left="0.25" right="0.25" top="0.75" bottom="0.75" header="0.3" footer="0.3"/>
  <pageSetup paperSize="9" scale="85" orientation="portrait" horizontalDpi="4294967293" verticalDpi="300" r:id="rId1"/>
  <headerFooter alignWithMargins="0"/>
  <colBreaks count="1" manualBreakCount="1">
    <brk id="5" max="1048575"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3">
    <pageSetUpPr fitToPage="1"/>
  </sheetPr>
  <dimension ref="B1:O50"/>
  <sheetViews>
    <sheetView showGridLines="0" showZeros="0" zoomScale="80" zoomScaleNormal="80" zoomScaleSheetLayoutView="100" workbookViewId="0">
      <pane ySplit="8" topLeftCell="A9" activePane="bottomLeft" state="frozen"/>
      <selection pane="bottomLeft" activeCell="G19" sqref="G19"/>
    </sheetView>
  </sheetViews>
  <sheetFormatPr baseColWidth="10" defaultColWidth="21" defaultRowHeight="15" x14ac:dyDescent="0.25"/>
  <cols>
    <col min="1" max="1" width="2.85546875" style="32" customWidth="1"/>
    <col min="2" max="2" width="58.42578125" style="32" customWidth="1"/>
    <col min="3" max="7" width="14.140625" style="32" customWidth="1"/>
    <col min="8" max="10" width="14.140625" style="52" customWidth="1"/>
    <col min="11" max="13" width="14.140625" style="32" customWidth="1"/>
    <col min="14" max="248" width="11.42578125" style="32" customWidth="1"/>
    <col min="249" max="249" width="2.7109375" style="32" customWidth="1"/>
    <col min="250" max="250" width="5.5703125" style="32" customWidth="1"/>
    <col min="251" max="251" width="14.5703125" style="32" customWidth="1"/>
    <col min="252" max="252" width="11.85546875" style="32" customWidth="1"/>
    <col min="253" max="255" width="15.7109375" style="32" customWidth="1"/>
    <col min="256" max="16384" width="21" style="32"/>
  </cols>
  <sheetData>
    <row r="1" spans="2:15" ht="54.75" customHeight="1" x14ac:dyDescent="0.25">
      <c r="K1" s="52"/>
    </row>
    <row r="2" spans="2:15" ht="21" customHeight="1" x14ac:dyDescent="0.25">
      <c r="B2" s="179" t="s">
        <v>38</v>
      </c>
      <c r="H2" s="32"/>
      <c r="J2"/>
      <c r="K2" s="52"/>
    </row>
    <row r="3" spans="2:15" ht="32.25" customHeight="1" x14ac:dyDescent="0.25">
      <c r="B3" s="588" t="s">
        <v>200</v>
      </c>
      <c r="C3" s="588"/>
      <c r="D3" s="588"/>
      <c r="E3" s="588"/>
      <c r="F3" s="588"/>
      <c r="G3" s="588"/>
      <c r="H3" s="588"/>
      <c r="I3" s="588"/>
      <c r="J3" s="588"/>
      <c r="K3" s="588"/>
      <c r="L3" s="588"/>
      <c r="M3" s="588"/>
    </row>
    <row r="4" spans="2:15" ht="21.75" customHeight="1" x14ac:dyDescent="0.25">
      <c r="B4" s="586" t="s">
        <v>307</v>
      </c>
      <c r="C4" s="586"/>
      <c r="D4" s="586"/>
      <c r="E4" s="586"/>
      <c r="F4" s="586"/>
      <c r="G4" s="586"/>
      <c r="H4" s="586"/>
      <c r="I4" s="586"/>
      <c r="J4" s="586"/>
      <c r="K4" s="586"/>
      <c r="L4" s="586"/>
      <c r="M4" s="586"/>
    </row>
    <row r="5" spans="2:15" ht="21.75" customHeight="1" x14ac:dyDescent="0.25">
      <c r="B5" s="587" t="s">
        <v>67</v>
      </c>
      <c r="C5" s="587"/>
      <c r="D5" s="587"/>
      <c r="E5" s="587"/>
      <c r="F5" s="587"/>
      <c r="G5" s="587"/>
      <c r="H5" s="587"/>
      <c r="I5" s="587"/>
      <c r="J5" s="587"/>
      <c r="K5" s="587"/>
      <c r="L5" s="587"/>
      <c r="M5" s="587"/>
    </row>
    <row r="6" spans="2:15" ht="21.75" customHeight="1" x14ac:dyDescent="0.25">
      <c r="B6" s="592" t="s">
        <v>66</v>
      </c>
      <c r="C6" s="592"/>
      <c r="D6" s="592"/>
      <c r="E6" s="592"/>
      <c r="F6" s="592"/>
      <c r="G6" s="592"/>
      <c r="H6" s="592"/>
      <c r="I6" s="592"/>
      <c r="J6" s="592"/>
      <c r="K6" s="592"/>
      <c r="L6" s="592"/>
      <c r="M6" s="592"/>
    </row>
    <row r="8" spans="2:15" ht="33" customHeight="1" x14ac:dyDescent="0.25">
      <c r="B8" s="104" t="s">
        <v>40</v>
      </c>
      <c r="C8" s="104">
        <v>2007</v>
      </c>
      <c r="D8" s="104">
        <v>2008</v>
      </c>
      <c r="E8" s="104">
        <v>2009</v>
      </c>
      <c r="F8" s="104">
        <v>2010</v>
      </c>
      <c r="G8" s="104">
        <v>2011</v>
      </c>
      <c r="H8" s="104">
        <v>2012</v>
      </c>
      <c r="I8" s="104">
        <v>2013</v>
      </c>
      <c r="J8" s="104">
        <v>2014</v>
      </c>
      <c r="K8" s="104">
        <v>2015</v>
      </c>
      <c r="L8" s="104">
        <v>2016</v>
      </c>
      <c r="M8" s="104">
        <v>2017</v>
      </c>
      <c r="N8" s="36"/>
    </row>
    <row r="9" spans="2:15" ht="33" customHeight="1" x14ac:dyDescent="0.25">
      <c r="B9" s="182" t="s">
        <v>178</v>
      </c>
      <c r="C9" s="183">
        <v>3312</v>
      </c>
      <c r="D9" s="183">
        <v>3237</v>
      </c>
      <c r="E9" s="183">
        <v>3229</v>
      </c>
      <c r="F9" s="183">
        <v>2976</v>
      </c>
      <c r="G9" s="183">
        <v>1286</v>
      </c>
      <c r="H9" s="183">
        <v>935</v>
      </c>
      <c r="I9" s="183">
        <v>445</v>
      </c>
      <c r="J9" s="183">
        <v>157</v>
      </c>
      <c r="K9" s="183">
        <v>338</v>
      </c>
      <c r="L9" s="183">
        <v>44</v>
      </c>
      <c r="M9" s="183">
        <v>62</v>
      </c>
      <c r="N9" s="38"/>
      <c r="O9" s="38"/>
    </row>
    <row r="10" spans="2:15" ht="33" customHeight="1" x14ac:dyDescent="0.25">
      <c r="B10" s="182" t="s">
        <v>179</v>
      </c>
      <c r="C10" s="183">
        <v>20609</v>
      </c>
      <c r="D10" s="183">
        <v>20619</v>
      </c>
      <c r="E10" s="183">
        <v>20000</v>
      </c>
      <c r="F10" s="183">
        <v>21656</v>
      </c>
      <c r="G10" s="183">
        <v>21241</v>
      </c>
      <c r="H10" s="183">
        <v>19619</v>
      </c>
      <c r="I10" s="183">
        <v>17847</v>
      </c>
      <c r="J10" s="183">
        <v>18441</v>
      </c>
      <c r="K10" s="183">
        <v>20039</v>
      </c>
      <c r="L10" s="183">
        <v>24643</v>
      </c>
      <c r="M10" s="183">
        <v>22311</v>
      </c>
      <c r="N10" s="38"/>
      <c r="O10" s="38"/>
    </row>
    <row r="11" spans="2:15" ht="33" customHeight="1" x14ac:dyDescent="0.25">
      <c r="B11" s="182" t="s">
        <v>180</v>
      </c>
      <c r="C11" s="183">
        <v>66943</v>
      </c>
      <c r="D11" s="183">
        <v>66777</v>
      </c>
      <c r="E11" s="183">
        <v>67034</v>
      </c>
      <c r="F11" s="183">
        <v>74473</v>
      </c>
      <c r="G11" s="183">
        <v>76186</v>
      </c>
      <c r="H11" s="183">
        <v>80188</v>
      </c>
      <c r="I11" s="183">
        <v>78716</v>
      </c>
      <c r="J11" s="183">
        <v>82057</v>
      </c>
      <c r="K11" s="183">
        <v>82279</v>
      </c>
      <c r="L11" s="183">
        <v>86823</v>
      </c>
      <c r="M11" s="183">
        <v>104036</v>
      </c>
      <c r="N11" s="38"/>
      <c r="O11" s="38"/>
    </row>
    <row r="12" spans="2:15" ht="33" customHeight="1" x14ac:dyDescent="0.25">
      <c r="B12" s="182" t="s">
        <v>181</v>
      </c>
      <c r="C12" s="183">
        <v>321165</v>
      </c>
      <c r="D12" s="183">
        <v>318631</v>
      </c>
      <c r="E12" s="183">
        <v>323297</v>
      </c>
      <c r="F12" s="183">
        <v>350930</v>
      </c>
      <c r="G12" s="183">
        <v>337954</v>
      </c>
      <c r="H12" s="183">
        <v>329639</v>
      </c>
      <c r="I12" s="183">
        <v>322636</v>
      </c>
      <c r="J12" s="183">
        <v>308697</v>
      </c>
      <c r="K12" s="183">
        <v>276642</v>
      </c>
      <c r="L12" s="183">
        <v>282662</v>
      </c>
      <c r="M12" s="183">
        <v>311644</v>
      </c>
      <c r="N12" s="38"/>
      <c r="O12" s="38"/>
    </row>
    <row r="13" spans="2:15" ht="33" customHeight="1" x14ac:dyDescent="0.25">
      <c r="B13" s="182" t="s">
        <v>182</v>
      </c>
      <c r="C13" s="183">
        <v>116141</v>
      </c>
      <c r="D13" s="183">
        <v>114259</v>
      </c>
      <c r="E13" s="183">
        <v>112763</v>
      </c>
      <c r="F13" s="183">
        <v>124126</v>
      </c>
      <c r="G13" s="183">
        <v>124224</v>
      </c>
      <c r="H13" s="183">
        <v>125582</v>
      </c>
      <c r="I13" s="183">
        <v>124170</v>
      </c>
      <c r="J13" s="183">
        <v>131309</v>
      </c>
      <c r="K13" s="183">
        <v>124984</v>
      </c>
      <c r="L13" s="183">
        <v>122572</v>
      </c>
      <c r="M13" s="183">
        <v>129485</v>
      </c>
      <c r="N13" s="38"/>
      <c r="O13" s="38"/>
    </row>
    <row r="14" spans="2:15" ht="33" customHeight="1" x14ac:dyDescent="0.25">
      <c r="B14" s="182" t="s">
        <v>183</v>
      </c>
      <c r="C14" s="183">
        <v>106261</v>
      </c>
      <c r="D14" s="183">
        <v>104363</v>
      </c>
      <c r="E14" s="183">
        <v>102794</v>
      </c>
      <c r="F14" s="183">
        <v>117980</v>
      </c>
      <c r="G14" s="183">
        <v>122916</v>
      </c>
      <c r="H14" s="183">
        <v>126734</v>
      </c>
      <c r="I14" s="183">
        <v>131097</v>
      </c>
      <c r="J14" s="183">
        <v>141465</v>
      </c>
      <c r="K14" s="183">
        <v>138635</v>
      </c>
      <c r="L14" s="183">
        <v>135994</v>
      </c>
      <c r="M14" s="183">
        <v>143985</v>
      </c>
      <c r="N14" s="38"/>
      <c r="O14" s="38"/>
    </row>
    <row r="15" spans="2:15" ht="33" customHeight="1" x14ac:dyDescent="0.25">
      <c r="B15" s="182" t="s">
        <v>184</v>
      </c>
      <c r="C15" s="183">
        <v>20078</v>
      </c>
      <c r="D15" s="183">
        <v>22170</v>
      </c>
      <c r="E15" s="183">
        <v>23844</v>
      </c>
      <c r="F15" s="183">
        <v>29739</v>
      </c>
      <c r="G15" s="183">
        <v>38138</v>
      </c>
      <c r="H15" s="183">
        <v>49024</v>
      </c>
      <c r="I15" s="183">
        <v>52003</v>
      </c>
      <c r="J15" s="183">
        <v>56349</v>
      </c>
      <c r="K15" s="183">
        <v>55741</v>
      </c>
      <c r="L15" s="183">
        <v>54661</v>
      </c>
      <c r="M15" s="183">
        <v>62146</v>
      </c>
      <c r="N15" s="38"/>
      <c r="O15" s="38"/>
    </row>
    <row r="16" spans="2:15" ht="33" customHeight="1" x14ac:dyDescent="0.25">
      <c r="B16" s="182" t="s">
        <v>185</v>
      </c>
      <c r="C16" s="183">
        <v>427624</v>
      </c>
      <c r="D16" s="183">
        <v>453198</v>
      </c>
      <c r="E16" s="183">
        <v>466914</v>
      </c>
      <c r="F16" s="183">
        <v>558765</v>
      </c>
      <c r="G16" s="183">
        <v>586511</v>
      </c>
      <c r="H16" s="183">
        <v>564216</v>
      </c>
      <c r="I16" s="183">
        <v>569357</v>
      </c>
      <c r="J16" s="183">
        <v>572399</v>
      </c>
      <c r="K16" s="183">
        <v>550540</v>
      </c>
      <c r="L16" s="183">
        <v>571515</v>
      </c>
      <c r="M16" s="183">
        <v>637931</v>
      </c>
      <c r="N16" s="38"/>
      <c r="O16" s="38"/>
    </row>
    <row r="17" spans="2:15" ht="33" customHeight="1" x14ac:dyDescent="0.25">
      <c r="B17" s="182" t="s">
        <v>186</v>
      </c>
      <c r="C17" s="183">
        <v>125347</v>
      </c>
      <c r="D17" s="183">
        <v>127087</v>
      </c>
      <c r="E17" s="183">
        <v>122857</v>
      </c>
      <c r="F17" s="183">
        <v>140813</v>
      </c>
      <c r="G17" s="183">
        <v>149626</v>
      </c>
      <c r="H17" s="183">
        <v>153488</v>
      </c>
      <c r="I17" s="183">
        <v>159961</v>
      </c>
      <c r="J17" s="183">
        <v>176564</v>
      </c>
      <c r="K17" s="183">
        <v>161007</v>
      </c>
      <c r="L17" s="183">
        <v>147785</v>
      </c>
      <c r="M17" s="183">
        <v>126787</v>
      </c>
      <c r="N17" s="38"/>
      <c r="O17" s="38"/>
    </row>
    <row r="18" spans="2:15" ht="33" customHeight="1" x14ac:dyDescent="0.25">
      <c r="B18" s="258" t="s">
        <v>478</v>
      </c>
      <c r="C18" s="259">
        <v>1207480</v>
      </c>
      <c r="D18" s="259">
        <v>1230341</v>
      </c>
      <c r="E18" s="259">
        <v>1242732</v>
      </c>
      <c r="F18" s="259">
        <v>1421458</v>
      </c>
      <c r="G18" s="259">
        <v>1458082</v>
      </c>
      <c r="H18" s="259">
        <v>1449425</v>
      </c>
      <c r="I18" s="259">
        <v>1456232</v>
      </c>
      <c r="J18" s="259">
        <v>1487438</v>
      </c>
      <c r="K18" s="259">
        <v>1410205</v>
      </c>
      <c r="L18" s="259">
        <v>1426699</v>
      </c>
      <c r="M18" s="259">
        <v>1538387</v>
      </c>
      <c r="N18" s="38"/>
      <c r="O18" s="38"/>
    </row>
    <row r="19" spans="2:15" ht="17.25" customHeight="1" x14ac:dyDescent="0.3">
      <c r="B19" s="107" t="s">
        <v>290</v>
      </c>
      <c r="C19" s="128"/>
      <c r="D19" s="128"/>
      <c r="E19" s="128"/>
      <c r="F19" s="128"/>
      <c r="G19" s="128"/>
      <c r="H19" s="128"/>
      <c r="I19" s="128"/>
      <c r="J19" s="128"/>
      <c r="K19" s="128"/>
      <c r="L19" s="128"/>
      <c r="M19" s="128"/>
      <c r="N19" s="38"/>
      <c r="O19" s="38"/>
    </row>
    <row r="20" spans="2:15" ht="15.75" customHeight="1" x14ac:dyDescent="0.25">
      <c r="C20" s="128"/>
      <c r="D20" s="128"/>
      <c r="E20" s="128"/>
      <c r="F20" s="128"/>
      <c r="G20" s="128"/>
      <c r="H20" s="128"/>
      <c r="I20" s="128"/>
      <c r="J20" s="128"/>
      <c r="K20" s="128"/>
      <c r="L20" s="128"/>
      <c r="M20" s="128"/>
      <c r="N20" s="38"/>
      <c r="O20" s="38"/>
    </row>
    <row r="21" spans="2:15" ht="15.75" customHeight="1" x14ac:dyDescent="0.25">
      <c r="B21" s="148"/>
      <c r="C21" s="128"/>
      <c r="D21" s="128"/>
      <c r="E21" s="128"/>
      <c r="F21" s="128"/>
      <c r="G21" s="128"/>
      <c r="H21" s="128"/>
      <c r="I21" s="128"/>
      <c r="J21" s="128"/>
      <c r="K21" s="128"/>
      <c r="L21" s="128"/>
      <c r="M21" s="128"/>
      <c r="N21" s="38"/>
      <c r="O21" s="38"/>
    </row>
    <row r="22" spans="2:15" ht="20.100000000000001" customHeight="1" x14ac:dyDescent="0.25">
      <c r="F22" s="34"/>
    </row>
    <row r="23" spans="2:15" ht="21.75" customHeight="1" x14ac:dyDescent="0.25">
      <c r="B23" s="586" t="s">
        <v>383</v>
      </c>
      <c r="C23" s="586"/>
      <c r="D23" s="586"/>
      <c r="E23" s="586"/>
      <c r="F23" s="586"/>
      <c r="G23" s="586"/>
      <c r="H23" s="586"/>
      <c r="I23" s="586"/>
      <c r="J23" s="586"/>
      <c r="K23" s="586"/>
      <c r="L23" s="586"/>
      <c r="M23" s="586"/>
    </row>
    <row r="24" spans="2:15" ht="19.5" customHeight="1" x14ac:dyDescent="0.25">
      <c r="B24" s="100"/>
      <c r="C24" s="100"/>
      <c r="D24" s="100"/>
      <c r="E24" s="100"/>
      <c r="F24" s="108"/>
      <c r="G24" s="253"/>
      <c r="H24" s="253"/>
      <c r="I24" s="96"/>
      <c r="J24" s="96"/>
    </row>
    <row r="25" spans="2:15" ht="19.5" customHeight="1" x14ac:dyDescent="0.25">
      <c r="B25" s="251"/>
      <c r="C25" s="454"/>
      <c r="D25" s="505">
        <v>2007</v>
      </c>
      <c r="E25" s="505">
        <v>2007</v>
      </c>
      <c r="F25" s="506">
        <v>2017</v>
      </c>
      <c r="G25" s="476">
        <v>2017</v>
      </c>
      <c r="H25" s="247"/>
      <c r="I25" s="191"/>
      <c r="J25" s="191"/>
      <c r="K25" s="191"/>
    </row>
    <row r="26" spans="2:15" ht="19.5" customHeight="1" x14ac:dyDescent="0.25">
      <c r="B26" s="190" t="s">
        <v>178</v>
      </c>
      <c r="C26" s="164" t="s">
        <v>220</v>
      </c>
      <c r="D26" s="78">
        <f t="shared" ref="D26:D34" si="0">+VLOOKUP(B26,$B$8:$M$18,2,FALSE)</f>
        <v>3312</v>
      </c>
      <c r="E26" s="500">
        <f t="shared" ref="E26:E34" si="1">D26/$D$38</f>
        <v>2.7429025739556761E-3</v>
      </c>
      <c r="F26" s="189">
        <f t="shared" ref="F26:F34" si="2">+VLOOKUP(B26,$B$8:$M$18,12,FALSE)</f>
        <v>62</v>
      </c>
      <c r="G26" s="432">
        <f t="shared" ref="G26:G34" si="3">F26/$F$38</f>
        <v>4.0301952629604906E-5</v>
      </c>
      <c r="H26" s="247"/>
      <c r="I26" s="191"/>
      <c r="J26" s="191"/>
      <c r="K26" s="191"/>
    </row>
    <row r="27" spans="2:15" ht="19.5" customHeight="1" x14ac:dyDescent="0.25">
      <c r="B27" s="190" t="s">
        <v>179</v>
      </c>
      <c r="C27" s="164" t="s">
        <v>221</v>
      </c>
      <c r="D27" s="78">
        <f t="shared" si="0"/>
        <v>20609</v>
      </c>
      <c r="E27" s="500">
        <f t="shared" si="1"/>
        <v>1.7067777520124557E-2</v>
      </c>
      <c r="F27" s="189">
        <f t="shared" si="2"/>
        <v>22311</v>
      </c>
      <c r="G27" s="432">
        <f t="shared" si="3"/>
        <v>1.4502852663211533E-2</v>
      </c>
      <c r="H27" s="247"/>
      <c r="I27" s="191"/>
      <c r="J27" s="191"/>
      <c r="K27" s="191"/>
      <c r="L27" s="96"/>
    </row>
    <row r="28" spans="2:15" ht="19.5" customHeight="1" x14ac:dyDescent="0.25">
      <c r="B28" s="190" t="s">
        <v>180</v>
      </c>
      <c r="C28" s="164" t="s">
        <v>238</v>
      </c>
      <c r="D28" s="78">
        <f t="shared" si="0"/>
        <v>66943</v>
      </c>
      <c r="E28" s="500">
        <f t="shared" si="1"/>
        <v>5.5440255739225494E-2</v>
      </c>
      <c r="F28" s="189">
        <f t="shared" si="2"/>
        <v>104036</v>
      </c>
      <c r="G28" s="432">
        <f t="shared" si="3"/>
        <v>6.762667651247703E-2</v>
      </c>
      <c r="H28" s="247"/>
      <c r="I28" s="191"/>
      <c r="J28" s="191"/>
      <c r="K28" s="191"/>
    </row>
    <row r="29" spans="2:15" ht="19.5" customHeight="1" x14ac:dyDescent="0.25">
      <c r="B29" s="190" t="s">
        <v>181</v>
      </c>
      <c r="C29" s="164" t="s">
        <v>223</v>
      </c>
      <c r="D29" s="78">
        <f t="shared" si="0"/>
        <v>321165</v>
      </c>
      <c r="E29" s="500">
        <f t="shared" si="1"/>
        <v>0.26597956073806606</v>
      </c>
      <c r="F29" s="189">
        <f t="shared" si="2"/>
        <v>311644</v>
      </c>
      <c r="G29" s="432">
        <f t="shared" si="3"/>
        <v>0.20257841492420309</v>
      </c>
      <c r="H29" s="247"/>
      <c r="I29" s="191"/>
      <c r="J29" s="191"/>
      <c r="K29" s="191"/>
    </row>
    <row r="30" spans="2:15" ht="19.5" customHeight="1" x14ac:dyDescent="0.25">
      <c r="B30" s="190" t="s">
        <v>182</v>
      </c>
      <c r="C30" s="164" t="s">
        <v>225</v>
      </c>
      <c r="D30" s="78">
        <f t="shared" si="0"/>
        <v>116141</v>
      </c>
      <c r="E30" s="500">
        <f t="shared" si="1"/>
        <v>9.6184615894259112E-2</v>
      </c>
      <c r="F30" s="189">
        <f t="shared" si="2"/>
        <v>129485</v>
      </c>
      <c r="G30" s="432">
        <f t="shared" si="3"/>
        <v>8.4169328003941793E-2</v>
      </c>
      <c r="H30" s="247"/>
      <c r="I30" s="191"/>
      <c r="J30" s="191"/>
      <c r="K30" s="191"/>
    </row>
    <row r="31" spans="2:15" ht="19.5" customHeight="1" x14ac:dyDescent="0.25">
      <c r="B31" s="190" t="s">
        <v>183</v>
      </c>
      <c r="C31" s="164" t="s">
        <v>224</v>
      </c>
      <c r="D31" s="78">
        <f t="shared" si="0"/>
        <v>106261</v>
      </c>
      <c r="E31" s="500">
        <f t="shared" si="1"/>
        <v>8.8002285752144957E-2</v>
      </c>
      <c r="F31" s="189">
        <f t="shared" si="2"/>
        <v>143985</v>
      </c>
      <c r="G31" s="432">
        <f t="shared" si="3"/>
        <v>9.3594784667317132E-2</v>
      </c>
      <c r="H31" s="247"/>
      <c r="I31" s="191"/>
      <c r="J31" s="191"/>
      <c r="K31" s="191"/>
    </row>
    <row r="32" spans="2:15" ht="19.5" customHeight="1" x14ac:dyDescent="0.25">
      <c r="B32" s="190" t="s">
        <v>184</v>
      </c>
      <c r="C32" s="164" t="s">
        <v>226</v>
      </c>
      <c r="D32" s="78">
        <f t="shared" si="0"/>
        <v>20078</v>
      </c>
      <c r="E32" s="500">
        <f t="shared" si="1"/>
        <v>1.6628018683539272E-2</v>
      </c>
      <c r="F32" s="189">
        <f t="shared" si="2"/>
        <v>62146</v>
      </c>
      <c r="G32" s="432">
        <f t="shared" si="3"/>
        <v>4.0396857227732681E-2</v>
      </c>
      <c r="H32" s="247"/>
      <c r="I32" s="191"/>
      <c r="J32" s="191"/>
      <c r="K32" s="191"/>
    </row>
    <row r="33" spans="2:13" ht="19.5" customHeight="1" x14ac:dyDescent="0.25">
      <c r="B33" s="190" t="s">
        <v>185</v>
      </c>
      <c r="C33" s="164" t="s">
        <v>227</v>
      </c>
      <c r="D33" s="78">
        <f t="shared" si="0"/>
        <v>427624</v>
      </c>
      <c r="E33" s="500">
        <f t="shared" si="1"/>
        <v>0.35414582436148012</v>
      </c>
      <c r="F33" s="189">
        <f t="shared" si="2"/>
        <v>637931</v>
      </c>
      <c r="G33" s="432">
        <f t="shared" si="3"/>
        <v>0.41467524101542719</v>
      </c>
      <c r="H33" s="247"/>
      <c r="I33" s="191"/>
      <c r="J33" s="191"/>
      <c r="K33" s="191"/>
    </row>
    <row r="34" spans="2:13" ht="19.5" customHeight="1" x14ac:dyDescent="0.25">
      <c r="B34" s="190" t="s">
        <v>186</v>
      </c>
      <c r="C34" s="164" t="s">
        <v>239</v>
      </c>
      <c r="D34" s="78">
        <f t="shared" si="0"/>
        <v>125347</v>
      </c>
      <c r="E34" s="500">
        <f t="shared" si="1"/>
        <v>0.10380875873720476</v>
      </c>
      <c r="F34" s="189">
        <f t="shared" si="2"/>
        <v>126787</v>
      </c>
      <c r="G34" s="432">
        <f t="shared" si="3"/>
        <v>8.2415543033059951E-2</v>
      </c>
      <c r="H34" s="247"/>
      <c r="I34" s="191"/>
      <c r="J34" s="191"/>
      <c r="K34" s="191"/>
    </row>
    <row r="35" spans="2:13" ht="19.5" customHeight="1" x14ac:dyDescent="0.25">
      <c r="B35" s="164"/>
      <c r="C35" s="164">
        <f>+B35</f>
        <v>0</v>
      </c>
      <c r="D35" s="78"/>
      <c r="E35" s="457"/>
      <c r="F35" s="189"/>
      <c r="G35" s="282"/>
      <c r="H35" s="247"/>
      <c r="I35" s="191"/>
      <c r="J35" s="191"/>
      <c r="K35" s="191"/>
    </row>
    <row r="36" spans="2:13" ht="19.5" customHeight="1" x14ac:dyDescent="0.25">
      <c r="B36" s="171"/>
      <c r="C36" s="458"/>
      <c r="D36" s="459"/>
      <c r="E36" s="457"/>
      <c r="F36" s="250"/>
      <c r="G36" s="250"/>
      <c r="H36" s="247"/>
      <c r="I36" s="191"/>
      <c r="J36" s="191"/>
      <c r="K36" s="191"/>
    </row>
    <row r="37" spans="2:13" ht="19.5" customHeight="1" x14ac:dyDescent="0.25">
      <c r="B37" s="171"/>
      <c r="C37" s="458"/>
      <c r="D37" s="459"/>
      <c r="E37" s="457"/>
      <c r="F37" s="250"/>
      <c r="G37" s="250"/>
      <c r="H37" s="247"/>
      <c r="I37" s="191"/>
      <c r="J37" s="191"/>
      <c r="K37" s="191"/>
    </row>
    <row r="38" spans="2:13" ht="19.5" customHeight="1" x14ac:dyDescent="0.25">
      <c r="B38" s="171"/>
      <c r="C38" s="458"/>
      <c r="D38" s="459">
        <f>SUM(D26:D34)</f>
        <v>1207480</v>
      </c>
      <c r="E38" s="457">
        <f>SUM(E26:E34)</f>
        <v>1</v>
      </c>
      <c r="F38" s="507">
        <f>SUM(F26:F34)</f>
        <v>1538387</v>
      </c>
      <c r="G38" s="508">
        <f>SUM(G26:G34)</f>
        <v>1</v>
      </c>
      <c r="H38" s="247"/>
      <c r="I38" s="191"/>
      <c r="J38" s="191"/>
      <c r="K38" s="191"/>
    </row>
    <row r="39" spans="2:13" ht="19.5" customHeight="1" x14ac:dyDescent="0.25">
      <c r="B39" s="171"/>
      <c r="C39" s="266"/>
      <c r="D39" s="268"/>
      <c r="E39" s="267"/>
      <c r="F39" s="250"/>
      <c r="G39" s="250"/>
      <c r="H39" s="247"/>
      <c r="I39" s="191"/>
      <c r="J39" s="191"/>
      <c r="K39" s="191"/>
    </row>
    <row r="40" spans="2:13" ht="19.5" customHeight="1" x14ac:dyDescent="0.25">
      <c r="B40" s="509"/>
      <c r="C40" s="509"/>
      <c r="D40" s="509"/>
      <c r="E40" s="509"/>
      <c r="F40" s="171"/>
      <c r="G40" s="171"/>
      <c r="H40" s="247"/>
      <c r="I40" s="192"/>
      <c r="J40" s="192"/>
      <c r="K40" s="191"/>
    </row>
    <row r="41" spans="2:13" ht="19.5" customHeight="1" x14ac:dyDescent="0.25">
      <c r="B41" s="509"/>
      <c r="C41" s="509"/>
      <c r="D41" s="509"/>
      <c r="E41" s="509"/>
      <c r="F41" s="171"/>
      <c r="G41" s="171"/>
      <c r="H41" s="247"/>
      <c r="I41" s="192"/>
      <c r="J41" s="192"/>
      <c r="K41" s="191"/>
    </row>
    <row r="42" spans="2:13" s="246" customFormat="1" ht="19.5" customHeight="1" x14ac:dyDescent="0.25">
      <c r="B42" s="144"/>
      <c r="C42" s="144"/>
      <c r="D42" s="144"/>
      <c r="E42" s="144"/>
      <c r="F42" s="49"/>
      <c r="G42" s="49"/>
      <c r="H42" s="96"/>
      <c r="I42" s="192"/>
      <c r="J42" s="192"/>
      <c r="K42" s="191"/>
    </row>
    <row r="43" spans="2:13" s="246" customFormat="1" ht="19.5" customHeight="1" x14ac:dyDescent="0.25">
      <c r="B43" s="144"/>
      <c r="C43" s="144"/>
      <c r="D43" s="144"/>
      <c r="E43" s="144"/>
      <c r="F43" s="49"/>
      <c r="G43" s="49"/>
      <c r="H43" s="96"/>
      <c r="I43" s="192"/>
      <c r="J43" s="192"/>
      <c r="K43" s="191"/>
    </row>
    <row r="44" spans="2:13" ht="19.5" customHeight="1" x14ac:dyDescent="0.25">
      <c r="B44" s="144"/>
      <c r="C44" s="144"/>
      <c r="D44" s="144"/>
      <c r="E44" s="144"/>
      <c r="F44" s="49"/>
      <c r="G44" s="49"/>
      <c r="H44" s="96"/>
      <c r="I44" s="192"/>
      <c r="J44" s="192"/>
      <c r="K44" s="191"/>
    </row>
    <row r="45" spans="2:13" ht="21.75" customHeight="1" x14ac:dyDescent="0.25">
      <c r="B45" s="591"/>
      <c r="C45" s="591"/>
      <c r="D45" s="591"/>
      <c r="E45" s="591"/>
      <c r="F45" s="591"/>
      <c r="G45" s="591"/>
      <c r="H45" s="591"/>
      <c r="I45" s="591"/>
      <c r="J45" s="591"/>
      <c r="K45" s="591"/>
      <c r="L45" s="591"/>
      <c r="M45" s="591"/>
    </row>
    <row r="46" spans="2:13" ht="15.75" x14ac:dyDescent="0.3">
      <c r="B46" s="107"/>
    </row>
    <row r="47" spans="2:13" s="246" customFormat="1" ht="15.75" x14ac:dyDescent="0.3">
      <c r="B47" s="107"/>
      <c r="C47" s="581" t="s">
        <v>532</v>
      </c>
      <c r="H47" s="247"/>
      <c r="I47" s="247"/>
      <c r="J47" s="247"/>
    </row>
    <row r="48" spans="2:13" s="246" customFormat="1" ht="15.75" x14ac:dyDescent="0.3">
      <c r="B48" s="107"/>
      <c r="H48" s="247"/>
      <c r="I48" s="247"/>
      <c r="J48" s="247"/>
    </row>
    <row r="49" spans="2:2" ht="15.75" x14ac:dyDescent="0.3">
      <c r="B49" s="107" t="s">
        <v>290</v>
      </c>
    </row>
    <row r="50" spans="2:2" ht="15.75" x14ac:dyDescent="0.3">
      <c r="B50" s="107" t="s">
        <v>530</v>
      </c>
    </row>
  </sheetData>
  <sheetProtection selectLockedCells="1" selectUnlockedCells="1"/>
  <mergeCells count="6">
    <mergeCell ref="B45:M45"/>
    <mergeCell ref="B3:M3"/>
    <mergeCell ref="B4:M4"/>
    <mergeCell ref="B5:M5"/>
    <mergeCell ref="B6:M6"/>
    <mergeCell ref="B23:M23"/>
  </mergeCells>
  <hyperlinks>
    <hyperlink ref="B2" location="Indice!A1" display="Índice"/>
    <hyperlink ref="C47" location="'6.1_NIVELES EDUCATIVOS'!A1" display="Ver anexo 6.1"/>
  </hyperlinks>
  <printOptions horizontalCentered="1" verticalCentered="1"/>
  <pageMargins left="0.25" right="0.25" top="0.75" bottom="0.75" header="0.3" footer="0.3"/>
  <pageSetup paperSize="9" scale="85" orientation="portrait" horizontalDpi="4294967293" verticalDpi="300" r:id="rId1"/>
  <headerFooter alignWithMargins="0"/>
  <colBreaks count="1" manualBreakCount="1">
    <brk id="5" max="1048575" man="1"/>
  </col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4">
    <pageSetUpPr fitToPage="1"/>
  </sheetPr>
  <dimension ref="B1:Y41"/>
  <sheetViews>
    <sheetView showGridLines="0" showZeros="0" zoomScale="80" zoomScaleNormal="80" zoomScaleSheetLayoutView="100" workbookViewId="0">
      <pane ySplit="8" topLeftCell="A9" activePane="bottomLeft" state="frozen"/>
      <selection pane="bottomLeft" activeCell="P31" sqref="P31"/>
    </sheetView>
  </sheetViews>
  <sheetFormatPr baseColWidth="10" defaultColWidth="21" defaultRowHeight="15" x14ac:dyDescent="0.25"/>
  <cols>
    <col min="1" max="1" width="2.85546875" style="32" customWidth="1"/>
    <col min="2" max="2" width="53.140625" style="32" customWidth="1"/>
    <col min="3" max="7" width="14.140625" style="32" customWidth="1"/>
    <col min="8" max="10" width="14.140625" style="52" customWidth="1"/>
    <col min="11" max="13" width="14.140625" style="32" customWidth="1"/>
    <col min="14" max="248" width="11.42578125" style="32" customWidth="1"/>
    <col min="249" max="249" width="2.7109375" style="32" customWidth="1"/>
    <col min="250" max="250" width="5.5703125" style="32" customWidth="1"/>
    <col min="251" max="251" width="14.5703125" style="32" customWidth="1"/>
    <col min="252" max="252" width="11.85546875" style="32" customWidth="1"/>
    <col min="253" max="255" width="15.7109375" style="32" customWidth="1"/>
    <col min="256" max="16384" width="21" style="32"/>
  </cols>
  <sheetData>
    <row r="1" spans="2:25" ht="54.75" customHeight="1" x14ac:dyDescent="0.25">
      <c r="K1" s="52"/>
    </row>
    <row r="2" spans="2:25" ht="21" customHeight="1" x14ac:dyDescent="0.25">
      <c r="B2" s="179" t="s">
        <v>38</v>
      </c>
      <c r="H2" s="32"/>
      <c r="J2"/>
      <c r="K2" s="52"/>
    </row>
    <row r="3" spans="2:25" ht="32.25" customHeight="1" x14ac:dyDescent="0.25">
      <c r="B3" s="588" t="s">
        <v>201</v>
      </c>
      <c r="C3" s="588"/>
      <c r="D3" s="588"/>
      <c r="E3" s="588"/>
      <c r="F3" s="588"/>
      <c r="G3" s="588"/>
      <c r="H3" s="588"/>
      <c r="I3" s="588"/>
      <c r="J3" s="588"/>
      <c r="K3" s="588"/>
      <c r="L3" s="588"/>
      <c r="M3" s="588"/>
    </row>
    <row r="4" spans="2:25" ht="21.75" customHeight="1" x14ac:dyDescent="0.25">
      <c r="B4" s="586" t="s">
        <v>247</v>
      </c>
      <c r="C4" s="586"/>
      <c r="D4" s="586"/>
      <c r="E4" s="586"/>
      <c r="F4" s="586"/>
      <c r="G4" s="586"/>
      <c r="H4" s="586"/>
      <c r="I4" s="586"/>
      <c r="J4" s="586"/>
      <c r="K4" s="586"/>
      <c r="L4" s="586"/>
      <c r="M4" s="586"/>
    </row>
    <row r="5" spans="2:25" ht="21.75" customHeight="1" x14ac:dyDescent="0.25">
      <c r="B5" s="587" t="s">
        <v>67</v>
      </c>
      <c r="C5" s="587"/>
      <c r="D5" s="587"/>
      <c r="E5" s="587"/>
      <c r="F5" s="587"/>
      <c r="G5" s="587"/>
      <c r="H5" s="587"/>
      <c r="I5" s="587"/>
      <c r="J5" s="587"/>
      <c r="K5" s="587"/>
      <c r="L5" s="587"/>
      <c r="M5" s="587"/>
    </row>
    <row r="6" spans="2:25" ht="21.75" customHeight="1" x14ac:dyDescent="0.25">
      <c r="B6" s="592" t="s">
        <v>144</v>
      </c>
      <c r="C6" s="592"/>
      <c r="D6" s="592"/>
      <c r="E6" s="592"/>
      <c r="F6" s="592"/>
      <c r="G6" s="592"/>
      <c r="H6" s="592"/>
      <c r="I6" s="592"/>
      <c r="J6" s="592"/>
      <c r="K6" s="592"/>
      <c r="L6" s="592"/>
      <c r="M6" s="592"/>
    </row>
    <row r="8" spans="2:25" ht="33" customHeight="1" x14ac:dyDescent="0.25">
      <c r="B8" s="104" t="s">
        <v>40</v>
      </c>
      <c r="C8" s="104">
        <v>2007</v>
      </c>
      <c r="D8" s="104">
        <v>2008</v>
      </c>
      <c r="E8" s="104">
        <v>2009</v>
      </c>
      <c r="F8" s="104">
        <v>2010</v>
      </c>
      <c r="G8" s="104">
        <v>2011</v>
      </c>
      <c r="H8" s="104">
        <v>2012</v>
      </c>
      <c r="I8" s="104">
        <v>2013</v>
      </c>
      <c r="J8" s="104">
        <v>2014</v>
      </c>
      <c r="K8" s="104">
        <v>2015</v>
      </c>
      <c r="L8" s="104">
        <v>2016</v>
      </c>
      <c r="M8" s="104">
        <v>2017</v>
      </c>
      <c r="N8" s="36"/>
    </row>
    <row r="9" spans="2:25" ht="33" customHeight="1" x14ac:dyDescent="0.25">
      <c r="B9" s="182" t="s">
        <v>242</v>
      </c>
      <c r="C9" s="183">
        <v>2051204</v>
      </c>
      <c r="D9" s="183">
        <v>2569845</v>
      </c>
      <c r="E9" s="183">
        <v>2850687</v>
      </c>
      <c r="F9" s="183">
        <v>3077693</v>
      </c>
      <c r="G9" s="183">
        <v>3629492</v>
      </c>
      <c r="H9" s="183">
        <v>3902073</v>
      </c>
      <c r="I9" s="183">
        <v>4499719</v>
      </c>
      <c r="J9" s="183">
        <v>4380618</v>
      </c>
      <c r="K9" s="183">
        <v>4450702</v>
      </c>
      <c r="L9" s="183">
        <v>4429143</v>
      </c>
      <c r="M9" s="183">
        <v>4784388</v>
      </c>
      <c r="N9" s="38"/>
      <c r="O9" s="38"/>
    </row>
    <row r="10" spans="2:25" ht="33" customHeight="1" x14ac:dyDescent="0.25">
      <c r="B10" s="182" t="s">
        <v>469</v>
      </c>
      <c r="C10" s="183">
        <v>1737367</v>
      </c>
      <c r="D10" s="183">
        <v>1904857</v>
      </c>
      <c r="E10" s="183">
        <v>2030104</v>
      </c>
      <c r="F10" s="183">
        <v>2286699</v>
      </c>
      <c r="G10" s="183">
        <v>2431781</v>
      </c>
      <c r="H10" s="183">
        <v>2586652</v>
      </c>
      <c r="I10" s="183">
        <v>2765498</v>
      </c>
      <c r="J10" s="183">
        <v>3036190</v>
      </c>
      <c r="K10" s="183">
        <v>3049030</v>
      </c>
      <c r="L10" s="183">
        <v>3136314</v>
      </c>
      <c r="M10" s="183">
        <v>3242927</v>
      </c>
      <c r="N10" s="38"/>
      <c r="O10" s="38"/>
    </row>
    <row r="11" spans="2:25" ht="33" customHeight="1" x14ac:dyDescent="0.25">
      <c r="B11" s="182" t="s">
        <v>494</v>
      </c>
      <c r="C11" s="183">
        <v>7657</v>
      </c>
      <c r="D11" s="183">
        <v>7680</v>
      </c>
      <c r="E11" s="183">
        <v>8799</v>
      </c>
      <c r="F11" s="183">
        <v>7160</v>
      </c>
      <c r="G11" s="183">
        <v>7295</v>
      </c>
      <c r="H11" s="183">
        <v>8932</v>
      </c>
      <c r="I11" s="183">
        <v>7787</v>
      </c>
      <c r="J11" s="183">
        <v>10160</v>
      </c>
      <c r="K11" s="183">
        <v>7876</v>
      </c>
      <c r="L11" s="183">
        <v>8098</v>
      </c>
      <c r="M11" s="183">
        <v>12855</v>
      </c>
      <c r="N11" s="38"/>
      <c r="O11" s="218"/>
      <c r="P11" s="218"/>
      <c r="Q11" s="218"/>
      <c r="R11" s="218"/>
      <c r="S11" s="218"/>
      <c r="T11" s="218"/>
      <c r="U11" s="218"/>
      <c r="V11" s="218"/>
      <c r="W11" s="218"/>
      <c r="X11" s="218"/>
      <c r="Y11" s="218"/>
    </row>
    <row r="12" spans="2:25" ht="33" customHeight="1" x14ac:dyDescent="0.25">
      <c r="B12" s="262" t="s">
        <v>248</v>
      </c>
      <c r="C12" s="259">
        <v>3796228</v>
      </c>
      <c r="D12" s="259">
        <v>4482382</v>
      </c>
      <c r="E12" s="259">
        <v>4889590</v>
      </c>
      <c r="F12" s="259">
        <v>5371552</v>
      </c>
      <c r="G12" s="259">
        <v>6068568</v>
      </c>
      <c r="H12" s="259">
        <v>6497657</v>
      </c>
      <c r="I12" s="259">
        <v>7273004</v>
      </c>
      <c r="J12" s="259">
        <v>7426968</v>
      </c>
      <c r="K12" s="259">
        <v>7507608</v>
      </c>
      <c r="L12" s="259">
        <v>7573555</v>
      </c>
      <c r="M12" s="259">
        <v>8040170</v>
      </c>
      <c r="N12" s="38"/>
      <c r="O12" s="218"/>
      <c r="P12" s="218"/>
      <c r="Q12" s="218"/>
      <c r="R12" s="218"/>
      <c r="S12" s="218"/>
      <c r="T12" s="218"/>
      <c r="U12" s="218"/>
      <c r="V12" s="218"/>
      <c r="W12" s="218"/>
      <c r="X12" s="218"/>
      <c r="Y12" s="218"/>
    </row>
    <row r="13" spans="2:25" ht="33" customHeight="1" x14ac:dyDescent="0.25">
      <c r="B13" s="182" t="s">
        <v>493</v>
      </c>
      <c r="C13" s="183">
        <v>13605485</v>
      </c>
      <c r="D13" s="183">
        <v>13805095</v>
      </c>
      <c r="E13" s="183">
        <v>14005449</v>
      </c>
      <c r="F13" s="183">
        <v>15012228</v>
      </c>
      <c r="G13" s="183">
        <v>15266431</v>
      </c>
      <c r="H13" s="183">
        <v>15520973</v>
      </c>
      <c r="I13" s="183">
        <v>15774749</v>
      </c>
      <c r="J13" s="183">
        <v>16027466</v>
      </c>
      <c r="K13" s="183">
        <v>16278844</v>
      </c>
      <c r="L13" s="183">
        <v>16528730</v>
      </c>
      <c r="M13" s="183">
        <v>16776977</v>
      </c>
      <c r="N13" s="38"/>
      <c r="O13" s="38"/>
    </row>
    <row r="14" spans="2:25" ht="17.25" customHeight="1" x14ac:dyDescent="0.3">
      <c r="B14" s="107" t="s">
        <v>333</v>
      </c>
      <c r="C14" s="128"/>
      <c r="D14" s="128"/>
      <c r="E14" s="128"/>
      <c r="F14" s="128"/>
      <c r="G14" s="128"/>
      <c r="H14" s="128"/>
      <c r="I14" s="128"/>
      <c r="J14" s="128"/>
      <c r="K14" s="128"/>
      <c r="L14" s="128"/>
      <c r="M14" s="128"/>
      <c r="N14" s="38"/>
      <c r="O14" s="38"/>
    </row>
    <row r="15" spans="2:25" ht="15.75" customHeight="1" x14ac:dyDescent="0.25">
      <c r="C15" s="128"/>
      <c r="D15" s="128"/>
      <c r="E15" s="128"/>
      <c r="F15" s="128"/>
      <c r="G15" s="128"/>
      <c r="H15" s="128"/>
      <c r="I15" s="128"/>
      <c r="J15" s="128"/>
      <c r="K15" s="128"/>
      <c r="L15" s="128"/>
      <c r="M15" s="128"/>
      <c r="N15" s="38"/>
      <c r="O15" s="38"/>
    </row>
    <row r="16" spans="2:25" ht="15.75" customHeight="1" x14ac:dyDescent="0.25">
      <c r="B16" s="148"/>
      <c r="C16" s="128"/>
      <c r="D16" s="128"/>
      <c r="E16" s="128"/>
      <c r="F16" s="128"/>
      <c r="G16" s="128"/>
      <c r="H16" s="128"/>
      <c r="I16" s="128"/>
      <c r="J16" s="128"/>
      <c r="K16" s="128"/>
      <c r="L16" s="128"/>
      <c r="M16" s="128"/>
      <c r="N16" s="38"/>
      <c r="O16" s="38"/>
    </row>
    <row r="17" spans="2:14" ht="20.100000000000001" customHeight="1" x14ac:dyDescent="0.25">
      <c r="F17" s="34"/>
    </row>
    <row r="18" spans="2:14" ht="21.75" customHeight="1" x14ac:dyDescent="0.25">
      <c r="B18" s="594" t="s">
        <v>332</v>
      </c>
      <c r="C18" s="594"/>
      <c r="D18" s="594"/>
      <c r="E18" s="594"/>
      <c r="F18" s="594"/>
      <c r="G18" s="594"/>
      <c r="H18" s="594"/>
      <c r="I18" s="594"/>
      <c r="J18" s="594"/>
      <c r="K18" s="594"/>
      <c r="L18" s="594"/>
      <c r="M18" s="594"/>
    </row>
    <row r="19" spans="2:14" ht="19.5" customHeight="1" x14ac:dyDescent="0.25">
      <c r="B19" s="76"/>
      <c r="C19" s="76"/>
      <c r="D19" s="76"/>
      <c r="E19" s="76"/>
      <c r="F19" s="87"/>
      <c r="G19" s="251"/>
      <c r="H19" s="251"/>
      <c r="I19" s="247"/>
      <c r="J19" s="247"/>
      <c r="K19" s="249"/>
      <c r="L19" s="249"/>
      <c r="M19" s="249"/>
      <c r="N19" s="249"/>
    </row>
    <row r="20" spans="2:14" ht="19.5" customHeight="1" x14ac:dyDescent="0.25">
      <c r="B20" s="251"/>
      <c r="C20" s="555">
        <f>+C8</f>
        <v>2007</v>
      </c>
      <c r="D20" s="555">
        <f t="shared" ref="D20:M20" si="0">+D8</f>
        <v>2008</v>
      </c>
      <c r="E20" s="555">
        <f t="shared" si="0"/>
        <v>2009</v>
      </c>
      <c r="F20" s="555">
        <f t="shared" si="0"/>
        <v>2010</v>
      </c>
      <c r="G20" s="555">
        <f t="shared" si="0"/>
        <v>2011</v>
      </c>
      <c r="H20" s="555">
        <f t="shared" si="0"/>
        <v>2012</v>
      </c>
      <c r="I20" s="555">
        <f t="shared" si="0"/>
        <v>2013</v>
      </c>
      <c r="J20" s="555">
        <f t="shared" si="0"/>
        <v>2014</v>
      </c>
      <c r="K20" s="555">
        <f t="shared" si="0"/>
        <v>2015</v>
      </c>
      <c r="L20" s="555">
        <f t="shared" si="0"/>
        <v>2016</v>
      </c>
      <c r="M20" s="555">
        <f t="shared" si="0"/>
        <v>2017</v>
      </c>
      <c r="N20" s="249"/>
    </row>
    <row r="21" spans="2:14" ht="19.5" customHeight="1" x14ac:dyDescent="0.25">
      <c r="B21" s="164" t="str">
        <f>+B9</f>
        <v xml:space="preserve">Gasto de consumo final del gobierno </v>
      </c>
      <c r="C21" s="224">
        <f>C9/C13*1000</f>
        <v>150.76301947339621</v>
      </c>
      <c r="D21" s="224">
        <f>D9/D13*1000</f>
        <v>186.15192434387447</v>
      </c>
      <c r="E21" s="224">
        <f t="shared" ref="E21:M21" si="1">E9/E13*1000</f>
        <v>203.54127882654817</v>
      </c>
      <c r="F21" s="224">
        <f t="shared" si="1"/>
        <v>205.01240721896843</v>
      </c>
      <c r="G21" s="224">
        <f t="shared" si="1"/>
        <v>237.74332062287513</v>
      </c>
      <c r="H21" s="224">
        <f t="shared" si="1"/>
        <v>251.40646788058967</v>
      </c>
      <c r="I21" s="224">
        <f t="shared" si="1"/>
        <v>285.24821535987672</v>
      </c>
      <c r="J21" s="224">
        <f t="shared" si="1"/>
        <v>273.31943801970942</v>
      </c>
      <c r="K21" s="224">
        <f t="shared" si="1"/>
        <v>273.40405743798516</v>
      </c>
      <c r="L21" s="224">
        <f t="shared" si="1"/>
        <v>267.96632288143132</v>
      </c>
      <c r="M21" s="224">
        <f t="shared" si="1"/>
        <v>285.17580968251912</v>
      </c>
      <c r="N21" s="249"/>
    </row>
    <row r="22" spans="2:14" ht="19.5" customHeight="1" x14ac:dyDescent="0.25">
      <c r="B22" s="164" t="str">
        <f>+B10</f>
        <v>Gasto de consumo final de los hogares</v>
      </c>
      <c r="C22" s="224">
        <f>C10/C13*1000</f>
        <v>127.69607257661156</v>
      </c>
      <c r="D22" s="224">
        <f>D10/D13*1000</f>
        <v>137.98217252398481</v>
      </c>
      <c r="E22" s="224">
        <f t="shared" ref="E22:M22" si="2">E10/E13*1000</f>
        <v>144.95101156699798</v>
      </c>
      <c r="F22" s="224">
        <f t="shared" si="2"/>
        <v>152.32242675770712</v>
      </c>
      <c r="G22" s="224">
        <f t="shared" si="2"/>
        <v>159.28942396556209</v>
      </c>
      <c r="H22" s="224">
        <f t="shared" si="2"/>
        <v>166.65527348059945</v>
      </c>
      <c r="I22" s="224">
        <f t="shared" si="2"/>
        <v>175.31169592619193</v>
      </c>
      <c r="J22" s="224">
        <f t="shared" si="2"/>
        <v>189.43668325360977</v>
      </c>
      <c r="K22" s="224">
        <f t="shared" si="2"/>
        <v>187.30015472843158</v>
      </c>
      <c r="L22" s="224">
        <f t="shared" si="2"/>
        <v>189.74924268228716</v>
      </c>
      <c r="M22" s="224">
        <f t="shared" si="2"/>
        <v>193.2962654714255</v>
      </c>
      <c r="N22" s="249"/>
    </row>
    <row r="23" spans="2:14" ht="19.5" customHeight="1" x14ac:dyDescent="0.25">
      <c r="B23" s="164" t="str">
        <f>+B12</f>
        <v xml:space="preserve">Gasto de consumo final total </v>
      </c>
      <c r="C23" s="224">
        <f>C12/C13*1000</f>
        <v>279.02187977863343</v>
      </c>
      <c r="D23" s="224">
        <f>D12/D13*1000</f>
        <v>324.69041321338244</v>
      </c>
      <c r="E23" s="224">
        <f t="shared" ref="E23:M23" si="3">E12/E13*1000</f>
        <v>349.12054586754056</v>
      </c>
      <c r="F23" s="224">
        <f t="shared" si="3"/>
        <v>357.81177850482953</v>
      </c>
      <c r="G23" s="224">
        <f t="shared" si="3"/>
        <v>397.51059039273815</v>
      </c>
      <c r="H23" s="224">
        <f t="shared" si="3"/>
        <v>418.63722074640555</v>
      </c>
      <c r="I23" s="224">
        <f t="shared" si="3"/>
        <v>461.05354830051499</v>
      </c>
      <c r="J23" s="224">
        <f t="shared" si="3"/>
        <v>463.39003308445643</v>
      </c>
      <c r="K23" s="224">
        <f t="shared" si="3"/>
        <v>461.18803030485458</v>
      </c>
      <c r="L23" s="224">
        <f t="shared" si="3"/>
        <v>458.20550036209676</v>
      </c>
      <c r="M23" s="224">
        <f t="shared" si="3"/>
        <v>479.23830377784986</v>
      </c>
      <c r="N23" s="249"/>
    </row>
    <row r="24" spans="2:14" s="246" customFormat="1" ht="19.5" customHeight="1" x14ac:dyDescent="0.25">
      <c r="B24" s="164"/>
      <c r="C24" s="224"/>
      <c r="D24" s="224"/>
      <c r="E24" s="224"/>
      <c r="F24" s="224"/>
      <c r="G24" s="224"/>
      <c r="H24" s="224"/>
      <c r="I24" s="224"/>
      <c r="J24" s="224"/>
      <c r="K24" s="224"/>
      <c r="L24" s="224"/>
      <c r="M24" s="224"/>
      <c r="N24" s="249"/>
    </row>
    <row r="25" spans="2:14" ht="19.5" customHeight="1" x14ac:dyDescent="0.25">
      <c r="B25" s="164"/>
      <c r="C25" s="556">
        <v>2007</v>
      </c>
      <c r="D25" s="557">
        <v>2008</v>
      </c>
      <c r="E25" s="558">
        <v>2009</v>
      </c>
      <c r="F25" s="559">
        <v>2010</v>
      </c>
      <c r="G25" s="560">
        <v>2011</v>
      </c>
      <c r="H25" s="561">
        <v>2012</v>
      </c>
      <c r="I25" s="562">
        <v>2013</v>
      </c>
      <c r="J25" s="562">
        <v>2014</v>
      </c>
      <c r="K25" s="562">
        <v>2015</v>
      </c>
      <c r="L25" s="562">
        <v>2016</v>
      </c>
      <c r="M25" s="562">
        <v>2017</v>
      </c>
      <c r="N25" s="249"/>
    </row>
    <row r="26" spans="2:14" ht="19.5" customHeight="1" x14ac:dyDescent="0.25">
      <c r="B26" s="164" t="s">
        <v>469</v>
      </c>
      <c r="C26" s="441">
        <f>VLOOKUP(B26,$B$20:$M$23,2,FALSE)</f>
        <v>127.69607257661156</v>
      </c>
      <c r="D26" s="441">
        <f>VLOOKUP(B26,$B$20:$M$23,3,FALSE)</f>
        <v>137.98217252398481</v>
      </c>
      <c r="E26" s="441">
        <f>VLOOKUP(B26,$B$20:$M$23,4,FALSE)</f>
        <v>144.95101156699798</v>
      </c>
      <c r="F26" s="441">
        <f>VLOOKUP(B26,$B$20:$M$23,5,FALSE)</f>
        <v>152.32242675770712</v>
      </c>
      <c r="G26" s="441">
        <f>VLOOKUP(B26,$B$20:$M$23,6,FALSE)</f>
        <v>159.28942396556209</v>
      </c>
      <c r="H26" s="441">
        <f>VLOOKUP(B26,$B$20:$M$23,7,FALSE)</f>
        <v>166.65527348059945</v>
      </c>
      <c r="I26" s="441">
        <f>VLOOKUP(B26,$B$20:$M$23,8,FALSE)</f>
        <v>175.31169592619193</v>
      </c>
      <c r="J26" s="441">
        <f>VLOOKUP(B26,$B$20:$M$23,9,FALSE)</f>
        <v>189.43668325360977</v>
      </c>
      <c r="K26" s="441">
        <f>VLOOKUP(B26,$B$20:$M$23,10,FALSE)</f>
        <v>187.30015472843158</v>
      </c>
      <c r="L26" s="441">
        <f>VLOOKUP(B26,$B$20:$M$23,11,FALSE)</f>
        <v>189.74924268228716</v>
      </c>
      <c r="M26" s="441">
        <f>VLOOKUP(B26,$B$20:$M$23,12,FALSE)</f>
        <v>193.2962654714255</v>
      </c>
      <c r="N26" s="249"/>
    </row>
    <row r="27" spans="2:14" ht="19.5" customHeight="1" x14ac:dyDescent="0.25">
      <c r="B27" s="164" t="s">
        <v>242</v>
      </c>
      <c r="C27" s="441">
        <f>VLOOKUP(B27,$B$20:$M$23,2,FALSE)</f>
        <v>150.76301947339621</v>
      </c>
      <c r="D27" s="441">
        <f>VLOOKUP(B27,$B$20:$M$23,3,FALSE)</f>
        <v>186.15192434387447</v>
      </c>
      <c r="E27" s="441">
        <f>VLOOKUP(B27,$B$20:$M$23,4,FALSE)</f>
        <v>203.54127882654817</v>
      </c>
      <c r="F27" s="441">
        <f>VLOOKUP(B27,$B$20:$M$23,5,FALSE)</f>
        <v>205.01240721896843</v>
      </c>
      <c r="G27" s="441">
        <f>VLOOKUP(B27,$B$20:$M$23,6,FALSE)</f>
        <v>237.74332062287513</v>
      </c>
      <c r="H27" s="441">
        <f>VLOOKUP(B27,$B$20:$M$23,7,FALSE)</f>
        <v>251.40646788058967</v>
      </c>
      <c r="I27" s="441">
        <f>VLOOKUP(B27,$B$20:$M$23,8,FALSE)</f>
        <v>285.24821535987672</v>
      </c>
      <c r="J27" s="441">
        <f>VLOOKUP(B27,$B$20:$M$23,9,FALSE)</f>
        <v>273.31943801970942</v>
      </c>
      <c r="K27" s="441">
        <f>VLOOKUP(B27,$B$20:$M$23,10,FALSE)</f>
        <v>273.40405743798516</v>
      </c>
      <c r="L27" s="441">
        <f>VLOOKUP(B27,$B$20:$M$23,11,FALSE)</f>
        <v>267.96632288143132</v>
      </c>
      <c r="M27" s="441">
        <f>VLOOKUP(B27,$B$20:$M$23,12,FALSE)</f>
        <v>285.17580968251912</v>
      </c>
      <c r="N27" s="249"/>
    </row>
    <row r="28" spans="2:14" s="246" customFormat="1" ht="19.5" customHeight="1" x14ac:dyDescent="0.25">
      <c r="B28" s="164" t="s">
        <v>248</v>
      </c>
      <c r="C28" s="441">
        <f>VLOOKUP(B28,$B$20:$M$23,2,FALSE)</f>
        <v>279.02187977863343</v>
      </c>
      <c r="D28" s="441">
        <f>VLOOKUP(B28,$B$20:$M$23,3,FALSE)</f>
        <v>324.69041321338244</v>
      </c>
      <c r="E28" s="441">
        <f>VLOOKUP(B28,$B$20:$M$23,4,FALSE)</f>
        <v>349.12054586754056</v>
      </c>
      <c r="F28" s="441">
        <f>VLOOKUP(B28,$B$20:$M$23,5,FALSE)</f>
        <v>357.81177850482953</v>
      </c>
      <c r="G28" s="441">
        <f>VLOOKUP(B28,$B$20:$M$23,6,FALSE)</f>
        <v>397.51059039273815</v>
      </c>
      <c r="H28" s="441">
        <f>VLOOKUP(B28,$B$20:$M$23,7,FALSE)</f>
        <v>418.63722074640555</v>
      </c>
      <c r="I28" s="441">
        <f>VLOOKUP(B28,$B$20:$M$23,8,FALSE)</f>
        <v>461.05354830051499</v>
      </c>
      <c r="J28" s="441">
        <f>VLOOKUP(B28,$B$20:$M$23,9,FALSE)</f>
        <v>463.39003308445643</v>
      </c>
      <c r="K28" s="441">
        <f>VLOOKUP(B28,$B$20:$M$23,10,FALSE)</f>
        <v>461.18803030485458</v>
      </c>
      <c r="L28" s="441">
        <f>VLOOKUP(B28,$B$20:$M$23,11,FALSE)</f>
        <v>458.20550036209676</v>
      </c>
      <c r="M28" s="441">
        <f>VLOOKUP(B28,$B$20:$M$23,12,FALSE)</f>
        <v>479.23830377784986</v>
      </c>
      <c r="N28" s="249"/>
    </row>
    <row r="29" spans="2:14" ht="19.5" customHeight="1" x14ac:dyDescent="0.25">
      <c r="B29" s="249"/>
      <c r="C29" s="83"/>
      <c r="D29" s="563"/>
      <c r="E29" s="84"/>
      <c r="F29" s="247"/>
      <c r="G29" s="247"/>
      <c r="H29" s="247"/>
      <c r="I29" s="249"/>
      <c r="J29" s="249"/>
      <c r="K29" s="249"/>
      <c r="L29" s="249"/>
      <c r="M29" s="249"/>
      <c r="N29" s="249"/>
    </row>
    <row r="30" spans="2:14" s="246" customFormat="1" ht="19.5" customHeight="1" x14ac:dyDescent="0.25">
      <c r="B30" s="249"/>
      <c r="C30" s="83"/>
      <c r="D30" s="563"/>
      <c r="E30" s="84"/>
      <c r="F30" s="247"/>
      <c r="G30" s="247"/>
      <c r="H30" s="247"/>
      <c r="I30" s="249"/>
      <c r="J30" s="249"/>
      <c r="K30" s="249"/>
      <c r="L30" s="249"/>
      <c r="M30" s="249"/>
      <c r="N30" s="249"/>
    </row>
    <row r="31" spans="2:14" s="246" customFormat="1" ht="19.5" customHeight="1" x14ac:dyDescent="0.25">
      <c r="B31" s="249"/>
      <c r="C31" s="83"/>
      <c r="D31" s="563"/>
      <c r="E31" s="84"/>
      <c r="F31" s="247"/>
      <c r="G31" s="247"/>
      <c r="H31" s="247"/>
      <c r="I31" s="249"/>
      <c r="J31" s="249"/>
      <c r="K31" s="249"/>
      <c r="L31" s="249"/>
      <c r="M31" s="249"/>
      <c r="N31" s="249"/>
    </row>
    <row r="32" spans="2:14" ht="19.5" customHeight="1" x14ac:dyDescent="0.25">
      <c r="B32" s="249"/>
      <c r="C32" s="83"/>
      <c r="D32" s="563"/>
      <c r="E32" s="84"/>
      <c r="F32" s="247"/>
      <c r="G32" s="247"/>
      <c r="H32" s="247"/>
      <c r="I32" s="249"/>
      <c r="J32" s="249"/>
      <c r="K32" s="249"/>
      <c r="L32" s="249"/>
      <c r="M32" s="249"/>
      <c r="N32" s="249"/>
    </row>
    <row r="33" spans="2:13" ht="19.5" customHeight="1" x14ac:dyDescent="0.25">
      <c r="B33" s="39"/>
      <c r="C33" s="39"/>
      <c r="D33" s="39"/>
      <c r="E33" s="39"/>
      <c r="F33" s="217"/>
      <c r="G33" s="217"/>
      <c r="H33" s="192"/>
      <c r="I33" s="192"/>
      <c r="J33" s="192"/>
      <c r="K33" s="191"/>
    </row>
    <row r="34" spans="2:13" ht="19.5" customHeight="1" x14ac:dyDescent="0.25">
      <c r="B34" s="39"/>
      <c r="C34" s="39"/>
      <c r="D34" s="39"/>
      <c r="E34" s="39"/>
      <c r="F34" s="217"/>
      <c r="G34" s="217"/>
      <c r="H34" s="192"/>
      <c r="I34" s="192"/>
      <c r="J34" s="192"/>
      <c r="K34" s="191"/>
    </row>
    <row r="35" spans="2:13" ht="19.5" customHeight="1" x14ac:dyDescent="0.25">
      <c r="B35" s="39"/>
      <c r="C35" s="39"/>
      <c r="D35" s="39"/>
      <c r="E35" s="39"/>
      <c r="F35" s="217"/>
      <c r="G35" s="217"/>
      <c r="H35" s="192"/>
      <c r="I35" s="192"/>
      <c r="J35" s="192"/>
      <c r="K35" s="191"/>
    </row>
    <row r="36" spans="2:13" ht="21.75" customHeight="1" x14ac:dyDescent="0.25">
      <c r="B36" s="591"/>
      <c r="C36" s="591"/>
      <c r="D36" s="591"/>
      <c r="E36" s="591"/>
      <c r="F36" s="591"/>
      <c r="G36" s="591"/>
      <c r="H36" s="591"/>
      <c r="I36" s="591"/>
      <c r="J36" s="591"/>
      <c r="K36" s="591"/>
      <c r="L36" s="591"/>
      <c r="M36" s="591"/>
    </row>
    <row r="37" spans="2:13" ht="16.5" x14ac:dyDescent="0.3">
      <c r="B37" s="593"/>
      <c r="C37" s="593"/>
      <c r="D37" s="593"/>
      <c r="E37" s="593"/>
      <c r="F37" s="593"/>
      <c r="G37" s="593"/>
      <c r="H37" s="593"/>
      <c r="I37" s="593"/>
      <c r="J37" s="593"/>
      <c r="K37" s="593"/>
      <c r="L37" s="593"/>
      <c r="M37" s="593"/>
    </row>
    <row r="39" spans="2:13" ht="15.75" x14ac:dyDescent="0.3">
      <c r="B39" s="107" t="s">
        <v>430</v>
      </c>
    </row>
    <row r="40" spans="2:13" ht="15.75" x14ac:dyDescent="0.3">
      <c r="B40" s="107" t="s">
        <v>333</v>
      </c>
    </row>
    <row r="41" spans="2:13" ht="15.75" x14ac:dyDescent="0.3">
      <c r="B41" s="107" t="s">
        <v>530</v>
      </c>
    </row>
  </sheetData>
  <sheetProtection selectLockedCells="1" selectUnlockedCells="1"/>
  <mergeCells count="7">
    <mergeCell ref="B37:M37"/>
    <mergeCell ref="B36:M36"/>
    <mergeCell ref="B3:M3"/>
    <mergeCell ref="B4:M4"/>
    <mergeCell ref="B5:M5"/>
    <mergeCell ref="B6:M6"/>
    <mergeCell ref="B18:M18"/>
  </mergeCells>
  <hyperlinks>
    <hyperlink ref="B2" location="Indice!A1" display="Índice"/>
  </hyperlinks>
  <printOptions horizontalCentered="1" verticalCentered="1"/>
  <pageMargins left="0.25" right="0.25" top="0.75" bottom="0.75" header="0.3" footer="0.3"/>
  <pageSetup paperSize="9" scale="85" orientation="portrait" horizontalDpi="4294967293" verticalDpi="300" r:id="rId1"/>
  <headerFooter alignWithMargins="0"/>
  <colBreaks count="1" manualBreakCount="1">
    <brk id="5" max="1048575" man="1"/>
  </col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5">
    <pageSetUpPr fitToPage="1"/>
  </sheetPr>
  <dimension ref="B1:Y44"/>
  <sheetViews>
    <sheetView showGridLines="0" showZeros="0" zoomScale="80" zoomScaleNormal="80" zoomScaleSheetLayoutView="100" workbookViewId="0">
      <pane ySplit="8" topLeftCell="A9" activePane="bottomLeft" state="frozen"/>
      <selection pane="bottomLeft" activeCell="B2" sqref="B2"/>
    </sheetView>
  </sheetViews>
  <sheetFormatPr baseColWidth="10" defaultColWidth="21" defaultRowHeight="15" x14ac:dyDescent="0.25"/>
  <cols>
    <col min="1" max="1" width="2.85546875" style="32" customWidth="1"/>
    <col min="2" max="2" width="53.140625" style="32" customWidth="1"/>
    <col min="3" max="7" width="14.85546875" style="32" customWidth="1"/>
    <col min="8" max="10" width="14.85546875" style="52" customWidth="1"/>
    <col min="11" max="13" width="14.85546875" style="32" customWidth="1"/>
    <col min="14" max="248" width="11.42578125" style="32" customWidth="1"/>
    <col min="249" max="249" width="2.7109375" style="32" customWidth="1"/>
    <col min="250" max="250" width="5.5703125" style="32" customWidth="1"/>
    <col min="251" max="251" width="14.5703125" style="32" customWidth="1"/>
    <col min="252" max="252" width="11.85546875" style="32" customWidth="1"/>
    <col min="253" max="255" width="15.7109375" style="32" customWidth="1"/>
    <col min="256" max="16384" width="21" style="32"/>
  </cols>
  <sheetData>
    <row r="1" spans="2:25" ht="54.75" customHeight="1" x14ac:dyDescent="0.25">
      <c r="K1" s="52"/>
    </row>
    <row r="2" spans="2:25" ht="21" customHeight="1" x14ac:dyDescent="0.25">
      <c r="B2" s="179" t="s">
        <v>38</v>
      </c>
      <c r="H2" s="32"/>
      <c r="J2"/>
      <c r="K2" s="52"/>
    </row>
    <row r="3" spans="2:25" ht="32.25" customHeight="1" x14ac:dyDescent="0.25">
      <c r="B3" s="588" t="s">
        <v>202</v>
      </c>
      <c r="C3" s="588"/>
      <c r="D3" s="588"/>
      <c r="E3" s="588"/>
      <c r="F3" s="588"/>
      <c r="G3" s="588"/>
      <c r="H3" s="588"/>
      <c r="I3" s="588"/>
      <c r="J3" s="588"/>
      <c r="K3" s="588"/>
      <c r="L3" s="588"/>
      <c r="M3" s="588"/>
    </row>
    <row r="4" spans="2:25" ht="21.75" customHeight="1" x14ac:dyDescent="0.25">
      <c r="B4" s="586" t="s">
        <v>192</v>
      </c>
      <c r="C4" s="586"/>
      <c r="D4" s="586"/>
      <c r="E4" s="586"/>
      <c r="F4" s="586"/>
      <c r="G4" s="586"/>
      <c r="H4" s="586"/>
      <c r="I4" s="586"/>
      <c r="J4" s="586"/>
      <c r="K4" s="586"/>
      <c r="L4" s="586"/>
      <c r="M4" s="586"/>
    </row>
    <row r="5" spans="2:25" ht="21.75" customHeight="1" x14ac:dyDescent="0.25">
      <c r="B5" s="587" t="s">
        <v>67</v>
      </c>
      <c r="C5" s="587"/>
      <c r="D5" s="587"/>
      <c r="E5" s="587"/>
      <c r="F5" s="587"/>
      <c r="G5" s="587"/>
      <c r="H5" s="587"/>
      <c r="I5" s="587"/>
      <c r="J5" s="587"/>
      <c r="K5" s="587"/>
      <c r="L5" s="587"/>
      <c r="M5" s="587"/>
    </row>
    <row r="6" spans="2:25" ht="21.75" customHeight="1" x14ac:dyDescent="0.25">
      <c r="B6" s="592" t="s">
        <v>144</v>
      </c>
      <c r="C6" s="592"/>
      <c r="D6" s="592"/>
      <c r="E6" s="592"/>
      <c r="F6" s="592"/>
      <c r="G6" s="592"/>
      <c r="H6" s="592"/>
      <c r="I6" s="592"/>
      <c r="J6" s="592"/>
      <c r="K6" s="592"/>
      <c r="L6" s="592"/>
      <c r="M6" s="592"/>
    </row>
    <row r="8" spans="2:25" ht="33" customHeight="1" x14ac:dyDescent="0.25">
      <c r="B8" s="104" t="s">
        <v>40</v>
      </c>
      <c r="C8" s="104">
        <v>2007</v>
      </c>
      <c r="D8" s="104">
        <v>2008</v>
      </c>
      <c r="E8" s="104">
        <v>2009</v>
      </c>
      <c r="F8" s="104">
        <v>2010</v>
      </c>
      <c r="G8" s="104">
        <v>2011</v>
      </c>
      <c r="H8" s="104">
        <v>2012</v>
      </c>
      <c r="I8" s="104">
        <v>2013</v>
      </c>
      <c r="J8" s="104">
        <v>2014</v>
      </c>
      <c r="K8" s="104">
        <v>2015</v>
      </c>
      <c r="L8" s="104">
        <v>2016</v>
      </c>
      <c r="M8" s="104">
        <v>2017</v>
      </c>
      <c r="N8" s="36"/>
    </row>
    <row r="9" spans="2:25" ht="33" customHeight="1" x14ac:dyDescent="0.25">
      <c r="B9" s="182" t="s">
        <v>491</v>
      </c>
      <c r="C9" s="183">
        <v>973946</v>
      </c>
      <c r="D9" s="183">
        <v>1053932</v>
      </c>
      <c r="E9" s="183">
        <v>1101862</v>
      </c>
      <c r="F9" s="183">
        <v>1282865</v>
      </c>
      <c r="G9" s="183">
        <v>1352788</v>
      </c>
      <c r="H9" s="183">
        <v>1414348</v>
      </c>
      <c r="I9" s="183">
        <v>1503960</v>
      </c>
      <c r="J9" s="183">
        <v>1631100</v>
      </c>
      <c r="K9" s="183">
        <v>1620462</v>
      </c>
      <c r="L9" s="183">
        <v>1675232</v>
      </c>
      <c r="M9" s="183">
        <v>1790769</v>
      </c>
      <c r="N9" s="38"/>
      <c r="O9" s="38"/>
    </row>
    <row r="10" spans="2:25" ht="33" customHeight="1" x14ac:dyDescent="0.25">
      <c r="B10" s="182" t="s">
        <v>492</v>
      </c>
      <c r="C10" s="183">
        <v>1612560</v>
      </c>
      <c r="D10" s="183">
        <v>2043860</v>
      </c>
      <c r="E10" s="183">
        <v>2269735</v>
      </c>
      <c r="F10" s="183">
        <v>2439824</v>
      </c>
      <c r="G10" s="183">
        <v>2862029</v>
      </c>
      <c r="H10" s="183">
        <v>3078054</v>
      </c>
      <c r="I10" s="183">
        <v>3461057</v>
      </c>
      <c r="J10" s="183">
        <v>3344493</v>
      </c>
      <c r="K10" s="183">
        <v>3372144</v>
      </c>
      <c r="L10" s="183">
        <v>3316267</v>
      </c>
      <c r="M10" s="183">
        <v>3678329</v>
      </c>
      <c r="N10" s="38"/>
      <c r="O10" s="38"/>
    </row>
    <row r="11" spans="2:25" ht="33" customHeight="1" x14ac:dyDescent="0.25">
      <c r="B11" s="182" t="s">
        <v>495</v>
      </c>
      <c r="C11" s="183">
        <v>1043618.9998597472</v>
      </c>
      <c r="D11" s="183">
        <v>1040805.9286082296</v>
      </c>
      <c r="E11" s="183">
        <v>1038640.9832864795</v>
      </c>
      <c r="F11" s="183">
        <v>1058512.8491250314</v>
      </c>
      <c r="G11" s="183">
        <v>1075245.2793185043</v>
      </c>
      <c r="H11" s="183">
        <v>1068575.4741077991</v>
      </c>
      <c r="I11" s="183">
        <v>1035057.7886480631</v>
      </c>
      <c r="J11" s="183">
        <v>1033961.7376235572</v>
      </c>
      <c r="K11" s="183">
        <v>950973</v>
      </c>
      <c r="L11" s="183">
        <v>925970</v>
      </c>
      <c r="M11" s="183">
        <v>940305</v>
      </c>
      <c r="N11" s="38"/>
      <c r="O11" s="218"/>
      <c r="P11" s="218"/>
      <c r="Q11" s="218"/>
      <c r="R11" s="218"/>
      <c r="S11" s="218"/>
      <c r="T11" s="218"/>
      <c r="U11" s="218"/>
      <c r="V11" s="218"/>
      <c r="W11" s="218"/>
      <c r="X11" s="218"/>
      <c r="Y11" s="218"/>
    </row>
    <row r="12" spans="2:25" ht="33" customHeight="1" x14ac:dyDescent="0.25">
      <c r="B12" s="182" t="s">
        <v>496</v>
      </c>
      <c r="C12" s="183">
        <v>3004386.4353118716</v>
      </c>
      <c r="D12" s="183">
        <v>3072791.2752071051</v>
      </c>
      <c r="E12" s="183">
        <v>3144638.0948555702</v>
      </c>
      <c r="F12" s="183">
        <v>3233061.7103789099</v>
      </c>
      <c r="G12" s="183">
        <v>3335693.1956993495</v>
      </c>
      <c r="H12" s="183">
        <v>3386332.0051682489</v>
      </c>
      <c r="I12" s="183">
        <v>3469919.5983147011</v>
      </c>
      <c r="J12" s="183">
        <v>3565037.4399045361</v>
      </c>
      <c r="K12" s="183">
        <v>3552672</v>
      </c>
      <c r="L12" s="183">
        <v>3526451</v>
      </c>
      <c r="M12" s="183">
        <v>3493129</v>
      </c>
      <c r="N12" s="38"/>
      <c r="O12" s="218"/>
      <c r="P12" s="218"/>
      <c r="Q12" s="218"/>
      <c r="R12" s="218"/>
      <c r="S12" s="218"/>
      <c r="T12" s="218"/>
      <c r="U12" s="218"/>
      <c r="V12" s="218"/>
      <c r="W12" s="218"/>
      <c r="X12" s="218"/>
      <c r="Y12" s="218"/>
    </row>
    <row r="13" spans="2:25" ht="17.25" customHeight="1" x14ac:dyDescent="0.3">
      <c r="B13" s="107" t="s">
        <v>394</v>
      </c>
      <c r="C13" s="128"/>
      <c r="D13" s="128"/>
      <c r="E13" s="128"/>
      <c r="F13" s="128"/>
      <c r="G13" s="128"/>
      <c r="H13" s="128"/>
      <c r="I13" s="128"/>
      <c r="J13" s="128"/>
      <c r="K13" s="128"/>
      <c r="L13" s="128"/>
      <c r="M13" s="128"/>
      <c r="N13" s="38"/>
      <c r="O13" s="38"/>
    </row>
    <row r="14" spans="2:25" s="246" customFormat="1" ht="27.6" customHeight="1" x14ac:dyDescent="0.25">
      <c r="B14" s="589" t="s">
        <v>337</v>
      </c>
      <c r="C14" s="589"/>
      <c r="D14" s="589"/>
      <c r="E14" s="589"/>
      <c r="F14" s="589"/>
      <c r="G14" s="589"/>
      <c r="H14" s="589"/>
      <c r="I14" s="589"/>
      <c r="J14" s="589"/>
      <c r="K14" s="589"/>
      <c r="L14" s="589"/>
      <c r="M14" s="589"/>
      <c r="N14" s="38"/>
      <c r="O14" s="38"/>
    </row>
    <row r="15" spans="2:25" ht="27.75" customHeight="1" x14ac:dyDescent="0.25">
      <c r="N15" s="38"/>
      <c r="O15" s="38"/>
    </row>
    <row r="16" spans="2:25" ht="15.75" customHeight="1" x14ac:dyDescent="0.25">
      <c r="B16" s="148"/>
      <c r="C16" s="128"/>
      <c r="D16" s="128"/>
      <c r="E16" s="128"/>
      <c r="F16" s="128"/>
      <c r="G16" s="128"/>
      <c r="H16" s="128"/>
      <c r="I16" s="128"/>
      <c r="J16" s="128"/>
      <c r="K16" s="128"/>
      <c r="L16" s="128"/>
      <c r="M16" s="128"/>
      <c r="N16" s="38"/>
      <c r="O16" s="38"/>
    </row>
    <row r="17" spans="2:14" ht="20.100000000000001" customHeight="1" x14ac:dyDescent="0.25">
      <c r="F17" s="34"/>
    </row>
    <row r="18" spans="2:14" ht="21.75" customHeight="1" x14ac:dyDescent="0.25">
      <c r="B18" s="588" t="s">
        <v>334</v>
      </c>
      <c r="C18" s="588"/>
      <c r="D18" s="588"/>
      <c r="E18" s="588"/>
      <c r="F18" s="588"/>
      <c r="G18" s="588"/>
      <c r="H18" s="588"/>
      <c r="I18" s="588"/>
      <c r="J18" s="588"/>
      <c r="K18" s="588"/>
      <c r="L18" s="588"/>
      <c r="M18" s="588"/>
    </row>
    <row r="19" spans="2:14" ht="19.5" customHeight="1" x14ac:dyDescent="0.25">
      <c r="B19" s="100"/>
      <c r="C19" s="100"/>
      <c r="D19" s="100"/>
      <c r="E19" s="100"/>
      <c r="F19" s="108"/>
      <c r="G19" s="253"/>
      <c r="H19" s="253"/>
      <c r="I19" s="96"/>
      <c r="J19" s="96"/>
      <c r="K19" s="246"/>
      <c r="L19" s="246"/>
      <c r="M19" s="246"/>
    </row>
    <row r="20" spans="2:14" ht="19.5" customHeight="1" x14ac:dyDescent="0.25">
      <c r="B20" s="251"/>
      <c r="C20" s="249"/>
      <c r="D20" s="76">
        <f t="shared" ref="D20:N20" si="0">+C8</f>
        <v>2007</v>
      </c>
      <c r="E20" s="76">
        <f t="shared" si="0"/>
        <v>2008</v>
      </c>
      <c r="F20" s="76">
        <f t="shared" si="0"/>
        <v>2009</v>
      </c>
      <c r="G20" s="76">
        <f t="shared" si="0"/>
        <v>2010</v>
      </c>
      <c r="H20" s="76">
        <f t="shared" si="0"/>
        <v>2011</v>
      </c>
      <c r="I20" s="76">
        <f t="shared" si="0"/>
        <v>2012</v>
      </c>
      <c r="J20" s="76">
        <f t="shared" si="0"/>
        <v>2013</v>
      </c>
      <c r="K20" s="76">
        <f t="shared" si="0"/>
        <v>2014</v>
      </c>
      <c r="L20" s="76">
        <f t="shared" si="0"/>
        <v>2015</v>
      </c>
      <c r="M20" s="76">
        <f t="shared" si="0"/>
        <v>2016</v>
      </c>
      <c r="N20" s="76">
        <f t="shared" si="0"/>
        <v>2017</v>
      </c>
    </row>
    <row r="21" spans="2:14" ht="19.5" customHeight="1" x14ac:dyDescent="0.25">
      <c r="B21" s="164" t="str">
        <f>+MID(B9,1,33)</f>
        <v>Gasto de consumo final privado</v>
      </c>
      <c r="C21" s="164" t="s">
        <v>335</v>
      </c>
      <c r="D21" s="224">
        <f t="shared" ref="D21:N21" si="1">(C9/C11)*1000</f>
        <v>933.23904617574942</v>
      </c>
      <c r="E21" s="224">
        <f t="shared" si="1"/>
        <v>1012.6114494844611</v>
      </c>
      <c r="F21" s="224">
        <f t="shared" si="1"/>
        <v>1060.8689794942193</v>
      </c>
      <c r="G21" s="224">
        <f t="shared" si="1"/>
        <v>1211.9503330171369</v>
      </c>
      <c r="H21" s="224">
        <f t="shared" si="1"/>
        <v>1258.1203805492676</v>
      </c>
      <c r="I21" s="224">
        <f t="shared" si="1"/>
        <v>1323.5826895436671</v>
      </c>
      <c r="J21" s="224">
        <f t="shared" si="1"/>
        <v>1453.0203206957092</v>
      </c>
      <c r="K21" s="224">
        <f t="shared" si="1"/>
        <v>1577.5245259547967</v>
      </c>
      <c r="L21" s="224">
        <f t="shared" si="1"/>
        <v>1704.0042146306994</v>
      </c>
      <c r="M21" s="224">
        <f t="shared" si="1"/>
        <v>1809.1644437724765</v>
      </c>
      <c r="N21" s="224">
        <f t="shared" si="1"/>
        <v>1904.4554692360457</v>
      </c>
    </row>
    <row r="22" spans="2:14" ht="19.5" customHeight="1" x14ac:dyDescent="0.25">
      <c r="B22" s="164" t="str">
        <f>+MID(B10,1,33)</f>
        <v>Gasto de consumo final público</v>
      </c>
      <c r="C22" s="164" t="s">
        <v>336</v>
      </c>
      <c r="D22" s="224">
        <f t="shared" ref="D22:N22" si="2">(C10/C12)*1000</f>
        <v>536.73521523292573</v>
      </c>
      <c r="E22" s="224">
        <f t="shared" si="2"/>
        <v>665.1476839611388</v>
      </c>
      <c r="F22" s="224">
        <f t="shared" si="2"/>
        <v>721.77940085160935</v>
      </c>
      <c r="G22" s="224">
        <f t="shared" si="2"/>
        <v>754.64813806911718</v>
      </c>
      <c r="H22" s="224">
        <f t="shared" si="2"/>
        <v>858.00127052750645</v>
      </c>
      <c r="I22" s="224">
        <f t="shared" si="2"/>
        <v>908.96403403512943</v>
      </c>
      <c r="J22" s="224">
        <f t="shared" si="2"/>
        <v>997.4458779047776</v>
      </c>
      <c r="K22" s="224">
        <f t="shared" si="2"/>
        <v>938.13685168186009</v>
      </c>
      <c r="L22" s="224">
        <f t="shared" si="2"/>
        <v>949.18528926959766</v>
      </c>
      <c r="M22" s="224">
        <f t="shared" si="2"/>
        <v>940.39786743102343</v>
      </c>
      <c r="N22" s="224">
        <f t="shared" si="2"/>
        <v>1053.0183683454004</v>
      </c>
    </row>
    <row r="23" spans="2:14" ht="19.5" customHeight="1" x14ac:dyDescent="0.25">
      <c r="B23" s="164" t="s">
        <v>310</v>
      </c>
      <c r="C23" s="164" t="s">
        <v>541</v>
      </c>
      <c r="D23" s="451">
        <f>D21/D22</f>
        <v>1.7387326556740903</v>
      </c>
      <c r="E23" s="451">
        <f t="shared" ref="E23:M23" si="3">E21/E22</f>
        <v>1.5223858909860128</v>
      </c>
      <c r="F23" s="451">
        <f t="shared" si="3"/>
        <v>1.4697966972215148</v>
      </c>
      <c r="G23" s="451">
        <f t="shared" si="3"/>
        <v>1.6059806840815873</v>
      </c>
      <c r="H23" s="451">
        <f t="shared" si="3"/>
        <v>1.4663385985148536</v>
      </c>
      <c r="I23" s="451">
        <f t="shared" si="3"/>
        <v>1.4561441817097394</v>
      </c>
      <c r="J23" s="451">
        <f t="shared" si="3"/>
        <v>1.4567410151094169</v>
      </c>
      <c r="K23" s="451">
        <f t="shared" si="3"/>
        <v>1.6815505361788783</v>
      </c>
      <c r="L23" s="451">
        <f t="shared" si="3"/>
        <v>1.795228217181851</v>
      </c>
      <c r="M23" s="451">
        <f t="shared" si="3"/>
        <v>1.9238287393342857</v>
      </c>
      <c r="N23" s="451">
        <f>N21/N22</f>
        <v>1.8085681375420846</v>
      </c>
    </row>
    <row r="24" spans="2:14" ht="19.5" customHeight="1" x14ac:dyDescent="0.25">
      <c r="B24" s="164"/>
      <c r="C24" s="224"/>
      <c r="D24" s="224"/>
      <c r="E24" s="224"/>
      <c r="F24" s="224"/>
      <c r="G24" s="224"/>
      <c r="H24" s="224"/>
      <c r="I24" s="224"/>
      <c r="J24" s="224"/>
      <c r="K24" s="224"/>
      <c r="L24" s="224"/>
      <c r="M24" s="224"/>
      <c r="N24" s="249"/>
    </row>
    <row r="25" spans="2:14" s="246" customFormat="1" ht="19.5" customHeight="1" x14ac:dyDescent="0.25">
      <c r="B25" s="200"/>
      <c r="C25" s="219"/>
      <c r="D25" s="219"/>
      <c r="E25" s="219"/>
      <c r="F25" s="219"/>
      <c r="G25" s="219"/>
      <c r="H25" s="219"/>
      <c r="I25" s="219"/>
      <c r="J25" s="219"/>
      <c r="K25" s="219"/>
      <c r="L25" s="219"/>
      <c r="M25" s="224"/>
    </row>
    <row r="26" spans="2:14" s="246" customFormat="1" ht="19.5" customHeight="1" x14ac:dyDescent="0.25">
      <c r="B26" s="200"/>
      <c r="C26" s="219"/>
      <c r="D26" s="219"/>
      <c r="E26" s="219"/>
      <c r="F26" s="219"/>
      <c r="G26" s="219"/>
      <c r="H26" s="219"/>
      <c r="I26" s="219"/>
      <c r="J26" s="219"/>
      <c r="K26" s="219"/>
      <c r="L26" s="219"/>
      <c r="M26" s="224"/>
    </row>
    <row r="27" spans="2:14" s="246" customFormat="1" ht="19.5" customHeight="1" x14ac:dyDescent="0.25">
      <c r="B27" s="200"/>
      <c r="C27" s="219"/>
      <c r="D27" s="219"/>
      <c r="E27" s="219"/>
      <c r="F27" s="219"/>
      <c r="G27" s="219"/>
      <c r="H27" s="219"/>
      <c r="I27" s="219"/>
      <c r="J27" s="219"/>
      <c r="K27" s="219"/>
      <c r="L27" s="219"/>
      <c r="M27" s="224"/>
    </row>
    <row r="28" spans="2:14" ht="19.5" customHeight="1" x14ac:dyDescent="0.25">
      <c r="B28" s="200"/>
      <c r="C28" s="219"/>
      <c r="D28" s="198"/>
      <c r="E28" s="197"/>
      <c r="F28" s="220"/>
      <c r="G28" s="223"/>
      <c r="H28" s="221"/>
      <c r="I28" s="222"/>
      <c r="J28" s="222"/>
      <c r="K28" s="222"/>
      <c r="L28" s="222"/>
      <c r="M28" s="222"/>
    </row>
    <row r="29" spans="2:14" ht="19.5" customHeight="1" x14ac:dyDescent="0.25">
      <c r="C29" s="178"/>
      <c r="D29" s="215"/>
      <c r="E29" s="56"/>
      <c r="F29" s="96"/>
      <c r="G29" s="96"/>
      <c r="H29" s="96"/>
      <c r="I29" s="191"/>
      <c r="J29" s="191"/>
      <c r="K29" s="191"/>
    </row>
    <row r="30" spans="2:14" ht="19.5" customHeight="1" x14ac:dyDescent="0.25">
      <c r="B30" s="191"/>
      <c r="C30" s="161"/>
      <c r="D30" s="216"/>
      <c r="E30" s="163"/>
      <c r="F30" s="192"/>
      <c r="G30" s="192"/>
      <c r="H30" s="192"/>
      <c r="I30" s="191"/>
      <c r="J30" s="191"/>
      <c r="K30" s="191"/>
    </row>
    <row r="31" spans="2:14" ht="19.5" customHeight="1" x14ac:dyDescent="0.25">
      <c r="B31" s="191"/>
      <c r="C31" s="161"/>
      <c r="D31" s="216"/>
      <c r="E31" s="163"/>
      <c r="F31" s="192"/>
      <c r="G31" s="192"/>
      <c r="H31" s="192"/>
      <c r="I31" s="191"/>
      <c r="J31" s="191"/>
      <c r="K31" s="191"/>
    </row>
    <row r="32" spans="2:14" ht="19.5" customHeight="1" x14ac:dyDescent="0.25">
      <c r="B32" s="191"/>
      <c r="C32" s="161"/>
      <c r="D32" s="216"/>
      <c r="E32" s="163"/>
      <c r="F32" s="192"/>
      <c r="G32" s="192"/>
      <c r="H32" s="192"/>
      <c r="I32" s="191"/>
      <c r="J32" s="191"/>
      <c r="K32" s="191"/>
    </row>
    <row r="33" spans="2:13" s="246" customFormat="1" ht="19.5" customHeight="1" x14ac:dyDescent="0.25">
      <c r="B33" s="191"/>
      <c r="C33" s="161"/>
      <c r="D33" s="216"/>
      <c r="E33" s="163"/>
      <c r="F33" s="192"/>
      <c r="G33" s="192"/>
      <c r="H33" s="192"/>
      <c r="I33" s="191"/>
      <c r="J33" s="191"/>
      <c r="K33" s="191"/>
    </row>
    <row r="34" spans="2:13" ht="19.5" customHeight="1" x14ac:dyDescent="0.25">
      <c r="B34" s="39"/>
      <c r="C34" s="39"/>
      <c r="D34" s="39"/>
      <c r="E34" s="39"/>
      <c r="F34" s="217"/>
      <c r="G34" s="217"/>
      <c r="H34" s="192"/>
      <c r="I34" s="192"/>
      <c r="J34" s="192"/>
      <c r="K34" s="191"/>
    </row>
    <row r="35" spans="2:13" ht="19.5" customHeight="1" x14ac:dyDescent="0.25">
      <c r="B35" s="39"/>
      <c r="C35" s="39"/>
      <c r="D35" s="39"/>
      <c r="E35" s="39"/>
      <c r="F35" s="217"/>
      <c r="G35" s="217"/>
      <c r="H35" s="192"/>
      <c r="I35" s="192"/>
      <c r="J35" s="192"/>
      <c r="K35" s="191"/>
    </row>
    <row r="36" spans="2:13" s="246" customFormat="1" ht="19.5" customHeight="1" x14ac:dyDescent="0.25">
      <c r="B36" s="39"/>
      <c r="C36" s="39"/>
      <c r="D36" s="39"/>
      <c r="E36" s="39"/>
      <c r="F36" s="217"/>
      <c r="G36" s="217"/>
      <c r="H36" s="192"/>
      <c r="I36" s="192"/>
      <c r="J36" s="192"/>
      <c r="K36" s="191"/>
    </row>
    <row r="37" spans="2:13" s="246" customFormat="1" ht="19.5" customHeight="1" x14ac:dyDescent="0.25">
      <c r="B37" s="39"/>
      <c r="C37" s="39"/>
      <c r="D37" s="39"/>
      <c r="E37" s="39"/>
      <c r="F37" s="217"/>
      <c r="G37" s="217"/>
      <c r="H37" s="192"/>
      <c r="I37" s="192"/>
      <c r="J37" s="192"/>
      <c r="K37" s="191"/>
    </row>
    <row r="38" spans="2:13" ht="19.5" customHeight="1" x14ac:dyDescent="0.25">
      <c r="B38" s="39"/>
      <c r="C38" s="39"/>
      <c r="D38" s="39"/>
      <c r="E38" s="39"/>
      <c r="F38" s="217"/>
      <c r="G38" s="217"/>
      <c r="H38" s="192"/>
      <c r="I38" s="192"/>
      <c r="J38" s="192"/>
      <c r="K38" s="191"/>
    </row>
    <row r="39" spans="2:13" s="246" customFormat="1" ht="19.5" customHeight="1" x14ac:dyDescent="0.25">
      <c r="B39" s="39"/>
      <c r="C39" s="39"/>
      <c r="D39" s="39"/>
      <c r="E39" s="39"/>
      <c r="F39" s="217"/>
      <c r="G39" s="217"/>
      <c r="H39" s="192"/>
      <c r="I39" s="192"/>
      <c r="J39" s="192"/>
      <c r="K39" s="191"/>
    </row>
    <row r="40" spans="2:13" ht="21.75" customHeight="1" x14ac:dyDescent="0.25">
      <c r="B40" s="591"/>
      <c r="C40" s="591"/>
      <c r="D40" s="591"/>
      <c r="E40" s="591"/>
      <c r="F40" s="591"/>
      <c r="G40" s="591"/>
      <c r="H40" s="591"/>
      <c r="I40" s="591"/>
      <c r="J40" s="591"/>
      <c r="K40" s="591"/>
      <c r="L40" s="591"/>
      <c r="M40" s="591"/>
    </row>
    <row r="41" spans="2:13" ht="15.75" x14ac:dyDescent="0.3">
      <c r="B41" s="107"/>
    </row>
    <row r="42" spans="2:13" s="246" customFormat="1" ht="15.75" x14ac:dyDescent="0.3">
      <c r="B42" s="107" t="s">
        <v>394</v>
      </c>
      <c r="H42" s="247"/>
      <c r="I42" s="247"/>
      <c r="J42" s="247"/>
    </row>
    <row r="43" spans="2:13" ht="30" customHeight="1" x14ac:dyDescent="0.25">
      <c r="B43" s="589" t="s">
        <v>337</v>
      </c>
      <c r="C43" s="589"/>
      <c r="D43" s="589"/>
      <c r="E43" s="589"/>
      <c r="F43" s="589"/>
      <c r="G43" s="589"/>
      <c r="H43" s="589"/>
      <c r="I43" s="589"/>
      <c r="J43" s="589"/>
      <c r="K43" s="589"/>
      <c r="L43" s="589"/>
      <c r="M43" s="589"/>
    </row>
    <row r="44" spans="2:13" ht="15.75" x14ac:dyDescent="0.3">
      <c r="B44" s="107" t="s">
        <v>530</v>
      </c>
    </row>
  </sheetData>
  <sheetProtection selectLockedCells="1" selectUnlockedCells="1"/>
  <mergeCells count="8">
    <mergeCell ref="B43:M43"/>
    <mergeCell ref="B40:M40"/>
    <mergeCell ref="B3:M3"/>
    <mergeCell ref="B4:M4"/>
    <mergeCell ref="B5:M5"/>
    <mergeCell ref="B6:M6"/>
    <mergeCell ref="B18:M18"/>
    <mergeCell ref="B14:M14"/>
  </mergeCells>
  <hyperlinks>
    <hyperlink ref="B2" location="Indice!A1" display="Índice"/>
  </hyperlinks>
  <printOptions horizontalCentered="1" verticalCentered="1"/>
  <pageMargins left="0.25" right="0.25" top="0.75" bottom="0.75" header="0.3" footer="0.3"/>
  <pageSetup paperSize="9" scale="85" orientation="portrait" horizontalDpi="4294967293" verticalDpi="300" r:id="rId1"/>
  <headerFooter alignWithMargins="0"/>
  <colBreaks count="1" manualBreakCount="1">
    <brk id="5" max="1048575"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6">
    <pageSetUpPr fitToPage="1"/>
  </sheetPr>
  <dimension ref="B1:Y41"/>
  <sheetViews>
    <sheetView showGridLines="0" showZeros="0" zoomScale="80" zoomScaleNormal="80" zoomScaleSheetLayoutView="100" workbookViewId="0">
      <pane ySplit="8" topLeftCell="A9" activePane="bottomLeft" state="frozen"/>
      <selection pane="bottomLeft" activeCell="B2" sqref="B2"/>
    </sheetView>
  </sheetViews>
  <sheetFormatPr baseColWidth="10" defaultColWidth="21" defaultRowHeight="15" x14ac:dyDescent="0.25"/>
  <cols>
    <col min="1" max="1" width="2.85546875" style="32" customWidth="1"/>
    <col min="2" max="2" width="67.7109375" style="32" customWidth="1"/>
    <col min="3" max="7" width="14.140625" style="32" customWidth="1"/>
    <col min="8" max="10" width="14.140625" style="52" customWidth="1"/>
    <col min="11" max="13" width="14.140625" style="32" customWidth="1"/>
    <col min="14" max="248" width="11.42578125" style="32" customWidth="1"/>
    <col min="249" max="249" width="2.7109375" style="32" customWidth="1"/>
    <col min="250" max="250" width="5.5703125" style="32" customWidth="1"/>
    <col min="251" max="251" width="14.5703125" style="32" customWidth="1"/>
    <col min="252" max="252" width="11.85546875" style="32" customWidth="1"/>
    <col min="253" max="255" width="15.7109375" style="32" customWidth="1"/>
    <col min="256" max="16384" width="21" style="32"/>
  </cols>
  <sheetData>
    <row r="1" spans="2:25" ht="54.75" customHeight="1" x14ac:dyDescent="0.25">
      <c r="K1" s="52"/>
    </row>
    <row r="2" spans="2:25" ht="21" customHeight="1" x14ac:dyDescent="0.25">
      <c r="B2" s="179" t="s">
        <v>38</v>
      </c>
      <c r="H2" s="32"/>
      <c r="J2"/>
      <c r="K2" s="52"/>
    </row>
    <row r="3" spans="2:25" ht="32.25" customHeight="1" x14ac:dyDescent="0.25">
      <c r="B3" s="588" t="s">
        <v>203</v>
      </c>
      <c r="C3" s="588"/>
      <c r="D3" s="588"/>
      <c r="E3" s="588"/>
      <c r="F3" s="588"/>
      <c r="G3" s="588"/>
      <c r="H3" s="588"/>
      <c r="I3" s="588"/>
      <c r="J3" s="588"/>
      <c r="K3" s="588"/>
      <c r="L3" s="588"/>
      <c r="M3" s="588"/>
    </row>
    <row r="4" spans="2:25" ht="21.75" customHeight="1" x14ac:dyDescent="0.25">
      <c r="B4" s="586" t="s">
        <v>340</v>
      </c>
      <c r="C4" s="586"/>
      <c r="D4" s="586"/>
      <c r="E4" s="586"/>
      <c r="F4" s="586"/>
      <c r="G4" s="586"/>
      <c r="H4" s="586"/>
      <c r="I4" s="586"/>
      <c r="J4" s="586"/>
      <c r="K4" s="586"/>
      <c r="L4" s="586"/>
      <c r="M4" s="586"/>
    </row>
    <row r="5" spans="2:25" ht="21.75" customHeight="1" x14ac:dyDescent="0.25">
      <c r="B5" s="587" t="s">
        <v>67</v>
      </c>
      <c r="C5" s="587"/>
      <c r="D5" s="587"/>
      <c r="E5" s="587"/>
      <c r="F5" s="587"/>
      <c r="G5" s="587"/>
      <c r="H5" s="587"/>
      <c r="I5" s="587"/>
      <c r="J5" s="587"/>
      <c r="K5" s="587"/>
      <c r="L5" s="587"/>
      <c r="M5" s="587"/>
    </row>
    <row r="6" spans="2:25" ht="21.75" customHeight="1" x14ac:dyDescent="0.25">
      <c r="B6" s="592" t="s">
        <v>144</v>
      </c>
      <c r="C6" s="592"/>
      <c r="D6" s="592"/>
      <c r="E6" s="592"/>
      <c r="F6" s="592"/>
      <c r="G6" s="592"/>
      <c r="H6" s="592"/>
      <c r="I6" s="592"/>
      <c r="J6" s="592"/>
      <c r="K6" s="592"/>
      <c r="L6" s="592"/>
      <c r="M6" s="592"/>
    </row>
    <row r="8" spans="2:25" ht="33" customHeight="1" x14ac:dyDescent="0.25">
      <c r="B8" s="104" t="s">
        <v>40</v>
      </c>
      <c r="C8" s="104">
        <v>2007</v>
      </c>
      <c r="D8" s="104">
        <v>2008</v>
      </c>
      <c r="E8" s="104">
        <v>2009</v>
      </c>
      <c r="F8" s="104">
        <v>2010</v>
      </c>
      <c r="G8" s="104">
        <v>2011</v>
      </c>
      <c r="H8" s="104">
        <v>2012</v>
      </c>
      <c r="I8" s="104">
        <v>2013</v>
      </c>
      <c r="J8" s="104">
        <v>2014</v>
      </c>
      <c r="K8" s="104">
        <v>2015</v>
      </c>
      <c r="L8" s="104">
        <v>2016</v>
      </c>
      <c r="M8" s="104">
        <v>2017</v>
      </c>
      <c r="N8" s="36"/>
    </row>
    <row r="9" spans="2:25" ht="33" customHeight="1" x14ac:dyDescent="0.25">
      <c r="B9" s="292" t="s">
        <v>497</v>
      </c>
      <c r="C9" s="183">
        <v>322523</v>
      </c>
      <c r="D9" s="183">
        <v>333524</v>
      </c>
      <c r="E9" s="183">
        <v>355044</v>
      </c>
      <c r="F9" s="183">
        <v>408313</v>
      </c>
      <c r="G9" s="183">
        <v>416347</v>
      </c>
      <c r="H9" s="183">
        <v>432915</v>
      </c>
      <c r="I9" s="183">
        <v>450446</v>
      </c>
      <c r="J9" s="183">
        <v>458225</v>
      </c>
      <c r="K9" s="183">
        <v>426226</v>
      </c>
      <c r="L9" s="183">
        <v>446891</v>
      </c>
      <c r="M9" s="183">
        <v>468511</v>
      </c>
      <c r="N9" s="38"/>
      <c r="O9" s="38"/>
    </row>
    <row r="10" spans="2:25" ht="33" customHeight="1" x14ac:dyDescent="0.25">
      <c r="B10" s="292" t="s">
        <v>498</v>
      </c>
      <c r="C10" s="183">
        <v>661057</v>
      </c>
      <c r="D10" s="183">
        <v>821195</v>
      </c>
      <c r="E10" s="183">
        <v>880525</v>
      </c>
      <c r="F10" s="183">
        <v>953337</v>
      </c>
      <c r="G10" s="183">
        <v>1205021</v>
      </c>
      <c r="H10" s="183">
        <v>1415109</v>
      </c>
      <c r="I10" s="183">
        <v>1654863</v>
      </c>
      <c r="J10" s="183">
        <v>1601577</v>
      </c>
      <c r="K10" s="183">
        <v>1545904</v>
      </c>
      <c r="L10" s="183">
        <v>1511578</v>
      </c>
      <c r="M10" s="183">
        <v>1742992</v>
      </c>
      <c r="N10" s="38"/>
      <c r="O10" s="38"/>
    </row>
    <row r="11" spans="2:25" ht="33" customHeight="1" x14ac:dyDescent="0.25">
      <c r="B11" s="292" t="s">
        <v>499</v>
      </c>
      <c r="C11" s="183">
        <v>492578.34794653667</v>
      </c>
      <c r="D11" s="183">
        <v>478601.8893807194</v>
      </c>
      <c r="E11" s="183">
        <v>465022</v>
      </c>
      <c r="F11" s="183">
        <v>462430</v>
      </c>
      <c r="G11" s="183">
        <v>452039</v>
      </c>
      <c r="H11" s="183">
        <v>439124</v>
      </c>
      <c r="I11" s="183">
        <v>414146</v>
      </c>
      <c r="J11" s="183">
        <v>407771</v>
      </c>
      <c r="K11" s="183">
        <v>351077</v>
      </c>
      <c r="L11" s="183">
        <v>344944</v>
      </c>
      <c r="M11" s="183">
        <v>351727</v>
      </c>
      <c r="N11" s="38"/>
      <c r="O11" s="218"/>
      <c r="P11" s="218"/>
      <c r="Q11" s="218"/>
      <c r="R11" s="218"/>
      <c r="S11" s="218"/>
      <c r="T11" s="218"/>
      <c r="U11" s="218"/>
      <c r="V11" s="218"/>
      <c r="W11" s="218"/>
      <c r="X11" s="218"/>
      <c r="Y11" s="218"/>
    </row>
    <row r="12" spans="2:25" ht="33" customHeight="1" x14ac:dyDescent="0.25">
      <c r="B12" s="292" t="s">
        <v>500</v>
      </c>
      <c r="C12" s="183">
        <v>1627931.8579877259</v>
      </c>
      <c r="D12" s="183">
        <v>1632510.4901884771</v>
      </c>
      <c r="E12" s="183">
        <v>1637102</v>
      </c>
      <c r="F12" s="183">
        <v>1657309</v>
      </c>
      <c r="G12" s="183">
        <v>1682586</v>
      </c>
      <c r="H12" s="183">
        <v>1656203</v>
      </c>
      <c r="I12" s="183">
        <v>1655102</v>
      </c>
      <c r="J12" s="183">
        <v>1690860</v>
      </c>
      <c r="K12" s="183">
        <v>1649637</v>
      </c>
      <c r="L12" s="183">
        <v>1607966</v>
      </c>
      <c r="M12" s="183">
        <v>1580163</v>
      </c>
      <c r="N12" s="38"/>
      <c r="O12" s="218"/>
      <c r="P12" s="218"/>
      <c r="Q12" s="218"/>
      <c r="R12" s="218"/>
      <c r="S12" s="218"/>
      <c r="T12" s="218"/>
      <c r="U12" s="218"/>
      <c r="V12" s="218"/>
      <c r="W12" s="218"/>
      <c r="X12" s="218"/>
      <c r="Y12" s="218"/>
    </row>
    <row r="13" spans="2:25" ht="17.25" customHeight="1" x14ac:dyDescent="0.3">
      <c r="B13" s="107" t="s">
        <v>338</v>
      </c>
      <c r="C13" s="128"/>
      <c r="D13" s="128"/>
      <c r="E13" s="128"/>
      <c r="F13" s="128"/>
      <c r="G13" s="128"/>
      <c r="H13" s="128"/>
      <c r="I13" s="128"/>
      <c r="J13" s="128"/>
      <c r="K13" s="128"/>
      <c r="L13" s="128"/>
      <c r="M13" s="128"/>
      <c r="N13" s="38"/>
      <c r="O13" s="38"/>
    </row>
    <row r="14" spans="2:25" ht="15.75" customHeight="1" x14ac:dyDescent="0.25">
      <c r="C14" s="128"/>
      <c r="D14" s="128"/>
      <c r="E14" s="128"/>
      <c r="F14" s="128"/>
      <c r="G14" s="128"/>
      <c r="H14" s="128"/>
      <c r="I14" s="128"/>
      <c r="J14" s="128"/>
      <c r="K14" s="128"/>
      <c r="L14" s="128"/>
      <c r="M14" s="128"/>
      <c r="N14" s="38"/>
      <c r="O14" s="38"/>
    </row>
    <row r="15" spans="2:25" ht="15.75" customHeight="1" x14ac:dyDescent="0.25">
      <c r="B15" s="148"/>
      <c r="C15" s="128"/>
      <c r="D15" s="128"/>
      <c r="E15" s="128"/>
      <c r="F15" s="128"/>
      <c r="G15" s="128"/>
      <c r="H15" s="128"/>
      <c r="I15" s="128"/>
      <c r="J15" s="128"/>
      <c r="K15" s="128"/>
      <c r="L15" s="128"/>
      <c r="M15" s="128"/>
      <c r="N15" s="38"/>
      <c r="O15" s="38"/>
    </row>
    <row r="16" spans="2:25" ht="20.100000000000001" customHeight="1" x14ac:dyDescent="0.25">
      <c r="F16" s="34"/>
    </row>
    <row r="17" spans="2:14" ht="21.75" customHeight="1" x14ac:dyDescent="0.25">
      <c r="B17" s="588" t="s">
        <v>341</v>
      </c>
      <c r="C17" s="588"/>
      <c r="D17" s="588"/>
      <c r="E17" s="588"/>
      <c r="F17" s="588"/>
      <c r="G17" s="588"/>
      <c r="H17" s="588"/>
      <c r="I17" s="588"/>
      <c r="J17" s="588"/>
      <c r="K17" s="588"/>
      <c r="L17" s="588"/>
      <c r="M17" s="588"/>
    </row>
    <row r="18" spans="2:14" ht="19.5" customHeight="1" x14ac:dyDescent="0.25">
      <c r="B18" s="100"/>
      <c r="C18" s="100"/>
      <c r="D18" s="100"/>
      <c r="E18" s="100"/>
      <c r="F18" s="108"/>
      <c r="G18" s="253"/>
      <c r="H18" s="253"/>
      <c r="I18" s="96"/>
      <c r="J18" s="96"/>
      <c r="K18" s="246"/>
      <c r="L18" s="246"/>
      <c r="M18" s="246"/>
    </row>
    <row r="19" spans="2:14" ht="19.5" customHeight="1" x14ac:dyDescent="0.25">
      <c r="B19" s="251"/>
      <c r="C19" s="249"/>
      <c r="D19" s="76">
        <f t="shared" ref="D19:N19" si="0">+C8</f>
        <v>2007</v>
      </c>
      <c r="E19" s="76">
        <f t="shared" si="0"/>
        <v>2008</v>
      </c>
      <c r="F19" s="76">
        <f t="shared" si="0"/>
        <v>2009</v>
      </c>
      <c r="G19" s="76">
        <f t="shared" si="0"/>
        <v>2010</v>
      </c>
      <c r="H19" s="76">
        <f t="shared" si="0"/>
        <v>2011</v>
      </c>
      <c r="I19" s="76">
        <f t="shared" si="0"/>
        <v>2012</v>
      </c>
      <c r="J19" s="76">
        <f t="shared" si="0"/>
        <v>2013</v>
      </c>
      <c r="K19" s="76">
        <f t="shared" si="0"/>
        <v>2014</v>
      </c>
      <c r="L19" s="76">
        <f t="shared" si="0"/>
        <v>2015</v>
      </c>
      <c r="M19" s="76">
        <f t="shared" si="0"/>
        <v>2016</v>
      </c>
      <c r="N19" s="76">
        <f t="shared" si="0"/>
        <v>2017</v>
      </c>
    </row>
    <row r="20" spans="2:14" ht="19.5" customHeight="1" x14ac:dyDescent="0.25">
      <c r="B20" s="164" t="str">
        <f>+MID(B9,1,31)</f>
        <v xml:space="preserve"> Gasto de consumo final privado</v>
      </c>
      <c r="C20" s="361" t="s">
        <v>335</v>
      </c>
      <c r="D20" s="224">
        <f t="shared" ref="D20:N20" si="1">(C9/C11)*1000</f>
        <v>654.76487414547478</v>
      </c>
      <c r="E20" s="224">
        <f t="shared" si="1"/>
        <v>696.87146540846084</v>
      </c>
      <c r="F20" s="224">
        <f t="shared" si="1"/>
        <v>763.49936132053961</v>
      </c>
      <c r="G20" s="224">
        <f t="shared" si="1"/>
        <v>882.97255800877974</v>
      </c>
      <c r="H20" s="224">
        <f t="shared" si="1"/>
        <v>921.04221095967387</v>
      </c>
      <c r="I20" s="224">
        <f t="shared" si="1"/>
        <v>985.86048587642676</v>
      </c>
      <c r="J20" s="224">
        <f t="shared" si="1"/>
        <v>1087.6502489460238</v>
      </c>
      <c r="K20" s="224">
        <f t="shared" si="1"/>
        <v>1123.7312118811785</v>
      </c>
      <c r="L20" s="224">
        <f t="shared" si="1"/>
        <v>1214.0527576571521</v>
      </c>
      <c r="M20" s="224">
        <f t="shared" si="1"/>
        <v>1295.5465234936685</v>
      </c>
      <c r="N20" s="224">
        <f t="shared" si="1"/>
        <v>1332.0302393617778</v>
      </c>
    </row>
    <row r="21" spans="2:14" ht="19.5" customHeight="1" x14ac:dyDescent="0.25">
      <c r="B21" s="164" t="str">
        <f>+MID(B10,1,31)</f>
        <v xml:space="preserve">Gasto de consumo final público </v>
      </c>
      <c r="C21" s="361" t="s">
        <v>336</v>
      </c>
      <c r="D21" s="224">
        <f t="shared" ref="D21:N21" si="2">(C10/C12)*1000</f>
        <v>406.07166495109169</v>
      </c>
      <c r="E21" s="224">
        <f t="shared" si="2"/>
        <v>503.02586411263496</v>
      </c>
      <c r="F21" s="224">
        <f t="shared" si="2"/>
        <v>537.85591856829944</v>
      </c>
      <c r="G21" s="224">
        <f t="shared" si="2"/>
        <v>575.23189700894636</v>
      </c>
      <c r="H21" s="224">
        <f t="shared" si="2"/>
        <v>716.17201141576129</v>
      </c>
      <c r="I21" s="224">
        <f t="shared" si="2"/>
        <v>854.42968041961046</v>
      </c>
      <c r="J21" s="224">
        <f t="shared" si="2"/>
        <v>999.8555980235659</v>
      </c>
      <c r="K21" s="224">
        <f t="shared" si="2"/>
        <v>947.19669280721052</v>
      </c>
      <c r="L21" s="224">
        <f t="shared" si="2"/>
        <v>937.11768104134433</v>
      </c>
      <c r="M21" s="224">
        <f t="shared" si="2"/>
        <v>940.05594645657925</v>
      </c>
      <c r="N21" s="224">
        <f t="shared" si="2"/>
        <v>1103.0456984500968</v>
      </c>
    </row>
    <row r="22" spans="2:14" ht="19.5" customHeight="1" x14ac:dyDescent="0.25">
      <c r="B22" s="164" t="s">
        <v>310</v>
      </c>
      <c r="C22" s="224" t="s">
        <v>541</v>
      </c>
      <c r="D22" s="451">
        <f>D20/D21</f>
        <v>1.6124367461697588</v>
      </c>
      <c r="E22" s="451">
        <f t="shared" ref="E22:N22" si="3">E20/E21</f>
        <v>1.3853591139648058</v>
      </c>
      <c r="F22" s="451">
        <f t="shared" si="3"/>
        <v>1.4195239560677753</v>
      </c>
      <c r="G22" s="451">
        <f t="shared" si="3"/>
        <v>1.5349853904138546</v>
      </c>
      <c r="H22" s="451">
        <f t="shared" si="3"/>
        <v>1.2860628400416205</v>
      </c>
      <c r="I22" s="451">
        <f t="shared" si="3"/>
        <v>1.1538228463602418</v>
      </c>
      <c r="J22" s="451">
        <f t="shared" si="3"/>
        <v>1.0878073304745237</v>
      </c>
      <c r="K22" s="451">
        <f t="shared" si="3"/>
        <v>1.1863757764512162</v>
      </c>
      <c r="L22" s="451">
        <f t="shared" si="3"/>
        <v>1.2955179293043237</v>
      </c>
      <c r="M22" s="451">
        <f t="shared" si="3"/>
        <v>1.3781589578546527</v>
      </c>
      <c r="N22" s="451">
        <f t="shared" si="3"/>
        <v>1.2075929775470138</v>
      </c>
    </row>
    <row r="23" spans="2:14" ht="19.5" customHeight="1" x14ac:dyDescent="0.25">
      <c r="B23" s="164"/>
      <c r="C23" s="224"/>
      <c r="D23" s="224"/>
      <c r="E23" s="224"/>
      <c r="F23" s="224"/>
      <c r="G23" s="219"/>
      <c r="H23" s="219"/>
      <c r="I23" s="219"/>
      <c r="J23" s="219"/>
      <c r="K23" s="219"/>
      <c r="L23" s="219"/>
      <c r="M23" s="219"/>
      <c r="N23" s="246"/>
    </row>
    <row r="24" spans="2:14" ht="19.5" customHeight="1" x14ac:dyDescent="0.25">
      <c r="B24" s="164"/>
      <c r="C24" s="224"/>
      <c r="D24" s="78"/>
      <c r="E24" s="610"/>
      <c r="F24" s="611"/>
      <c r="G24" s="223"/>
      <c r="H24" s="221"/>
      <c r="I24" s="222"/>
      <c r="J24" s="222"/>
      <c r="K24" s="222"/>
      <c r="L24" s="222"/>
      <c r="M24" s="222"/>
    </row>
    <row r="25" spans="2:14" ht="19.5" customHeight="1" x14ac:dyDescent="0.25">
      <c r="C25" s="178"/>
      <c r="D25" s="215"/>
      <c r="E25" s="56"/>
      <c r="F25" s="96"/>
      <c r="G25" s="96"/>
      <c r="H25" s="96"/>
      <c r="I25" s="191"/>
      <c r="J25" s="191"/>
      <c r="K25" s="191"/>
    </row>
    <row r="26" spans="2:14" ht="19.5" customHeight="1" x14ac:dyDescent="0.25">
      <c r="B26" s="191"/>
      <c r="C26" s="161"/>
      <c r="D26" s="216"/>
      <c r="E26" s="163"/>
      <c r="F26" s="192"/>
      <c r="G26" s="192"/>
      <c r="H26" s="192"/>
      <c r="I26" s="191"/>
      <c r="J26" s="191"/>
      <c r="K26" s="191"/>
    </row>
    <row r="27" spans="2:14" ht="19.5" customHeight="1" x14ac:dyDescent="0.25">
      <c r="B27" s="191"/>
      <c r="C27" s="161"/>
      <c r="D27" s="216"/>
      <c r="E27" s="163"/>
      <c r="F27" s="192"/>
      <c r="G27" s="192"/>
      <c r="H27" s="192"/>
      <c r="I27" s="191"/>
      <c r="J27" s="191"/>
      <c r="K27" s="191"/>
    </row>
    <row r="28" spans="2:14" ht="19.5" customHeight="1" x14ac:dyDescent="0.25">
      <c r="B28" s="191"/>
      <c r="C28" s="161"/>
      <c r="D28" s="216"/>
      <c r="E28" s="163"/>
      <c r="F28" s="192"/>
      <c r="G28" s="192"/>
      <c r="H28" s="192"/>
      <c r="I28" s="191"/>
      <c r="J28" s="191"/>
      <c r="K28" s="191"/>
    </row>
    <row r="29" spans="2:14" ht="19.5" customHeight="1" x14ac:dyDescent="0.25">
      <c r="B29" s="39"/>
      <c r="C29" s="39"/>
      <c r="D29" s="39"/>
      <c r="E29" s="39"/>
      <c r="F29" s="217"/>
      <c r="G29" s="217"/>
      <c r="H29" s="192"/>
      <c r="I29" s="192"/>
      <c r="J29" s="192"/>
      <c r="K29" s="191"/>
    </row>
    <row r="30" spans="2:14" ht="19.5" customHeight="1" x14ac:dyDescent="0.25">
      <c r="B30" s="39"/>
      <c r="C30" s="39"/>
      <c r="D30" s="39"/>
      <c r="E30" s="39"/>
      <c r="F30" s="217"/>
      <c r="G30" s="217"/>
      <c r="H30" s="192"/>
      <c r="I30" s="192"/>
      <c r="J30" s="192"/>
      <c r="K30" s="191"/>
    </row>
    <row r="31" spans="2:14" s="246" customFormat="1" ht="19.5" customHeight="1" x14ac:dyDescent="0.25">
      <c r="B31" s="39"/>
      <c r="C31" s="39"/>
      <c r="D31" s="39"/>
      <c r="E31" s="39"/>
      <c r="F31" s="217"/>
      <c r="G31" s="217"/>
      <c r="H31" s="192"/>
      <c r="I31" s="192"/>
      <c r="J31" s="192"/>
      <c r="K31" s="191"/>
    </row>
    <row r="32" spans="2:14" s="246" customFormat="1" ht="19.5" customHeight="1" x14ac:dyDescent="0.25">
      <c r="B32" s="39"/>
      <c r="C32" s="39"/>
      <c r="D32" s="39"/>
      <c r="E32" s="39"/>
      <c r="F32" s="217"/>
      <c r="G32" s="217"/>
      <c r="H32" s="192"/>
      <c r="I32" s="192"/>
      <c r="J32" s="192"/>
      <c r="K32" s="191"/>
    </row>
    <row r="33" spans="2:13" s="246" customFormat="1" ht="19.5" customHeight="1" x14ac:dyDescent="0.25">
      <c r="B33" s="39"/>
      <c r="C33" s="39"/>
      <c r="D33" s="39"/>
      <c r="E33" s="39"/>
      <c r="F33" s="217"/>
      <c r="G33" s="217"/>
      <c r="H33" s="192"/>
      <c r="I33" s="192"/>
      <c r="J33" s="192"/>
      <c r="K33" s="191"/>
    </row>
    <row r="34" spans="2:13" s="246" customFormat="1" ht="19.5" customHeight="1" x14ac:dyDescent="0.25">
      <c r="B34" s="39"/>
      <c r="C34" s="39"/>
      <c r="D34" s="39"/>
      <c r="E34" s="39"/>
      <c r="F34" s="217"/>
      <c r="G34" s="217"/>
      <c r="H34" s="192"/>
      <c r="I34" s="192"/>
      <c r="J34" s="192"/>
      <c r="K34" s="191"/>
    </row>
    <row r="35" spans="2:13" ht="19.5" customHeight="1" x14ac:dyDescent="0.25">
      <c r="B35" s="39"/>
      <c r="C35" s="39"/>
      <c r="D35" s="39"/>
      <c r="E35" s="39"/>
      <c r="F35" s="217"/>
      <c r="G35" s="217"/>
      <c r="H35" s="192"/>
      <c r="I35" s="192"/>
      <c r="J35" s="192"/>
      <c r="K35" s="191"/>
    </row>
    <row r="36" spans="2:13" ht="21.75" customHeight="1" x14ac:dyDescent="0.25">
      <c r="B36" s="591"/>
      <c r="C36" s="591"/>
      <c r="D36" s="591"/>
      <c r="E36" s="591"/>
      <c r="F36" s="591"/>
      <c r="G36" s="591"/>
      <c r="H36" s="591"/>
      <c r="I36" s="591"/>
      <c r="J36" s="591"/>
      <c r="K36" s="591"/>
      <c r="L36" s="591"/>
      <c r="M36" s="591"/>
    </row>
    <row r="37" spans="2:13" s="246" customFormat="1" ht="21.75" customHeight="1" x14ac:dyDescent="0.25">
      <c r="B37" s="447"/>
      <c r="C37" s="447"/>
      <c r="D37" s="447"/>
      <c r="E37" s="447"/>
      <c r="F37" s="447"/>
      <c r="G37" s="447"/>
      <c r="H37" s="447"/>
      <c r="I37" s="447"/>
      <c r="J37" s="447"/>
      <c r="K37" s="447"/>
      <c r="L37" s="447"/>
      <c r="M37" s="447"/>
    </row>
    <row r="39" spans="2:13" s="246" customFormat="1" x14ac:dyDescent="0.25">
      <c r="H39" s="247"/>
      <c r="I39" s="247"/>
      <c r="J39" s="247"/>
    </row>
    <row r="40" spans="2:13" ht="15.75" x14ac:dyDescent="0.3">
      <c r="B40" s="107" t="s">
        <v>338</v>
      </c>
    </row>
    <row r="41" spans="2:13" ht="15.75" x14ac:dyDescent="0.3">
      <c r="B41" s="107" t="s">
        <v>530</v>
      </c>
    </row>
  </sheetData>
  <sheetProtection selectLockedCells="1" selectUnlockedCells="1"/>
  <mergeCells count="6">
    <mergeCell ref="B36:M36"/>
    <mergeCell ref="B3:M3"/>
    <mergeCell ref="B4:M4"/>
    <mergeCell ref="B5:M5"/>
    <mergeCell ref="B6:M6"/>
    <mergeCell ref="B17:M17"/>
  </mergeCells>
  <hyperlinks>
    <hyperlink ref="B2" location="Indice!A1" display="Índice"/>
  </hyperlinks>
  <printOptions horizontalCentered="1" verticalCentered="1"/>
  <pageMargins left="0.25" right="0.25" top="0.75" bottom="0.75" header="0.3" footer="0.3"/>
  <pageSetup paperSize="9" scale="85" orientation="portrait" horizontalDpi="4294967293" verticalDpi="300" r:id="rId1"/>
  <headerFooter alignWithMargins="0"/>
  <colBreaks count="1" manualBreakCount="1">
    <brk id="5" max="1048575" man="1"/>
  </col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7">
    <pageSetUpPr fitToPage="1"/>
  </sheetPr>
  <dimension ref="B1:Y44"/>
  <sheetViews>
    <sheetView showGridLines="0" showZeros="0" zoomScale="80" zoomScaleNormal="80" zoomScaleSheetLayoutView="100" workbookViewId="0">
      <pane ySplit="8" topLeftCell="A9" activePane="bottomLeft" state="frozen"/>
      <selection pane="bottomLeft" activeCell="B2" sqref="B2"/>
    </sheetView>
  </sheetViews>
  <sheetFormatPr baseColWidth="10" defaultColWidth="21" defaultRowHeight="15" x14ac:dyDescent="0.25"/>
  <cols>
    <col min="1" max="1" width="2.85546875" style="32" customWidth="1"/>
    <col min="2" max="2" width="53.140625" style="32" customWidth="1"/>
    <col min="3" max="7" width="14.85546875" style="32" customWidth="1"/>
    <col min="8" max="10" width="14.85546875" style="52" customWidth="1"/>
    <col min="11" max="13" width="14.85546875" style="32" customWidth="1"/>
    <col min="14" max="14" width="9.42578125" style="32" customWidth="1"/>
    <col min="15" max="248" width="11.42578125" style="32" customWidth="1"/>
    <col min="249" max="249" width="2.7109375" style="32" customWidth="1"/>
    <col min="250" max="250" width="5.5703125" style="32" customWidth="1"/>
    <col min="251" max="251" width="14.5703125" style="32" customWidth="1"/>
    <col min="252" max="252" width="11.85546875" style="32" customWidth="1"/>
    <col min="253" max="255" width="15.7109375" style="32" customWidth="1"/>
    <col min="256" max="16384" width="21" style="32"/>
  </cols>
  <sheetData>
    <row r="1" spans="2:25" ht="54.75" customHeight="1" x14ac:dyDescent="0.25">
      <c r="K1" s="52"/>
    </row>
    <row r="2" spans="2:25" ht="21" customHeight="1" x14ac:dyDescent="0.25">
      <c r="B2" s="179" t="s">
        <v>38</v>
      </c>
      <c r="H2" s="32"/>
      <c r="J2"/>
      <c r="K2" s="52"/>
    </row>
    <row r="3" spans="2:25" ht="32.25" customHeight="1" x14ac:dyDescent="0.25">
      <c r="B3" s="588" t="s">
        <v>204</v>
      </c>
      <c r="C3" s="588"/>
      <c r="D3" s="588"/>
      <c r="E3" s="588"/>
      <c r="F3" s="588"/>
      <c r="G3" s="588"/>
      <c r="H3" s="588"/>
      <c r="I3" s="588"/>
      <c r="J3" s="588"/>
      <c r="K3" s="588"/>
      <c r="L3" s="588"/>
      <c r="M3" s="588"/>
    </row>
    <row r="4" spans="2:25" ht="21.75" customHeight="1" x14ac:dyDescent="0.25">
      <c r="B4" s="586" t="s">
        <v>342</v>
      </c>
      <c r="C4" s="586"/>
      <c r="D4" s="586"/>
      <c r="E4" s="586"/>
      <c r="F4" s="586"/>
      <c r="G4" s="586"/>
      <c r="H4" s="586"/>
      <c r="I4" s="586"/>
      <c r="J4" s="586"/>
      <c r="K4" s="586"/>
      <c r="L4" s="586"/>
      <c r="M4" s="586"/>
    </row>
    <row r="5" spans="2:25" ht="21.75" customHeight="1" x14ac:dyDescent="0.25">
      <c r="B5" s="587" t="s">
        <v>67</v>
      </c>
      <c r="C5" s="587"/>
      <c r="D5" s="587"/>
      <c r="E5" s="587"/>
      <c r="F5" s="587"/>
      <c r="G5" s="587"/>
      <c r="H5" s="587"/>
      <c r="I5" s="587"/>
      <c r="J5" s="587"/>
      <c r="K5" s="587"/>
      <c r="L5" s="587"/>
      <c r="M5" s="587"/>
    </row>
    <row r="6" spans="2:25" ht="21.75" customHeight="1" x14ac:dyDescent="0.25">
      <c r="B6" s="592" t="s">
        <v>144</v>
      </c>
      <c r="C6" s="592"/>
      <c r="D6" s="592"/>
      <c r="E6" s="592"/>
      <c r="F6" s="592"/>
      <c r="G6" s="592"/>
      <c r="H6" s="592"/>
      <c r="I6" s="592"/>
      <c r="J6" s="592"/>
      <c r="K6" s="592"/>
      <c r="L6" s="592"/>
      <c r="M6" s="592"/>
    </row>
    <row r="8" spans="2:25" ht="33" customHeight="1" x14ac:dyDescent="0.25">
      <c r="B8" s="104" t="s">
        <v>40</v>
      </c>
      <c r="C8" s="104">
        <v>2007</v>
      </c>
      <c r="D8" s="104">
        <v>2008</v>
      </c>
      <c r="E8" s="104">
        <v>2009</v>
      </c>
      <c r="F8" s="104">
        <v>2010</v>
      </c>
      <c r="G8" s="104">
        <v>2011</v>
      </c>
      <c r="H8" s="104">
        <v>2012</v>
      </c>
      <c r="I8" s="104">
        <v>2013</v>
      </c>
      <c r="J8" s="104">
        <v>2014</v>
      </c>
      <c r="K8" s="104">
        <v>2015</v>
      </c>
      <c r="L8" s="104">
        <v>2016</v>
      </c>
      <c r="M8" s="104">
        <v>2017</v>
      </c>
      <c r="N8" s="36"/>
    </row>
    <row r="9" spans="2:25" ht="33" customHeight="1" x14ac:dyDescent="0.25">
      <c r="B9" s="182" t="s">
        <v>501</v>
      </c>
      <c r="C9" s="183">
        <v>223799</v>
      </c>
      <c r="D9" s="183">
        <v>227481</v>
      </c>
      <c r="E9" s="183">
        <v>236247</v>
      </c>
      <c r="F9" s="183">
        <v>280145</v>
      </c>
      <c r="G9" s="183">
        <v>299930</v>
      </c>
      <c r="H9" s="183">
        <v>321507</v>
      </c>
      <c r="I9" s="183">
        <v>339780</v>
      </c>
      <c r="J9" s="183">
        <v>375284</v>
      </c>
      <c r="K9" s="183">
        <v>383170</v>
      </c>
      <c r="L9" s="183">
        <v>386199</v>
      </c>
      <c r="M9" s="183">
        <v>408746</v>
      </c>
      <c r="N9" s="38"/>
      <c r="O9" s="38"/>
    </row>
    <row r="10" spans="2:25" ht="33" customHeight="1" x14ac:dyDescent="0.25">
      <c r="B10" s="182" t="s">
        <v>502</v>
      </c>
      <c r="C10" s="183">
        <v>530799</v>
      </c>
      <c r="D10" s="183">
        <v>651611</v>
      </c>
      <c r="E10" s="183">
        <v>764612</v>
      </c>
      <c r="F10" s="183">
        <v>791028</v>
      </c>
      <c r="G10" s="183">
        <v>936901</v>
      </c>
      <c r="H10" s="183">
        <v>895436</v>
      </c>
      <c r="I10" s="183">
        <v>999078</v>
      </c>
      <c r="J10" s="183">
        <v>857921</v>
      </c>
      <c r="K10" s="183">
        <v>828359</v>
      </c>
      <c r="L10" s="183">
        <v>794370</v>
      </c>
      <c r="M10" s="183">
        <v>887041</v>
      </c>
      <c r="N10" s="38"/>
      <c r="O10" s="38"/>
    </row>
    <row r="11" spans="2:25" ht="33" customHeight="1" x14ac:dyDescent="0.25">
      <c r="B11" s="182" t="s">
        <v>503</v>
      </c>
      <c r="C11" s="183">
        <v>365549.76039002079</v>
      </c>
      <c r="D11" s="183">
        <v>371187.40723268554</v>
      </c>
      <c r="E11" s="183">
        <v>376912</v>
      </c>
      <c r="F11" s="183">
        <v>393516</v>
      </c>
      <c r="G11" s="183">
        <v>414605</v>
      </c>
      <c r="H11" s="183">
        <v>414636</v>
      </c>
      <c r="I11" s="183">
        <v>399697</v>
      </c>
      <c r="J11" s="183">
        <v>398386</v>
      </c>
      <c r="K11" s="183">
        <v>365305</v>
      </c>
      <c r="L11" s="183">
        <v>350750</v>
      </c>
      <c r="M11" s="183">
        <v>344148</v>
      </c>
      <c r="N11" s="38"/>
      <c r="O11" s="218"/>
      <c r="P11" s="218"/>
      <c r="Q11" s="218"/>
      <c r="R11" s="218"/>
      <c r="S11" s="218"/>
      <c r="T11" s="218"/>
      <c r="U11" s="218"/>
      <c r="V11" s="218"/>
      <c r="W11" s="218"/>
      <c r="X11" s="218"/>
      <c r="Y11" s="218"/>
    </row>
    <row r="12" spans="2:25" ht="33" customHeight="1" x14ac:dyDescent="0.25">
      <c r="B12" s="182" t="s">
        <v>504</v>
      </c>
      <c r="C12" s="183">
        <v>1076326.8959901121</v>
      </c>
      <c r="D12" s="183">
        <v>1136732.8851212643</v>
      </c>
      <c r="E12" s="183">
        <v>1200529</v>
      </c>
      <c r="F12" s="183">
        <v>1265247</v>
      </c>
      <c r="G12" s="183">
        <v>1339063</v>
      </c>
      <c r="H12" s="183">
        <v>1412506</v>
      </c>
      <c r="I12" s="183">
        <v>1493575</v>
      </c>
      <c r="J12" s="183">
        <v>1549274</v>
      </c>
      <c r="K12" s="183">
        <v>1574429</v>
      </c>
      <c r="L12" s="183">
        <v>1586742</v>
      </c>
      <c r="M12" s="183">
        <v>1566510</v>
      </c>
      <c r="N12" s="38"/>
      <c r="O12" s="218"/>
      <c r="P12" s="218"/>
      <c r="Q12" s="218"/>
      <c r="R12" s="218"/>
      <c r="S12" s="218"/>
      <c r="T12" s="218"/>
      <c r="U12" s="218"/>
      <c r="V12" s="218"/>
      <c r="W12" s="218"/>
      <c r="X12" s="218"/>
      <c r="Y12" s="218"/>
    </row>
    <row r="13" spans="2:25" ht="17.25" customHeight="1" x14ac:dyDescent="0.3">
      <c r="B13" s="107" t="s">
        <v>338</v>
      </c>
      <c r="C13" s="128"/>
      <c r="D13" s="128"/>
      <c r="E13" s="128"/>
      <c r="F13" s="128"/>
      <c r="G13" s="128"/>
      <c r="H13" s="128"/>
      <c r="I13" s="128"/>
      <c r="J13" s="128"/>
      <c r="K13" s="128"/>
      <c r="L13" s="128"/>
      <c r="M13" s="128"/>
      <c r="N13" s="38"/>
      <c r="O13" s="38"/>
    </row>
    <row r="14" spans="2:25" ht="15.75" customHeight="1" x14ac:dyDescent="0.25">
      <c r="C14" s="128"/>
      <c r="D14" s="128"/>
      <c r="E14" s="128"/>
      <c r="F14" s="128"/>
      <c r="G14" s="128"/>
      <c r="H14" s="128"/>
      <c r="I14" s="128"/>
      <c r="J14" s="128"/>
      <c r="K14" s="128"/>
      <c r="L14" s="128"/>
      <c r="M14" s="128"/>
      <c r="N14" s="38"/>
      <c r="O14" s="38"/>
    </row>
    <row r="15" spans="2:25" ht="15.75" customHeight="1" x14ac:dyDescent="0.25">
      <c r="B15" s="148"/>
      <c r="C15" s="128"/>
      <c r="D15" s="128"/>
      <c r="E15" s="128"/>
      <c r="F15" s="128"/>
      <c r="G15" s="128"/>
      <c r="H15" s="128"/>
      <c r="I15" s="128"/>
      <c r="J15" s="128"/>
      <c r="K15" s="128"/>
      <c r="L15" s="128"/>
      <c r="M15" s="128"/>
      <c r="N15" s="38"/>
      <c r="O15" s="38"/>
    </row>
    <row r="16" spans="2:25" ht="20.100000000000001" customHeight="1" x14ac:dyDescent="0.25">
      <c r="F16" s="34"/>
    </row>
    <row r="17" spans="2:14" ht="21.75" customHeight="1" x14ac:dyDescent="0.25">
      <c r="B17" s="588" t="s">
        <v>343</v>
      </c>
      <c r="C17" s="588"/>
      <c r="D17" s="588"/>
      <c r="E17" s="588"/>
      <c r="F17" s="588"/>
      <c r="G17" s="588"/>
      <c r="H17" s="588"/>
      <c r="I17" s="588"/>
      <c r="J17" s="588"/>
      <c r="K17" s="588"/>
      <c r="L17" s="588"/>
      <c r="M17" s="588"/>
    </row>
    <row r="18" spans="2:14" ht="19.5" customHeight="1" x14ac:dyDescent="0.25">
      <c r="B18" s="100"/>
      <c r="C18" s="100"/>
      <c r="D18" s="100"/>
      <c r="E18" s="100"/>
      <c r="F18" s="108"/>
      <c r="G18" s="253"/>
      <c r="H18" s="253"/>
      <c r="I18" s="96"/>
      <c r="J18" s="96"/>
      <c r="K18" s="246"/>
      <c r="L18" s="246"/>
      <c r="M18" s="246"/>
      <c r="N18" s="246"/>
    </row>
    <row r="19" spans="2:14" ht="19.5" customHeight="1" x14ac:dyDescent="0.25">
      <c r="B19" s="251"/>
      <c r="C19" s="249"/>
      <c r="D19" s="76">
        <f t="shared" ref="D19:N19" si="0">+C8</f>
        <v>2007</v>
      </c>
      <c r="E19" s="76">
        <f t="shared" si="0"/>
        <v>2008</v>
      </c>
      <c r="F19" s="76">
        <f t="shared" si="0"/>
        <v>2009</v>
      </c>
      <c r="G19" s="76">
        <f t="shared" si="0"/>
        <v>2010</v>
      </c>
      <c r="H19" s="76">
        <f t="shared" si="0"/>
        <v>2011</v>
      </c>
      <c r="I19" s="76">
        <f t="shared" si="0"/>
        <v>2012</v>
      </c>
      <c r="J19" s="76">
        <f t="shared" si="0"/>
        <v>2013</v>
      </c>
      <c r="K19" s="76">
        <f t="shared" si="0"/>
        <v>2014</v>
      </c>
      <c r="L19" s="76">
        <f t="shared" si="0"/>
        <v>2015</v>
      </c>
      <c r="M19" s="76">
        <f t="shared" si="0"/>
        <v>2016</v>
      </c>
      <c r="N19" s="76">
        <f t="shared" si="0"/>
        <v>2017</v>
      </c>
    </row>
    <row r="20" spans="2:14" ht="19.5" customHeight="1" x14ac:dyDescent="0.25">
      <c r="B20" s="164" t="str">
        <f>+MID(B9,1,32)</f>
        <v xml:space="preserve"> Gasto de consumo final privado </v>
      </c>
      <c r="C20" s="249" t="s">
        <v>335</v>
      </c>
      <c r="D20" s="224">
        <f t="shared" ref="D20:N20" si="1">(C9/C11)*1000</f>
        <v>612.22581506063409</v>
      </c>
      <c r="E20" s="224">
        <f t="shared" si="1"/>
        <v>612.84676033580911</v>
      </c>
      <c r="F20" s="224">
        <f t="shared" si="1"/>
        <v>626.79617523453749</v>
      </c>
      <c r="G20" s="224">
        <f t="shared" si="1"/>
        <v>711.90243852854769</v>
      </c>
      <c r="H20" s="224">
        <f t="shared" si="1"/>
        <v>723.41143980415086</v>
      </c>
      <c r="I20" s="224">
        <f t="shared" si="1"/>
        <v>775.39576881891594</v>
      </c>
      <c r="J20" s="224">
        <f t="shared" si="1"/>
        <v>850.09394616421946</v>
      </c>
      <c r="K20" s="224">
        <f t="shared" si="1"/>
        <v>942.01101444327867</v>
      </c>
      <c r="L20" s="224">
        <f t="shared" si="1"/>
        <v>1048.9043402088664</v>
      </c>
      <c r="M20" s="224">
        <f t="shared" si="1"/>
        <v>1101.0662865288668</v>
      </c>
      <c r="N20" s="224">
        <f t="shared" si="1"/>
        <v>1187.7041272940712</v>
      </c>
    </row>
    <row r="21" spans="2:14" ht="19.5" customHeight="1" x14ac:dyDescent="0.25">
      <c r="B21" s="164" t="str">
        <f>+MID(B10,1,32)</f>
        <v>Gasto de consumo final público e</v>
      </c>
      <c r="C21" s="249" t="s">
        <v>336</v>
      </c>
      <c r="D21" s="224">
        <f t="shared" ref="D21:N21" si="2">(C10/C12)*1000</f>
        <v>493.15779618395436</v>
      </c>
      <c r="E21" s="224">
        <f t="shared" si="2"/>
        <v>573.23141481077812</v>
      </c>
      <c r="F21" s="224">
        <f t="shared" si="2"/>
        <v>636.89590172332362</v>
      </c>
      <c r="G21" s="224">
        <f t="shared" si="2"/>
        <v>625.19650313338025</v>
      </c>
      <c r="H21" s="224">
        <f t="shared" si="2"/>
        <v>699.66909697303254</v>
      </c>
      <c r="I21" s="224">
        <f t="shared" si="2"/>
        <v>633.93429833218408</v>
      </c>
      <c r="J21" s="224">
        <f t="shared" si="2"/>
        <v>668.91719531995375</v>
      </c>
      <c r="K21" s="224">
        <f t="shared" si="2"/>
        <v>553.75679189091159</v>
      </c>
      <c r="L21" s="224">
        <f t="shared" si="2"/>
        <v>526.13296630079856</v>
      </c>
      <c r="M21" s="224">
        <f t="shared" si="2"/>
        <v>500.62959195634824</v>
      </c>
      <c r="N21" s="224">
        <f t="shared" si="2"/>
        <v>566.25300827955141</v>
      </c>
    </row>
    <row r="22" spans="2:14" ht="19.5" customHeight="1" x14ac:dyDescent="0.25">
      <c r="B22" s="164" t="s">
        <v>310</v>
      </c>
      <c r="C22" s="164" t="s">
        <v>541</v>
      </c>
      <c r="D22" s="451">
        <f>D20/D21</f>
        <v>1.241440001147758</v>
      </c>
      <c r="E22" s="451">
        <f t="shared" ref="E22:N22" si="3">E20/E21</f>
        <v>1.0691088180121948</v>
      </c>
      <c r="F22" s="451">
        <f t="shared" si="3"/>
        <v>0.98414226491101897</v>
      </c>
      <c r="G22" s="451">
        <f t="shared" si="3"/>
        <v>1.1386858930921908</v>
      </c>
      <c r="H22" s="451">
        <f t="shared" si="3"/>
        <v>1.0339336736949429</v>
      </c>
      <c r="I22" s="451">
        <f t="shared" si="3"/>
        <v>1.2231484727343234</v>
      </c>
      <c r="J22" s="451">
        <f t="shared" si="3"/>
        <v>1.2708507900706694</v>
      </c>
      <c r="K22" s="451">
        <f t="shared" si="3"/>
        <v>1.7011276940307976</v>
      </c>
      <c r="L22" s="451">
        <f t="shared" si="3"/>
        <v>1.9936107550599502</v>
      </c>
      <c r="M22" s="451">
        <f t="shared" si="3"/>
        <v>2.1993631703354701</v>
      </c>
      <c r="N22" s="451">
        <f t="shared" si="3"/>
        <v>2.0974795893847471</v>
      </c>
    </row>
    <row r="23" spans="2:14" ht="19.5" customHeight="1" x14ac:dyDescent="0.25">
      <c r="B23" s="164"/>
      <c r="C23" s="224"/>
      <c r="D23" s="224"/>
      <c r="E23" s="224"/>
      <c r="F23" s="219"/>
      <c r="G23" s="219"/>
      <c r="H23" s="219"/>
      <c r="I23" s="219"/>
      <c r="J23" s="219"/>
      <c r="K23" s="219"/>
      <c r="L23" s="219"/>
      <c r="M23" s="219"/>
      <c r="N23" s="246"/>
    </row>
    <row r="24" spans="2:14" ht="19.5" customHeight="1" x14ac:dyDescent="0.25">
      <c r="B24" s="200"/>
      <c r="C24" s="219"/>
      <c r="D24" s="198"/>
      <c r="E24" s="197"/>
      <c r="F24" s="220"/>
      <c r="G24" s="223"/>
      <c r="H24" s="221"/>
      <c r="I24" s="222"/>
      <c r="J24" s="222"/>
      <c r="K24" s="222"/>
      <c r="L24" s="222"/>
      <c r="M24" s="222"/>
      <c r="N24" s="246"/>
    </row>
    <row r="25" spans="2:14" ht="19.5" customHeight="1" x14ac:dyDescent="0.25">
      <c r="B25" s="246"/>
      <c r="C25" s="178"/>
      <c r="D25" s="215"/>
      <c r="E25" s="56"/>
      <c r="F25" s="96"/>
      <c r="G25" s="96"/>
      <c r="H25" s="96"/>
      <c r="I25" s="246"/>
      <c r="J25" s="246"/>
      <c r="K25" s="246"/>
      <c r="L25" s="246"/>
      <c r="M25" s="246"/>
      <c r="N25" s="246"/>
    </row>
    <row r="26" spans="2:14" ht="19.5" customHeight="1" x14ac:dyDescent="0.25">
      <c r="B26" s="246"/>
      <c r="C26" s="178"/>
      <c r="D26" s="215"/>
      <c r="E26" s="56"/>
      <c r="F26" s="96"/>
      <c r="G26" s="96"/>
      <c r="H26" s="96"/>
      <c r="I26" s="246"/>
      <c r="J26" s="246"/>
      <c r="K26" s="246"/>
      <c r="L26" s="246"/>
      <c r="M26" s="246"/>
      <c r="N26" s="246"/>
    </row>
    <row r="27" spans="2:14" ht="19.5" customHeight="1" x14ac:dyDescent="0.25">
      <c r="B27" s="191"/>
      <c r="C27" s="161"/>
      <c r="D27" s="216"/>
      <c r="E27" s="163"/>
      <c r="F27" s="192"/>
      <c r="G27" s="192"/>
      <c r="H27" s="192"/>
      <c r="I27" s="191"/>
      <c r="J27" s="191"/>
      <c r="K27" s="191"/>
    </row>
    <row r="28" spans="2:14" s="246" customFormat="1" ht="19.5" customHeight="1" x14ac:dyDescent="0.25">
      <c r="B28" s="191"/>
      <c r="C28" s="161"/>
      <c r="D28" s="216"/>
      <c r="E28" s="163"/>
      <c r="F28" s="192"/>
      <c r="G28" s="192"/>
      <c r="H28" s="192"/>
      <c r="I28" s="191"/>
      <c r="J28" s="191"/>
      <c r="K28" s="191"/>
    </row>
    <row r="29" spans="2:14" s="246" customFormat="1" ht="19.5" customHeight="1" x14ac:dyDescent="0.25">
      <c r="B29" s="191"/>
      <c r="C29" s="161"/>
      <c r="D29" s="216"/>
      <c r="E29" s="163"/>
      <c r="F29" s="192"/>
      <c r="G29" s="192"/>
      <c r="H29" s="192"/>
      <c r="I29" s="191"/>
      <c r="J29" s="191"/>
      <c r="K29" s="191"/>
    </row>
    <row r="30" spans="2:14" s="246" customFormat="1" ht="19.5" customHeight="1" x14ac:dyDescent="0.25">
      <c r="B30" s="191"/>
      <c r="C30" s="161"/>
      <c r="D30" s="216"/>
      <c r="E30" s="163"/>
      <c r="F30" s="192"/>
      <c r="G30" s="192"/>
      <c r="H30" s="192"/>
      <c r="I30" s="191"/>
      <c r="J30" s="191"/>
      <c r="K30" s="191"/>
    </row>
    <row r="31" spans="2:14" s="246" customFormat="1" ht="19.5" customHeight="1" x14ac:dyDescent="0.25">
      <c r="B31" s="191"/>
      <c r="C31" s="161"/>
      <c r="D31" s="216"/>
      <c r="E31" s="163"/>
      <c r="F31" s="192"/>
      <c r="G31" s="192"/>
      <c r="H31" s="192"/>
      <c r="I31" s="191"/>
      <c r="J31" s="191"/>
      <c r="K31" s="191"/>
    </row>
    <row r="32" spans="2:14" s="246" customFormat="1" ht="19.5" customHeight="1" x14ac:dyDescent="0.25">
      <c r="B32" s="191"/>
      <c r="C32" s="161"/>
      <c r="D32" s="216"/>
      <c r="E32" s="163"/>
      <c r="F32" s="192"/>
      <c r="G32" s="192"/>
      <c r="H32" s="192"/>
      <c r="I32" s="191"/>
      <c r="J32" s="191"/>
      <c r="K32" s="191"/>
    </row>
    <row r="33" spans="2:13" s="246" customFormat="1" ht="19.5" customHeight="1" x14ac:dyDescent="0.25">
      <c r="B33" s="191"/>
      <c r="C33" s="161"/>
      <c r="D33" s="216"/>
      <c r="E33" s="163"/>
      <c r="F33" s="192"/>
      <c r="G33" s="192"/>
      <c r="H33" s="192"/>
      <c r="I33" s="191"/>
      <c r="J33" s="191"/>
      <c r="K33" s="191"/>
    </row>
    <row r="34" spans="2:13" ht="19.5" customHeight="1" x14ac:dyDescent="0.25">
      <c r="B34" s="191"/>
      <c r="C34" s="161"/>
      <c r="D34" s="216"/>
      <c r="E34" s="163"/>
      <c r="F34" s="192"/>
      <c r="G34" s="192"/>
      <c r="H34" s="192"/>
      <c r="I34" s="191"/>
      <c r="J34" s="191"/>
      <c r="K34" s="191"/>
    </row>
    <row r="35" spans="2:13" ht="19.5" customHeight="1" x14ac:dyDescent="0.25">
      <c r="B35" s="39"/>
      <c r="C35" s="39"/>
      <c r="D35" s="39"/>
      <c r="E35" s="39"/>
      <c r="F35" s="217"/>
      <c r="G35" s="217"/>
      <c r="H35" s="192"/>
      <c r="I35" s="192"/>
      <c r="J35" s="192"/>
      <c r="K35" s="191"/>
    </row>
    <row r="36" spans="2:13" s="246" customFormat="1" ht="19.5" customHeight="1" x14ac:dyDescent="0.25">
      <c r="B36" s="39"/>
      <c r="C36" s="39"/>
      <c r="D36" s="39"/>
      <c r="E36" s="39"/>
      <c r="F36" s="217"/>
      <c r="G36" s="217"/>
      <c r="H36" s="192"/>
      <c r="I36" s="192"/>
      <c r="J36" s="192"/>
      <c r="K36" s="191"/>
    </row>
    <row r="37" spans="2:13" s="246" customFormat="1" ht="19.5" customHeight="1" x14ac:dyDescent="0.25">
      <c r="B37" s="39"/>
      <c r="C37" s="39"/>
      <c r="D37" s="39"/>
      <c r="E37" s="39"/>
      <c r="F37" s="217"/>
      <c r="G37" s="217"/>
      <c r="H37" s="192"/>
      <c r="I37" s="192"/>
      <c r="J37" s="192"/>
      <c r="K37" s="191"/>
    </row>
    <row r="38" spans="2:13" s="246" customFormat="1" ht="19.5" customHeight="1" x14ac:dyDescent="0.25">
      <c r="B38" s="39"/>
      <c r="C38" s="39"/>
      <c r="D38" s="39"/>
      <c r="E38" s="39"/>
      <c r="F38" s="217"/>
      <c r="G38" s="217"/>
      <c r="H38" s="192"/>
      <c r="I38" s="192"/>
      <c r="J38" s="192"/>
      <c r="K38" s="191"/>
    </row>
    <row r="39" spans="2:13" s="246" customFormat="1" ht="19.5" customHeight="1" x14ac:dyDescent="0.25">
      <c r="B39" s="39"/>
      <c r="C39" s="39"/>
      <c r="D39" s="39"/>
      <c r="E39" s="39"/>
      <c r="F39" s="217"/>
      <c r="G39" s="217"/>
      <c r="H39" s="192"/>
      <c r="I39" s="192"/>
      <c r="J39" s="192"/>
      <c r="K39" s="191"/>
    </row>
    <row r="40" spans="2:13" ht="19.5" customHeight="1" x14ac:dyDescent="0.25">
      <c r="B40" s="39"/>
      <c r="C40" s="39"/>
      <c r="D40" s="39"/>
      <c r="E40" s="39"/>
      <c r="F40" s="217"/>
      <c r="G40" s="217"/>
      <c r="H40" s="192"/>
      <c r="I40" s="192"/>
      <c r="J40" s="192"/>
      <c r="K40" s="191"/>
    </row>
    <row r="41" spans="2:13" ht="19.5" customHeight="1" x14ac:dyDescent="0.25">
      <c r="B41" s="39"/>
      <c r="C41" s="39"/>
      <c r="D41" s="39"/>
      <c r="E41" s="39"/>
      <c r="F41" s="217"/>
      <c r="G41" s="217"/>
      <c r="H41" s="192"/>
      <c r="I41" s="192"/>
      <c r="J41" s="192"/>
      <c r="K41" s="191"/>
    </row>
    <row r="42" spans="2:13" ht="21.75" customHeight="1" x14ac:dyDescent="0.25">
      <c r="B42" s="591"/>
      <c r="C42" s="591"/>
      <c r="D42" s="591"/>
      <c r="E42" s="591"/>
      <c r="F42" s="591"/>
      <c r="G42" s="591"/>
      <c r="H42" s="591"/>
      <c r="I42" s="591"/>
      <c r="J42" s="591"/>
      <c r="K42" s="591"/>
      <c r="L42" s="591"/>
      <c r="M42" s="591"/>
    </row>
    <row r="43" spans="2:13" ht="15.75" x14ac:dyDescent="0.3">
      <c r="B43" s="107" t="s">
        <v>338</v>
      </c>
    </row>
    <row r="44" spans="2:13" ht="15.75" x14ac:dyDescent="0.3">
      <c r="B44" s="107" t="s">
        <v>530</v>
      </c>
    </row>
  </sheetData>
  <sheetProtection selectLockedCells="1" selectUnlockedCells="1"/>
  <mergeCells count="6">
    <mergeCell ref="B42:M42"/>
    <mergeCell ref="B3:M3"/>
    <mergeCell ref="B4:M4"/>
    <mergeCell ref="B5:M5"/>
    <mergeCell ref="B6:M6"/>
    <mergeCell ref="B17:M17"/>
  </mergeCells>
  <hyperlinks>
    <hyperlink ref="B2" location="Indice!A1" display="Índice"/>
  </hyperlinks>
  <printOptions horizontalCentered="1" verticalCentered="1"/>
  <pageMargins left="0.25" right="0.25" top="0.75" bottom="0.75" header="0.3" footer="0.3"/>
  <pageSetup paperSize="9" scale="85" orientation="portrait" horizontalDpi="4294967293" verticalDpi="300" r:id="rId1"/>
  <headerFooter alignWithMargins="0"/>
  <colBreaks count="1" manualBreakCount="1">
    <brk id="5" max="1048575" man="1"/>
  </col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8">
    <pageSetUpPr fitToPage="1"/>
  </sheetPr>
  <dimension ref="B1:Y43"/>
  <sheetViews>
    <sheetView showGridLines="0" showZeros="0" zoomScale="80" zoomScaleNormal="80" zoomScaleSheetLayoutView="100" workbookViewId="0">
      <pane ySplit="8" topLeftCell="A9" activePane="bottomLeft" state="frozen"/>
      <selection pane="bottomLeft" activeCell="B2" sqref="B2"/>
    </sheetView>
  </sheetViews>
  <sheetFormatPr baseColWidth="10" defaultColWidth="21" defaultRowHeight="15" x14ac:dyDescent="0.25"/>
  <cols>
    <col min="1" max="1" width="2.85546875" style="32" customWidth="1"/>
    <col min="2" max="2" width="53.140625" style="32" customWidth="1"/>
    <col min="3" max="7" width="14.85546875" style="32" customWidth="1"/>
    <col min="8" max="10" width="14.85546875" style="52" customWidth="1"/>
    <col min="11" max="13" width="14.85546875" style="32" customWidth="1"/>
    <col min="14" max="14" width="9.42578125" style="32" customWidth="1"/>
    <col min="15" max="248" width="11.42578125" style="32" customWidth="1"/>
    <col min="249" max="249" width="2.7109375" style="32" customWidth="1"/>
    <col min="250" max="250" width="5.5703125" style="32" customWidth="1"/>
    <col min="251" max="251" width="14.5703125" style="32" customWidth="1"/>
    <col min="252" max="252" width="11.85546875" style="32" customWidth="1"/>
    <col min="253" max="255" width="15.7109375" style="32" customWidth="1"/>
    <col min="256" max="16384" width="21" style="32"/>
  </cols>
  <sheetData>
    <row r="1" spans="2:25" ht="54.75" customHeight="1" x14ac:dyDescent="0.25">
      <c r="K1" s="52"/>
    </row>
    <row r="2" spans="2:25" ht="21" customHeight="1" x14ac:dyDescent="0.25">
      <c r="B2" s="179" t="s">
        <v>38</v>
      </c>
      <c r="H2" s="32"/>
      <c r="J2"/>
      <c r="K2" s="52"/>
    </row>
    <row r="3" spans="2:25" ht="32.25" customHeight="1" x14ac:dyDescent="0.25">
      <c r="B3" s="588" t="s">
        <v>205</v>
      </c>
      <c r="C3" s="588"/>
      <c r="D3" s="588"/>
      <c r="E3" s="588"/>
      <c r="F3" s="588"/>
      <c r="G3" s="588"/>
      <c r="H3" s="588"/>
      <c r="I3" s="588"/>
      <c r="J3" s="588"/>
      <c r="K3" s="588"/>
      <c r="L3" s="588"/>
      <c r="M3" s="588"/>
    </row>
    <row r="4" spans="2:25" ht="21.75" customHeight="1" x14ac:dyDescent="0.25">
      <c r="B4" s="586" t="s">
        <v>344</v>
      </c>
      <c r="C4" s="586"/>
      <c r="D4" s="586"/>
      <c r="E4" s="586"/>
      <c r="F4" s="586"/>
      <c r="G4" s="586"/>
      <c r="H4" s="586"/>
      <c r="I4" s="586"/>
      <c r="J4" s="586"/>
      <c r="K4" s="586"/>
      <c r="L4" s="586"/>
      <c r="M4" s="586"/>
    </row>
    <row r="5" spans="2:25" ht="21.75" customHeight="1" x14ac:dyDescent="0.25">
      <c r="B5" s="587" t="s">
        <v>67</v>
      </c>
      <c r="C5" s="587"/>
      <c r="D5" s="587"/>
      <c r="E5" s="587"/>
      <c r="F5" s="587"/>
      <c r="G5" s="587"/>
      <c r="H5" s="587"/>
      <c r="I5" s="587"/>
      <c r="J5" s="587"/>
      <c r="K5" s="587"/>
      <c r="L5" s="587"/>
      <c r="M5" s="587"/>
    </row>
    <row r="6" spans="2:25" ht="21.75" customHeight="1" x14ac:dyDescent="0.25">
      <c r="B6" s="592" t="s">
        <v>144</v>
      </c>
      <c r="C6" s="592"/>
      <c r="D6" s="592"/>
      <c r="E6" s="592"/>
      <c r="F6" s="592"/>
      <c r="G6" s="592"/>
      <c r="H6" s="592"/>
      <c r="I6" s="592"/>
      <c r="J6" s="592"/>
      <c r="K6" s="592"/>
      <c r="L6" s="592"/>
      <c r="M6" s="592"/>
    </row>
    <row r="8" spans="2:25" ht="33" customHeight="1" x14ac:dyDescent="0.25">
      <c r="B8" s="104" t="s">
        <v>40</v>
      </c>
      <c r="C8" s="104">
        <v>2007</v>
      </c>
      <c r="D8" s="104">
        <v>2008</v>
      </c>
      <c r="E8" s="104">
        <v>2009</v>
      </c>
      <c r="F8" s="104">
        <v>2010</v>
      </c>
      <c r="G8" s="104">
        <v>2011</v>
      </c>
      <c r="H8" s="104">
        <v>2012</v>
      </c>
      <c r="I8" s="104">
        <v>2013</v>
      </c>
      <c r="J8" s="104">
        <v>2014</v>
      </c>
      <c r="K8" s="104">
        <v>2015</v>
      </c>
      <c r="L8" s="104">
        <v>2016</v>
      </c>
      <c r="M8" s="104">
        <v>2017</v>
      </c>
      <c r="N8" s="36"/>
    </row>
    <row r="9" spans="2:25" ht="33" customHeight="1" x14ac:dyDescent="0.25">
      <c r="B9" s="182" t="s">
        <v>505</v>
      </c>
      <c r="C9" s="183">
        <v>427624</v>
      </c>
      <c r="D9" s="183">
        <v>492927</v>
      </c>
      <c r="E9" s="183">
        <v>510571</v>
      </c>
      <c r="F9" s="183">
        <v>594407</v>
      </c>
      <c r="G9" s="183">
        <v>636511</v>
      </c>
      <c r="H9" s="183">
        <v>659926</v>
      </c>
      <c r="I9" s="183">
        <v>713734</v>
      </c>
      <c r="J9" s="183">
        <v>797591</v>
      </c>
      <c r="K9" s="183">
        <v>811066</v>
      </c>
      <c r="L9" s="183">
        <v>842142</v>
      </c>
      <c r="M9" s="183">
        <v>913512</v>
      </c>
      <c r="N9" s="38"/>
      <c r="O9" s="38"/>
    </row>
    <row r="10" spans="2:25" ht="33" customHeight="1" x14ac:dyDescent="0.25">
      <c r="B10" s="182" t="s">
        <v>506</v>
      </c>
      <c r="C10" s="183">
        <v>420704</v>
      </c>
      <c r="D10" s="183">
        <v>571054</v>
      </c>
      <c r="E10" s="183">
        <v>624598</v>
      </c>
      <c r="F10" s="183">
        <v>695459</v>
      </c>
      <c r="G10" s="183">
        <v>720107</v>
      </c>
      <c r="H10" s="183">
        <v>767509</v>
      </c>
      <c r="I10" s="183">
        <v>807116</v>
      </c>
      <c r="J10" s="183">
        <v>884995</v>
      </c>
      <c r="K10" s="183">
        <v>997881</v>
      </c>
      <c r="L10" s="183">
        <v>1010319</v>
      </c>
      <c r="M10" s="183">
        <v>1048296</v>
      </c>
      <c r="N10" s="38"/>
      <c r="O10" s="38"/>
    </row>
    <row r="11" spans="2:25" ht="33" customHeight="1" x14ac:dyDescent="0.25">
      <c r="B11" s="182" t="s">
        <v>507</v>
      </c>
      <c r="C11" s="183">
        <v>185490.8915231899</v>
      </c>
      <c r="D11" s="183">
        <v>191016.63199482468</v>
      </c>
      <c r="E11" s="183">
        <v>196706.98328647946</v>
      </c>
      <c r="F11" s="183">
        <v>202566.84912503141</v>
      </c>
      <c r="G11" s="183">
        <v>208601.27931850424</v>
      </c>
      <c r="H11" s="183">
        <v>214815.47410779903</v>
      </c>
      <c r="I11" s="183">
        <v>221214.78864806306</v>
      </c>
      <c r="J11" s="183">
        <v>227804.73762355722</v>
      </c>
      <c r="K11" s="183">
        <v>234591</v>
      </c>
      <c r="L11" s="183">
        <v>230276</v>
      </c>
      <c r="M11" s="183">
        <v>244430</v>
      </c>
      <c r="N11" s="38"/>
      <c r="O11" s="218"/>
      <c r="P11" s="218"/>
      <c r="Q11" s="218"/>
      <c r="R11" s="218"/>
      <c r="S11" s="218"/>
      <c r="T11" s="218"/>
      <c r="U11" s="218"/>
      <c r="V11" s="218"/>
      <c r="W11" s="218"/>
      <c r="X11" s="218"/>
      <c r="Y11" s="218"/>
    </row>
    <row r="12" spans="2:25" ht="33" customHeight="1" x14ac:dyDescent="0.25">
      <c r="B12" s="182" t="s">
        <v>508</v>
      </c>
      <c r="C12" s="183">
        <v>300127.68133403349</v>
      </c>
      <c r="D12" s="183">
        <v>303547.89989736385</v>
      </c>
      <c r="E12" s="183">
        <v>307007.09485557041</v>
      </c>
      <c r="F12" s="183">
        <v>310505.71037890995</v>
      </c>
      <c r="G12" s="183">
        <v>314044.19569934951</v>
      </c>
      <c r="H12" s="183">
        <v>317623.00516824902</v>
      </c>
      <c r="I12" s="183">
        <v>321242.59831470111</v>
      </c>
      <c r="J12" s="183">
        <v>324903.4399045363</v>
      </c>
      <c r="K12" s="183">
        <v>328606</v>
      </c>
      <c r="L12" s="183">
        <v>331743</v>
      </c>
      <c r="M12" s="183">
        <v>346456</v>
      </c>
      <c r="N12" s="38"/>
      <c r="O12" s="218"/>
      <c r="P12" s="218"/>
      <c r="Q12" s="218"/>
      <c r="R12" s="218"/>
      <c r="S12" s="218"/>
      <c r="T12" s="218"/>
      <c r="U12" s="218"/>
      <c r="V12" s="218"/>
      <c r="W12" s="218"/>
      <c r="X12" s="218"/>
      <c r="Y12" s="218"/>
    </row>
    <row r="13" spans="2:25" ht="17.25" customHeight="1" x14ac:dyDescent="0.3">
      <c r="B13" s="107" t="s">
        <v>339</v>
      </c>
      <c r="C13" s="128"/>
      <c r="D13" s="128"/>
      <c r="E13" s="128"/>
      <c r="F13" s="128"/>
      <c r="G13" s="128"/>
      <c r="H13" s="128"/>
      <c r="I13" s="128"/>
      <c r="J13" s="128"/>
      <c r="K13" s="128"/>
      <c r="L13" s="128"/>
      <c r="M13" s="128"/>
      <c r="N13" s="38"/>
      <c r="O13" s="38"/>
    </row>
    <row r="14" spans="2:25" ht="15.75" customHeight="1" x14ac:dyDescent="0.25">
      <c r="C14" s="128"/>
      <c r="D14" s="128"/>
      <c r="E14" s="128"/>
      <c r="F14" s="128"/>
      <c r="G14" s="128"/>
      <c r="H14" s="128"/>
      <c r="I14" s="128"/>
      <c r="J14" s="128"/>
      <c r="K14" s="128"/>
      <c r="L14" s="128"/>
      <c r="M14" s="128"/>
      <c r="N14" s="38"/>
      <c r="O14" s="38"/>
    </row>
    <row r="15" spans="2:25" ht="15.75" customHeight="1" x14ac:dyDescent="0.25">
      <c r="B15" s="148"/>
      <c r="C15" s="128"/>
      <c r="D15" s="128"/>
      <c r="E15" s="128"/>
      <c r="F15" s="128"/>
      <c r="G15" s="128"/>
      <c r="H15" s="128"/>
      <c r="I15" s="128"/>
      <c r="J15" s="128"/>
      <c r="K15" s="128"/>
      <c r="L15" s="128"/>
      <c r="M15" s="128"/>
      <c r="N15" s="38"/>
      <c r="O15" s="38"/>
    </row>
    <row r="16" spans="2:25" ht="20.100000000000001" customHeight="1" x14ac:dyDescent="0.25">
      <c r="F16" s="34"/>
    </row>
    <row r="17" spans="2:14" ht="21.75" customHeight="1" x14ac:dyDescent="0.25">
      <c r="B17" s="588" t="s">
        <v>345</v>
      </c>
      <c r="C17" s="588"/>
      <c r="D17" s="588"/>
      <c r="E17" s="588"/>
      <c r="F17" s="588"/>
      <c r="G17" s="588"/>
      <c r="H17" s="588"/>
      <c r="I17" s="588"/>
      <c r="J17" s="588"/>
      <c r="K17" s="588"/>
      <c r="L17" s="588"/>
      <c r="M17" s="588"/>
    </row>
    <row r="18" spans="2:14" ht="19.5" customHeight="1" x14ac:dyDescent="0.25">
      <c r="B18" s="100"/>
      <c r="C18" s="100"/>
      <c r="D18" s="100"/>
      <c r="E18" s="100"/>
      <c r="F18" s="108"/>
      <c r="G18" s="253"/>
      <c r="H18" s="253"/>
      <c r="I18" s="96"/>
      <c r="J18" s="96"/>
      <c r="K18" s="246"/>
      <c r="L18" s="246"/>
      <c r="M18" s="246"/>
      <c r="N18" s="246"/>
    </row>
    <row r="19" spans="2:14" ht="19.5" customHeight="1" x14ac:dyDescent="0.25">
      <c r="B19" s="251"/>
      <c r="C19" s="249"/>
      <c r="D19" s="76">
        <f t="shared" ref="D19:N19" si="0">+C8</f>
        <v>2007</v>
      </c>
      <c r="E19" s="76">
        <f t="shared" si="0"/>
        <v>2008</v>
      </c>
      <c r="F19" s="76">
        <f t="shared" si="0"/>
        <v>2009</v>
      </c>
      <c r="G19" s="76">
        <f t="shared" si="0"/>
        <v>2010</v>
      </c>
      <c r="H19" s="76">
        <f t="shared" si="0"/>
        <v>2011</v>
      </c>
      <c r="I19" s="76">
        <f t="shared" si="0"/>
        <v>2012</v>
      </c>
      <c r="J19" s="76">
        <f t="shared" si="0"/>
        <v>2013</v>
      </c>
      <c r="K19" s="76">
        <f t="shared" si="0"/>
        <v>2014</v>
      </c>
      <c r="L19" s="76">
        <f t="shared" si="0"/>
        <v>2015</v>
      </c>
      <c r="M19" s="76">
        <f t="shared" si="0"/>
        <v>2016</v>
      </c>
      <c r="N19" s="76">
        <f t="shared" si="0"/>
        <v>2017</v>
      </c>
    </row>
    <row r="20" spans="2:14" ht="19.5" customHeight="1" x14ac:dyDescent="0.25">
      <c r="B20" s="164" t="str">
        <f>+MID(B9,1,32)</f>
        <v xml:space="preserve"> Gasto de consumo final privado </v>
      </c>
      <c r="C20" s="249" t="s">
        <v>335</v>
      </c>
      <c r="D20" s="224">
        <f t="shared" ref="D20:N20" si="1">(C9/C11)*1000</f>
        <v>2305.3638725249148</v>
      </c>
      <c r="E20" s="224">
        <f t="shared" si="1"/>
        <v>2580.5449235088345</v>
      </c>
      <c r="F20" s="224">
        <f t="shared" si="1"/>
        <v>2595.5916331471381</v>
      </c>
      <c r="G20" s="224">
        <f t="shared" si="1"/>
        <v>2934.3745166965155</v>
      </c>
      <c r="H20" s="224">
        <f t="shared" si="1"/>
        <v>3051.3283623162206</v>
      </c>
      <c r="I20" s="224">
        <f t="shared" si="1"/>
        <v>3072.0598818166841</v>
      </c>
      <c r="J20" s="224">
        <f t="shared" si="1"/>
        <v>3226.4298619542105</v>
      </c>
      <c r="K20" s="224">
        <f t="shared" si="1"/>
        <v>3501.2046207660669</v>
      </c>
      <c r="L20" s="224">
        <f t="shared" si="1"/>
        <v>3457.3619618825956</v>
      </c>
      <c r="M20" s="224">
        <f t="shared" si="1"/>
        <v>3657.0984383956643</v>
      </c>
      <c r="N20" s="224">
        <f t="shared" si="1"/>
        <v>3737.3153868183122</v>
      </c>
    </row>
    <row r="21" spans="2:14" ht="19.5" customHeight="1" x14ac:dyDescent="0.25">
      <c r="B21" s="164" t="str">
        <f>+MID(B10,1,32)</f>
        <v>Gasto de consumo final público e</v>
      </c>
      <c r="C21" s="249" t="s">
        <v>336</v>
      </c>
      <c r="D21" s="224">
        <f t="shared" ref="D21:N21" si="2">(C10/C12)*1000</f>
        <v>1401.7500756012189</v>
      </c>
      <c r="E21" s="224">
        <f t="shared" si="2"/>
        <v>1881.2648685531535</v>
      </c>
      <c r="F21" s="224">
        <f t="shared" si="2"/>
        <v>2034.4741553736346</v>
      </c>
      <c r="G21" s="224">
        <f t="shared" si="2"/>
        <v>2239.7623513955082</v>
      </c>
      <c r="H21" s="224">
        <f t="shared" si="2"/>
        <v>2293.0116520586648</v>
      </c>
      <c r="I21" s="224">
        <f t="shared" si="2"/>
        <v>2416.4150187844252</v>
      </c>
      <c r="J21" s="224">
        <f t="shared" si="2"/>
        <v>2512.4812345382643</v>
      </c>
      <c r="K21" s="224">
        <f t="shared" si="2"/>
        <v>2723.8708222357723</v>
      </c>
      <c r="L21" s="224">
        <f t="shared" si="2"/>
        <v>3036.7096157708625</v>
      </c>
      <c r="M21" s="224">
        <f t="shared" si="2"/>
        <v>3045.4870185655764</v>
      </c>
      <c r="N21" s="224">
        <f t="shared" si="2"/>
        <v>3025.7695060844667</v>
      </c>
    </row>
    <row r="22" spans="2:14" ht="19.5" customHeight="1" x14ac:dyDescent="0.25">
      <c r="B22" s="164" t="s">
        <v>310</v>
      </c>
      <c r="C22" s="164" t="s">
        <v>541</v>
      </c>
      <c r="D22" s="451">
        <f>D20/D21</f>
        <v>1.6446326008123313</v>
      </c>
      <c r="E22" s="451">
        <f t="shared" ref="E22:N22" si="3">E20/E21</f>
        <v>1.371707390407755</v>
      </c>
      <c r="F22" s="451">
        <f t="shared" si="3"/>
        <v>1.2758046723235239</v>
      </c>
      <c r="G22" s="451">
        <f t="shared" si="3"/>
        <v>1.3101276190611122</v>
      </c>
      <c r="H22" s="451">
        <f t="shared" si="3"/>
        <v>1.3307077439300141</v>
      </c>
      <c r="I22" s="451">
        <f t="shared" si="3"/>
        <v>1.2713295762257264</v>
      </c>
      <c r="J22" s="451">
        <f t="shared" si="3"/>
        <v>1.2841607800295287</v>
      </c>
      <c r="K22" s="451">
        <f t="shared" si="3"/>
        <v>1.2853783638286684</v>
      </c>
      <c r="L22" s="451">
        <f t="shared" si="3"/>
        <v>1.1385224138413219</v>
      </c>
      <c r="M22" s="451">
        <f t="shared" si="3"/>
        <v>1.2008254890274188</v>
      </c>
      <c r="N22" s="451">
        <f t="shared" si="3"/>
        <v>1.2351619577443063</v>
      </c>
    </row>
    <row r="23" spans="2:14" ht="19.5" customHeight="1" x14ac:dyDescent="0.25">
      <c r="B23" s="164"/>
      <c r="C23" s="224"/>
      <c r="D23" s="224"/>
      <c r="E23" s="219"/>
      <c r="F23" s="219"/>
      <c r="G23" s="219"/>
      <c r="H23" s="219"/>
      <c r="I23" s="219"/>
      <c r="J23" s="219"/>
      <c r="K23" s="219"/>
      <c r="L23" s="219"/>
      <c r="M23" s="219"/>
      <c r="N23" s="246"/>
    </row>
    <row r="24" spans="2:14" ht="19.5" customHeight="1" x14ac:dyDescent="0.25">
      <c r="B24" s="200"/>
      <c r="C24" s="219"/>
      <c r="D24" s="198"/>
      <c r="E24" s="197"/>
      <c r="F24" s="220"/>
      <c r="G24" s="223"/>
      <c r="H24" s="221"/>
      <c r="I24" s="222"/>
      <c r="J24" s="222"/>
      <c r="K24" s="222"/>
      <c r="L24" s="222"/>
      <c r="M24" s="222"/>
      <c r="N24" s="246"/>
    </row>
    <row r="25" spans="2:14" ht="19.5" customHeight="1" x14ac:dyDescent="0.25">
      <c r="B25" s="246"/>
      <c r="C25" s="178"/>
      <c r="D25" s="215"/>
      <c r="E25" s="56"/>
      <c r="F25" s="96"/>
      <c r="G25" s="96"/>
      <c r="H25" s="96"/>
      <c r="I25" s="246"/>
      <c r="J25" s="246"/>
      <c r="K25" s="246"/>
      <c r="L25" s="246"/>
      <c r="M25" s="246"/>
      <c r="N25" s="246"/>
    </row>
    <row r="26" spans="2:14" ht="19.5" customHeight="1" x14ac:dyDescent="0.25">
      <c r="B26" s="191"/>
      <c r="C26" s="161"/>
      <c r="D26" s="216"/>
      <c r="E26" s="163"/>
      <c r="F26" s="192"/>
      <c r="G26" s="192"/>
      <c r="H26" s="192"/>
      <c r="I26" s="191"/>
      <c r="J26" s="191"/>
      <c r="K26" s="191"/>
    </row>
    <row r="27" spans="2:14" ht="19.5" customHeight="1" x14ac:dyDescent="0.25">
      <c r="B27" s="191"/>
      <c r="C27" s="161"/>
      <c r="D27" s="216"/>
      <c r="E27" s="163"/>
      <c r="F27" s="192"/>
      <c r="G27" s="192"/>
      <c r="H27" s="192"/>
      <c r="I27" s="191"/>
      <c r="J27" s="191"/>
      <c r="K27" s="191"/>
    </row>
    <row r="28" spans="2:14" ht="19.5" customHeight="1" x14ac:dyDescent="0.25">
      <c r="B28" s="191"/>
      <c r="C28" s="161"/>
      <c r="D28" s="216"/>
      <c r="E28" s="163"/>
      <c r="F28" s="192"/>
      <c r="G28" s="192"/>
      <c r="H28" s="192"/>
      <c r="I28" s="191"/>
      <c r="J28" s="191"/>
      <c r="K28" s="191"/>
    </row>
    <row r="29" spans="2:14" s="246" customFormat="1" ht="19.5" customHeight="1" x14ac:dyDescent="0.25">
      <c r="B29" s="191"/>
      <c r="C29" s="161"/>
      <c r="D29" s="216"/>
      <c r="E29" s="163"/>
      <c r="F29" s="192"/>
      <c r="G29" s="192"/>
      <c r="H29" s="192"/>
      <c r="I29" s="191"/>
      <c r="J29" s="191"/>
      <c r="K29" s="191"/>
    </row>
    <row r="30" spans="2:14" ht="19.5" customHeight="1" x14ac:dyDescent="0.25">
      <c r="B30" s="39"/>
      <c r="C30" s="39"/>
      <c r="D30" s="39"/>
      <c r="E30" s="39"/>
      <c r="F30" s="217"/>
      <c r="G30" s="217"/>
      <c r="H30" s="192"/>
      <c r="I30" s="192"/>
      <c r="J30" s="192"/>
      <c r="K30" s="191"/>
    </row>
    <row r="31" spans="2:14" s="246" customFormat="1" ht="19.5" customHeight="1" x14ac:dyDescent="0.25">
      <c r="B31" s="39"/>
      <c r="C31" s="39"/>
      <c r="D31" s="39"/>
      <c r="E31" s="39"/>
      <c r="F31" s="217"/>
      <c r="G31" s="217"/>
      <c r="H31" s="192"/>
      <c r="I31" s="192"/>
      <c r="J31" s="192"/>
      <c r="K31" s="191"/>
    </row>
    <row r="32" spans="2:14" ht="19.5" customHeight="1" x14ac:dyDescent="0.25">
      <c r="B32" s="39"/>
      <c r="C32" s="39"/>
      <c r="D32" s="39"/>
      <c r="E32" s="39"/>
      <c r="F32" s="217"/>
      <c r="G32" s="217"/>
      <c r="H32" s="192"/>
      <c r="I32" s="192"/>
      <c r="J32" s="192"/>
      <c r="K32" s="191"/>
    </row>
    <row r="33" spans="2:13" s="246" customFormat="1" ht="19.5" customHeight="1" x14ac:dyDescent="0.25">
      <c r="B33" s="39"/>
      <c r="C33" s="39"/>
      <c r="D33" s="39"/>
      <c r="E33" s="39"/>
      <c r="F33" s="217"/>
      <c r="G33" s="217"/>
      <c r="H33" s="192"/>
      <c r="I33" s="192"/>
      <c r="J33" s="192"/>
      <c r="K33" s="191"/>
    </row>
    <row r="34" spans="2:13" s="246" customFormat="1" ht="19.5" customHeight="1" x14ac:dyDescent="0.25">
      <c r="B34" s="39"/>
      <c r="C34" s="39"/>
      <c r="D34" s="39"/>
      <c r="E34" s="39"/>
      <c r="F34" s="217"/>
      <c r="G34" s="217"/>
      <c r="H34" s="192"/>
      <c r="I34" s="192"/>
      <c r="J34" s="192"/>
      <c r="K34" s="191"/>
    </row>
    <row r="35" spans="2:13" s="246" customFormat="1" ht="19.5" customHeight="1" x14ac:dyDescent="0.25">
      <c r="B35" s="39"/>
      <c r="C35" s="39"/>
      <c r="D35" s="39"/>
      <c r="E35" s="39"/>
      <c r="F35" s="217"/>
      <c r="G35" s="217"/>
      <c r="H35" s="192"/>
      <c r="I35" s="192"/>
      <c r="J35" s="192"/>
      <c r="K35" s="191"/>
    </row>
    <row r="36" spans="2:13" ht="19.5" customHeight="1" x14ac:dyDescent="0.25">
      <c r="B36" s="39"/>
      <c r="C36" s="39"/>
      <c r="D36" s="39"/>
      <c r="E36" s="39"/>
      <c r="F36" s="217"/>
      <c r="G36" s="217"/>
      <c r="H36" s="192"/>
      <c r="I36" s="192"/>
      <c r="J36" s="192"/>
      <c r="K36" s="191"/>
    </row>
    <row r="37" spans="2:13" s="246" customFormat="1" ht="19.5" customHeight="1" x14ac:dyDescent="0.25">
      <c r="B37" s="39"/>
      <c r="C37" s="39"/>
      <c r="D37" s="39"/>
      <c r="E37" s="39"/>
      <c r="F37" s="217"/>
      <c r="G37" s="217"/>
      <c r="H37" s="192"/>
      <c r="I37" s="192"/>
      <c r="J37" s="192"/>
      <c r="K37" s="191"/>
    </row>
    <row r="38" spans="2:13" s="246" customFormat="1" ht="19.5" customHeight="1" x14ac:dyDescent="0.25">
      <c r="B38" s="39"/>
      <c r="C38" s="39"/>
      <c r="D38" s="39"/>
      <c r="E38" s="39"/>
      <c r="F38" s="217"/>
      <c r="G38" s="217"/>
      <c r="H38" s="192"/>
      <c r="I38" s="192"/>
      <c r="J38" s="192"/>
      <c r="K38" s="191"/>
    </row>
    <row r="39" spans="2:13" s="246" customFormat="1" ht="19.5" customHeight="1" x14ac:dyDescent="0.25">
      <c r="B39" s="39"/>
      <c r="C39" s="39"/>
      <c r="D39" s="39"/>
      <c r="E39" s="39"/>
      <c r="F39" s="217"/>
      <c r="G39" s="217"/>
      <c r="H39" s="192"/>
      <c r="I39" s="192"/>
      <c r="J39" s="192"/>
      <c r="K39" s="191"/>
    </row>
    <row r="40" spans="2:13" ht="21.75" customHeight="1" x14ac:dyDescent="0.25">
      <c r="B40" s="591"/>
      <c r="C40" s="591"/>
      <c r="D40" s="591"/>
      <c r="E40" s="591"/>
      <c r="F40" s="591"/>
      <c r="G40" s="591"/>
      <c r="H40" s="591"/>
      <c r="I40" s="591"/>
      <c r="J40" s="591"/>
      <c r="K40" s="591"/>
      <c r="L40" s="591"/>
      <c r="M40" s="591"/>
    </row>
    <row r="41" spans="2:13" ht="15.75" x14ac:dyDescent="0.3">
      <c r="B41" s="107" t="s">
        <v>69</v>
      </c>
    </row>
    <row r="42" spans="2:13" ht="15.75" x14ac:dyDescent="0.3">
      <c r="B42" s="107" t="s">
        <v>339</v>
      </c>
    </row>
    <row r="43" spans="2:13" ht="15.75" x14ac:dyDescent="0.3">
      <c r="B43" s="107" t="s">
        <v>530</v>
      </c>
    </row>
  </sheetData>
  <sheetProtection selectLockedCells="1" selectUnlockedCells="1"/>
  <mergeCells count="6">
    <mergeCell ref="B40:M40"/>
    <mergeCell ref="B3:M3"/>
    <mergeCell ref="B4:M4"/>
    <mergeCell ref="B5:M5"/>
    <mergeCell ref="B6:M6"/>
    <mergeCell ref="B17:M17"/>
  </mergeCells>
  <hyperlinks>
    <hyperlink ref="B2" location="Indice!A1" display="Índice"/>
  </hyperlinks>
  <printOptions horizontalCentered="1" verticalCentered="1"/>
  <pageMargins left="0.25" right="0.25" top="0.75" bottom="0.75" header="0.3" footer="0.3"/>
  <pageSetup paperSize="9" scale="85" orientation="portrait" horizontalDpi="4294967293" verticalDpi="300" r:id="rId1"/>
  <headerFooter alignWithMargins="0"/>
  <colBreaks count="1" manualBreakCount="1">
    <brk id="5" max="1048575" man="1"/>
  </col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9">
    <pageSetUpPr fitToPage="1"/>
  </sheetPr>
  <dimension ref="B1:M39"/>
  <sheetViews>
    <sheetView showGridLines="0" showZeros="0" zoomScale="80" zoomScaleNormal="80" zoomScaleSheetLayoutView="100" workbookViewId="0">
      <pane ySplit="8" topLeftCell="A9" activePane="bottomLeft" state="frozen"/>
      <selection pane="bottomLeft" activeCell="O15" sqref="O15"/>
    </sheetView>
  </sheetViews>
  <sheetFormatPr baseColWidth="10" defaultColWidth="21" defaultRowHeight="15" x14ac:dyDescent="0.25"/>
  <cols>
    <col min="1" max="1" width="2.85546875" style="32" customWidth="1"/>
    <col min="2" max="2" width="53.5703125" style="32" customWidth="1"/>
    <col min="3" max="13" width="14.140625" style="32" customWidth="1"/>
    <col min="14" max="248" width="11.42578125" style="32" customWidth="1"/>
    <col min="249" max="249" width="2.7109375" style="32" customWidth="1"/>
    <col min="250" max="250" width="5.5703125" style="32" customWidth="1"/>
    <col min="251" max="251" width="14.5703125" style="32" customWidth="1"/>
    <col min="252" max="252" width="11.85546875" style="32" customWidth="1"/>
    <col min="253" max="255" width="15.7109375" style="32" customWidth="1"/>
    <col min="256" max="16384" width="21" style="32"/>
  </cols>
  <sheetData>
    <row r="1" spans="2:13" ht="55.5" customHeight="1" x14ac:dyDescent="0.25"/>
    <row r="2" spans="2:13" ht="21" customHeight="1" x14ac:dyDescent="0.25">
      <c r="B2" s="179" t="s">
        <v>38</v>
      </c>
      <c r="J2" s="97"/>
    </row>
    <row r="3" spans="2:13" ht="32.25" customHeight="1" x14ac:dyDescent="0.25">
      <c r="B3" s="586" t="s">
        <v>130</v>
      </c>
      <c r="C3" s="586"/>
      <c r="D3" s="586"/>
      <c r="E3" s="586"/>
      <c r="F3" s="586"/>
      <c r="G3" s="586"/>
      <c r="H3" s="586"/>
      <c r="I3" s="586"/>
      <c r="J3" s="586"/>
      <c r="K3" s="586"/>
      <c r="L3" s="586"/>
      <c r="M3" s="586"/>
    </row>
    <row r="4" spans="2:13" ht="21.75" customHeight="1" x14ac:dyDescent="0.25">
      <c r="B4" s="586" t="s">
        <v>346</v>
      </c>
      <c r="C4" s="586"/>
      <c r="D4" s="586"/>
      <c r="E4" s="586"/>
      <c r="F4" s="586"/>
      <c r="G4" s="586"/>
      <c r="H4" s="586"/>
      <c r="I4" s="586"/>
      <c r="J4" s="586"/>
      <c r="K4" s="586"/>
      <c r="L4" s="586"/>
      <c r="M4" s="586"/>
    </row>
    <row r="5" spans="2:13" ht="21.75" customHeight="1" x14ac:dyDescent="0.25">
      <c r="B5" s="587" t="s">
        <v>67</v>
      </c>
      <c r="C5" s="587"/>
      <c r="D5" s="587"/>
      <c r="E5" s="587"/>
      <c r="F5" s="587"/>
      <c r="G5" s="587"/>
      <c r="H5" s="587"/>
      <c r="I5" s="587"/>
      <c r="J5" s="587"/>
      <c r="K5" s="587"/>
      <c r="L5" s="587"/>
      <c r="M5" s="587"/>
    </row>
    <row r="6" spans="2:13" ht="21.75" customHeight="1" x14ac:dyDescent="0.25">
      <c r="B6" s="587" t="s">
        <v>66</v>
      </c>
      <c r="C6" s="587"/>
      <c r="D6" s="587"/>
      <c r="E6" s="587"/>
      <c r="F6" s="587"/>
      <c r="G6" s="587"/>
      <c r="H6" s="587"/>
      <c r="I6" s="587"/>
      <c r="J6" s="587"/>
      <c r="K6" s="587"/>
      <c r="L6" s="587"/>
      <c r="M6" s="587"/>
    </row>
    <row r="8" spans="2:13" ht="33" customHeight="1" x14ac:dyDescent="0.25">
      <c r="B8" s="104" t="s">
        <v>40</v>
      </c>
      <c r="C8" s="104">
        <v>2007</v>
      </c>
      <c r="D8" s="104">
        <v>2008</v>
      </c>
      <c r="E8" s="104">
        <v>2009</v>
      </c>
      <c r="F8" s="104">
        <v>2010</v>
      </c>
      <c r="G8" s="104">
        <v>2011</v>
      </c>
      <c r="H8" s="104">
        <v>2012</v>
      </c>
      <c r="I8" s="104">
        <v>2013</v>
      </c>
      <c r="J8" s="104">
        <v>2014</v>
      </c>
      <c r="K8" s="104">
        <v>2015</v>
      </c>
      <c r="L8" s="104">
        <v>2016</v>
      </c>
      <c r="M8" s="104">
        <v>2017</v>
      </c>
    </row>
    <row r="9" spans="2:13" ht="33" customHeight="1" x14ac:dyDescent="0.25">
      <c r="B9" s="182" t="s">
        <v>509</v>
      </c>
      <c r="C9" s="183">
        <v>3623150</v>
      </c>
      <c r="D9" s="183">
        <v>3853659</v>
      </c>
      <c r="E9" s="183">
        <v>4125483</v>
      </c>
      <c r="F9" s="183">
        <v>4366960</v>
      </c>
      <c r="G9" s="183">
        <v>4559184</v>
      </c>
      <c r="H9" s="183">
        <v>4575662</v>
      </c>
      <c r="I9" s="183">
        <v>4681509</v>
      </c>
      <c r="J9" s="183">
        <v>4798201</v>
      </c>
      <c r="K9" s="183">
        <v>4818081</v>
      </c>
      <c r="L9" s="183">
        <v>4868843</v>
      </c>
      <c r="M9" s="183">
        <v>4992038</v>
      </c>
    </row>
    <row r="10" spans="2:13" ht="33" customHeight="1" x14ac:dyDescent="0.25">
      <c r="B10" s="182" t="s">
        <v>510</v>
      </c>
      <c r="C10" s="183">
        <v>35961512</v>
      </c>
      <c r="D10" s="183">
        <v>38142914</v>
      </c>
      <c r="E10" s="183">
        <v>38141387</v>
      </c>
      <c r="F10" s="183">
        <v>41106643</v>
      </c>
      <c r="G10" s="183">
        <v>43283290</v>
      </c>
      <c r="H10" s="183">
        <v>44868426</v>
      </c>
      <c r="I10" s="183">
        <v>46939312</v>
      </c>
      <c r="J10" s="183">
        <v>48480319</v>
      </c>
      <c r="K10" s="183">
        <v>48658550</v>
      </c>
      <c r="L10" s="183">
        <v>47612095</v>
      </c>
      <c r="M10" s="183">
        <v>49374164</v>
      </c>
    </row>
    <row r="11" spans="2:13" ht="17.25" customHeight="1" x14ac:dyDescent="0.3">
      <c r="B11" s="107" t="s">
        <v>536</v>
      </c>
      <c r="C11" s="131"/>
      <c r="D11" s="131"/>
      <c r="E11" s="131"/>
      <c r="F11" s="131"/>
      <c r="G11" s="131"/>
      <c r="H11" s="131"/>
      <c r="I11" s="131"/>
      <c r="J11" s="131"/>
      <c r="K11" s="131"/>
      <c r="L11" s="131"/>
      <c r="M11" s="131"/>
    </row>
    <row r="12" spans="2:13" ht="15.75" customHeight="1" x14ac:dyDescent="0.3">
      <c r="B12" s="107" t="s">
        <v>166</v>
      </c>
      <c r="C12" s="131"/>
      <c r="D12" s="131"/>
      <c r="E12" s="131"/>
      <c r="F12" s="131"/>
      <c r="G12" s="131"/>
      <c r="H12" s="131"/>
      <c r="I12" s="131"/>
      <c r="J12" s="131"/>
      <c r="K12" s="131"/>
      <c r="L12" s="131"/>
      <c r="M12" s="131"/>
    </row>
    <row r="13" spans="2:13" ht="15.75" customHeight="1" x14ac:dyDescent="0.25">
      <c r="B13" s="148"/>
      <c r="C13" s="131"/>
      <c r="D13" s="131"/>
      <c r="E13" s="131"/>
      <c r="F13" s="131"/>
      <c r="G13" s="131"/>
      <c r="H13" s="131"/>
      <c r="I13" s="131"/>
      <c r="J13" s="131"/>
      <c r="K13" s="131"/>
      <c r="L13" s="131"/>
      <c r="M13" s="131"/>
    </row>
    <row r="14" spans="2:13" ht="20.100000000000001" customHeight="1" x14ac:dyDescent="0.25">
      <c r="C14" s="38"/>
      <c r="D14" s="38"/>
      <c r="E14" s="38"/>
      <c r="F14" s="34"/>
    </row>
    <row r="15" spans="2:13" ht="32.25" customHeight="1" x14ac:dyDescent="0.25">
      <c r="B15" s="586" t="s">
        <v>347</v>
      </c>
      <c r="C15" s="586"/>
      <c r="D15" s="586"/>
      <c r="E15" s="586"/>
      <c r="F15" s="586"/>
      <c r="G15" s="586"/>
      <c r="H15" s="586"/>
      <c r="I15" s="586"/>
      <c r="J15" s="586"/>
      <c r="K15" s="586"/>
      <c r="L15" s="586"/>
      <c r="M15" s="586"/>
    </row>
    <row r="16" spans="2:13" ht="19.5" customHeight="1" x14ac:dyDescent="0.25">
      <c r="B16" s="147"/>
      <c r="C16" s="147"/>
      <c r="D16" s="147"/>
      <c r="E16" s="147"/>
      <c r="F16" s="147"/>
      <c r="G16" s="147"/>
      <c r="H16" s="147"/>
      <c r="I16" s="147"/>
      <c r="J16" s="147"/>
      <c r="K16" s="147"/>
      <c r="L16" s="147"/>
      <c r="M16" s="147"/>
    </row>
    <row r="17" spans="2:13" ht="19.5" customHeight="1" x14ac:dyDescent="0.25">
      <c r="F17" s="34"/>
    </row>
    <row r="18" spans="2:13" ht="19.5" customHeight="1" x14ac:dyDescent="0.25">
      <c r="B18" s="63"/>
      <c r="C18" s="204">
        <f>+C8</f>
        <v>2007</v>
      </c>
      <c r="D18" s="204">
        <f t="shared" ref="D18:M18" si="0">+D8</f>
        <v>2008</v>
      </c>
      <c r="E18" s="204">
        <f t="shared" si="0"/>
        <v>2009</v>
      </c>
      <c r="F18" s="204">
        <f t="shared" si="0"/>
        <v>2010</v>
      </c>
      <c r="G18" s="204">
        <f t="shared" si="0"/>
        <v>2011</v>
      </c>
      <c r="H18" s="204">
        <f t="shared" si="0"/>
        <v>2012</v>
      </c>
      <c r="I18" s="204">
        <f t="shared" si="0"/>
        <v>2013</v>
      </c>
      <c r="J18" s="204">
        <f t="shared" si="0"/>
        <v>2014</v>
      </c>
      <c r="K18" s="204">
        <f t="shared" si="0"/>
        <v>2015</v>
      </c>
      <c r="L18" s="204">
        <f t="shared" si="0"/>
        <v>2016</v>
      </c>
      <c r="M18" s="204">
        <f t="shared" si="0"/>
        <v>2017</v>
      </c>
    </row>
    <row r="19" spans="2:13" ht="19.5" customHeight="1" x14ac:dyDescent="0.25">
      <c r="B19" s="190" t="s">
        <v>175</v>
      </c>
      <c r="C19" s="206">
        <f>C9/C10</f>
        <v>0.10075076932249122</v>
      </c>
      <c r="D19" s="206">
        <f t="shared" ref="D19:M19" si="1">D9/D10</f>
        <v>0.10103210782479807</v>
      </c>
      <c r="E19" s="206">
        <f t="shared" si="1"/>
        <v>0.10816289926740211</v>
      </c>
      <c r="F19" s="206">
        <f t="shared" si="1"/>
        <v>0.10623489736196653</v>
      </c>
      <c r="G19" s="206">
        <f t="shared" si="1"/>
        <v>0.10533358254421048</v>
      </c>
      <c r="H19" s="206">
        <f t="shared" si="1"/>
        <v>0.10197955239169745</v>
      </c>
      <c r="I19" s="206">
        <f t="shared" si="1"/>
        <v>9.9735356155198865E-2</v>
      </c>
      <c r="J19" s="206">
        <f t="shared" si="1"/>
        <v>9.8972141664331867E-2</v>
      </c>
      <c r="K19" s="206">
        <f t="shared" si="1"/>
        <v>9.9018178716792832E-2</v>
      </c>
      <c r="L19" s="206">
        <f t="shared" si="1"/>
        <v>0.10226063356380348</v>
      </c>
      <c r="M19" s="206">
        <f t="shared" si="1"/>
        <v>0.10110627898428821</v>
      </c>
    </row>
    <row r="20" spans="2:13" ht="19.5" customHeight="1" x14ac:dyDescent="0.25">
      <c r="F20" s="34"/>
    </row>
    <row r="21" spans="2:13" ht="19.5" customHeight="1" x14ac:dyDescent="0.25">
      <c r="F21" s="34"/>
      <c r="L21" s="96"/>
    </row>
    <row r="22" spans="2:13" ht="19.5" customHeight="1" x14ac:dyDescent="0.25">
      <c r="F22" s="34"/>
    </row>
    <row r="23" spans="2:13" ht="19.5" customHeight="1" x14ac:dyDescent="0.25">
      <c r="F23" s="34"/>
    </row>
    <row r="24" spans="2:13" ht="19.5" customHeight="1" x14ac:dyDescent="0.25">
      <c r="F24" s="34"/>
    </row>
    <row r="25" spans="2:13" ht="19.5" customHeight="1" x14ac:dyDescent="0.25">
      <c r="F25" s="34"/>
    </row>
    <row r="26" spans="2:13" ht="19.5" customHeight="1" x14ac:dyDescent="0.25">
      <c r="F26" s="34"/>
    </row>
    <row r="27" spans="2:13" ht="19.5" customHeight="1" x14ac:dyDescent="0.25">
      <c r="F27" s="34"/>
    </row>
    <row r="28" spans="2:13" s="246" customFormat="1" ht="19.5" customHeight="1" x14ac:dyDescent="0.25">
      <c r="F28" s="34"/>
    </row>
    <row r="29" spans="2:13" s="246" customFormat="1" ht="19.5" customHeight="1" x14ac:dyDescent="0.25">
      <c r="F29" s="34"/>
    </row>
    <row r="30" spans="2:13" s="246" customFormat="1" ht="19.5" customHeight="1" x14ac:dyDescent="0.25">
      <c r="F30" s="34"/>
    </row>
    <row r="31" spans="2:13" s="246" customFormat="1" ht="19.5" customHeight="1" x14ac:dyDescent="0.25">
      <c r="F31" s="34"/>
    </row>
    <row r="32" spans="2:13" ht="19.5" customHeight="1" x14ac:dyDescent="0.25">
      <c r="F32" s="34"/>
    </row>
    <row r="33" spans="2:7" ht="19.5" customHeight="1" x14ac:dyDescent="0.25">
      <c r="F33" s="34"/>
    </row>
    <row r="34" spans="2:7" ht="19.5" customHeight="1" x14ac:dyDescent="0.25">
      <c r="F34" s="34"/>
    </row>
    <row r="35" spans="2:7" ht="19.5" customHeight="1" x14ac:dyDescent="0.25">
      <c r="F35" s="34"/>
    </row>
    <row r="36" spans="2:7" ht="19.5" customHeight="1" x14ac:dyDescent="0.25">
      <c r="F36" s="34"/>
    </row>
    <row r="37" spans="2:7" s="40" customFormat="1" ht="17.25" customHeight="1" x14ac:dyDescent="0.3">
      <c r="B37" s="107" t="s">
        <v>536</v>
      </c>
      <c r="C37" s="50"/>
      <c r="D37" s="50"/>
      <c r="E37" s="50"/>
      <c r="F37" s="48"/>
      <c r="G37" s="48"/>
    </row>
    <row r="38" spans="2:7" ht="15.75" customHeight="1" x14ac:dyDescent="0.3">
      <c r="B38" s="107" t="s">
        <v>166</v>
      </c>
      <c r="C38" s="41"/>
      <c r="D38" s="41"/>
      <c r="E38" s="41"/>
      <c r="F38" s="49"/>
      <c r="G38" s="49"/>
    </row>
    <row r="39" spans="2:7" ht="15.75" customHeight="1" x14ac:dyDescent="0.3">
      <c r="B39" s="107" t="s">
        <v>530</v>
      </c>
      <c r="C39" s="39"/>
      <c r="D39" s="39"/>
      <c r="E39" s="39"/>
      <c r="F39" s="49"/>
      <c r="G39" s="49"/>
    </row>
  </sheetData>
  <sheetProtection selectLockedCells="1" selectUnlockedCells="1"/>
  <mergeCells count="5">
    <mergeCell ref="B3:M3"/>
    <mergeCell ref="B4:M4"/>
    <mergeCell ref="B5:M5"/>
    <mergeCell ref="B6:M6"/>
    <mergeCell ref="B15:M15"/>
  </mergeCells>
  <hyperlinks>
    <hyperlink ref="B2" location="Indice!A1" display="Índice"/>
  </hyperlinks>
  <printOptions horizontalCentered="1" verticalCentered="1"/>
  <pageMargins left="0.25" right="0.25" top="0.75" bottom="0.75" header="0.3" footer="0.3"/>
  <pageSetup paperSize="9" scale="93" orientation="portrait" horizontalDpi="4294967293" verticalDpi="300" r:id="rId1"/>
  <headerFooter alignWithMargins="0"/>
  <colBreaks count="1" manualBreakCount="1">
    <brk id="5" max="1048575" man="1"/>
  </col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0">
    <pageSetUpPr fitToPage="1"/>
  </sheetPr>
  <dimension ref="B1:M39"/>
  <sheetViews>
    <sheetView showGridLines="0" showZeros="0" zoomScale="80" zoomScaleNormal="80" zoomScaleSheetLayoutView="100" workbookViewId="0">
      <pane ySplit="8" topLeftCell="A9" activePane="bottomLeft" state="frozen"/>
      <selection pane="bottomLeft" activeCell="O12" sqref="O12"/>
    </sheetView>
  </sheetViews>
  <sheetFormatPr baseColWidth="10" defaultColWidth="21" defaultRowHeight="15" x14ac:dyDescent="0.25"/>
  <cols>
    <col min="1" max="1" width="2.85546875" style="32" customWidth="1"/>
    <col min="2" max="2" width="61.28515625" style="32" customWidth="1"/>
    <col min="3" max="13" width="14.140625" style="32" customWidth="1"/>
    <col min="14" max="248" width="11.42578125" style="32" customWidth="1"/>
    <col min="249" max="249" width="2.7109375" style="32" customWidth="1"/>
    <col min="250" max="250" width="5.5703125" style="32" customWidth="1"/>
    <col min="251" max="251" width="14.5703125" style="32" customWidth="1"/>
    <col min="252" max="252" width="11.85546875" style="32" customWidth="1"/>
    <col min="253" max="255" width="15.7109375" style="32" customWidth="1"/>
    <col min="256" max="16384" width="21" style="32"/>
  </cols>
  <sheetData>
    <row r="1" spans="2:13" ht="54.75" customHeight="1" x14ac:dyDescent="0.25"/>
    <row r="2" spans="2:13" ht="21" customHeight="1" x14ac:dyDescent="0.25">
      <c r="B2" s="179" t="s">
        <v>38</v>
      </c>
      <c r="J2" s="33"/>
    </row>
    <row r="3" spans="2:13" ht="32.25" customHeight="1" x14ac:dyDescent="0.25">
      <c r="B3" s="586" t="s">
        <v>131</v>
      </c>
      <c r="C3" s="586"/>
      <c r="D3" s="586"/>
      <c r="E3" s="586"/>
      <c r="F3" s="586"/>
      <c r="G3" s="586"/>
      <c r="H3" s="586"/>
      <c r="I3" s="586"/>
      <c r="J3" s="586"/>
      <c r="K3" s="586"/>
      <c r="L3" s="586"/>
      <c r="M3" s="586"/>
    </row>
    <row r="4" spans="2:13" ht="21.75" customHeight="1" x14ac:dyDescent="0.25">
      <c r="B4" s="586" t="s">
        <v>349</v>
      </c>
      <c r="C4" s="586"/>
      <c r="D4" s="586"/>
      <c r="E4" s="586"/>
      <c r="F4" s="586"/>
      <c r="G4" s="586"/>
      <c r="H4" s="586"/>
      <c r="I4" s="586"/>
      <c r="J4" s="586"/>
      <c r="K4" s="586"/>
      <c r="L4" s="586"/>
      <c r="M4" s="586"/>
    </row>
    <row r="5" spans="2:13" ht="21.75" customHeight="1" x14ac:dyDescent="0.25">
      <c r="B5" s="587" t="s">
        <v>67</v>
      </c>
      <c r="C5" s="587"/>
      <c r="D5" s="587"/>
      <c r="E5" s="587"/>
      <c r="F5" s="587"/>
      <c r="G5" s="587"/>
      <c r="H5" s="587"/>
      <c r="I5" s="587"/>
      <c r="J5" s="587"/>
      <c r="K5" s="587"/>
      <c r="L5" s="587"/>
      <c r="M5" s="587"/>
    </row>
    <row r="6" spans="2:13" ht="21.75" customHeight="1" x14ac:dyDescent="0.25">
      <c r="B6" s="587" t="s">
        <v>66</v>
      </c>
      <c r="C6" s="587"/>
      <c r="D6" s="587"/>
      <c r="E6" s="587"/>
      <c r="F6" s="587"/>
      <c r="G6" s="587"/>
      <c r="H6" s="587"/>
      <c r="I6" s="587"/>
      <c r="J6" s="587"/>
      <c r="K6" s="587"/>
      <c r="L6" s="587"/>
      <c r="M6" s="587"/>
    </row>
    <row r="8" spans="2:13" ht="33" customHeight="1" x14ac:dyDescent="0.25">
      <c r="B8" s="104" t="s">
        <v>40</v>
      </c>
      <c r="C8" s="104">
        <v>2007</v>
      </c>
      <c r="D8" s="104">
        <v>2008</v>
      </c>
      <c r="E8" s="104">
        <v>2009</v>
      </c>
      <c r="F8" s="104">
        <v>2010</v>
      </c>
      <c r="G8" s="104">
        <v>2011</v>
      </c>
      <c r="H8" s="104">
        <v>2012</v>
      </c>
      <c r="I8" s="104">
        <v>2013</v>
      </c>
      <c r="J8" s="104">
        <v>2014</v>
      </c>
      <c r="K8" s="104">
        <v>2015</v>
      </c>
      <c r="L8" s="104">
        <v>2016</v>
      </c>
      <c r="M8" s="104">
        <v>2017</v>
      </c>
    </row>
    <row r="9" spans="2:13" ht="33" customHeight="1" x14ac:dyDescent="0.25">
      <c r="B9" s="360" t="s">
        <v>511</v>
      </c>
      <c r="C9" s="183">
        <v>173078</v>
      </c>
      <c r="D9" s="183">
        <v>181538</v>
      </c>
      <c r="E9" s="183">
        <v>192401</v>
      </c>
      <c r="F9" s="183">
        <v>211242</v>
      </c>
      <c r="G9" s="183">
        <v>261662</v>
      </c>
      <c r="H9" s="183">
        <v>259437</v>
      </c>
      <c r="I9" s="183">
        <v>310139</v>
      </c>
      <c r="J9" s="183">
        <v>274950</v>
      </c>
      <c r="K9" s="183">
        <v>319996</v>
      </c>
      <c r="L9" s="183">
        <v>304573</v>
      </c>
      <c r="M9" s="183">
        <v>264678</v>
      </c>
    </row>
    <row r="10" spans="2:13" ht="33" customHeight="1" x14ac:dyDescent="0.25">
      <c r="B10" s="360" t="s">
        <v>512</v>
      </c>
      <c r="C10" s="183">
        <v>2813975</v>
      </c>
      <c r="D10" s="183">
        <v>3043290</v>
      </c>
      <c r="E10" s="183">
        <v>3417263</v>
      </c>
      <c r="F10" s="183">
        <v>3427497</v>
      </c>
      <c r="G10" s="183">
        <v>3792221</v>
      </c>
      <c r="H10" s="183">
        <v>4205546</v>
      </c>
      <c r="I10" s="183">
        <v>4612729</v>
      </c>
      <c r="J10" s="183">
        <v>4860845</v>
      </c>
      <c r="K10" s="183">
        <v>4862493</v>
      </c>
      <c r="L10" s="183">
        <v>4853368</v>
      </c>
      <c r="M10" s="183">
        <v>4993398</v>
      </c>
    </row>
    <row r="11" spans="2:13" ht="17.25" customHeight="1" x14ac:dyDescent="0.3">
      <c r="B11" s="107" t="s">
        <v>537</v>
      </c>
      <c r="C11" s="131"/>
      <c r="D11" s="131"/>
      <c r="E11" s="131"/>
      <c r="F11" s="131"/>
      <c r="G11" s="131"/>
      <c r="H11" s="131"/>
      <c r="I11" s="131"/>
      <c r="J11" s="131"/>
      <c r="K11" s="131"/>
      <c r="L11" s="131"/>
      <c r="M11" s="131"/>
    </row>
    <row r="12" spans="2:13" ht="15.75" customHeight="1" x14ac:dyDescent="0.3">
      <c r="B12" s="107" t="s">
        <v>166</v>
      </c>
      <c r="C12" s="131"/>
      <c r="D12" s="131"/>
      <c r="E12" s="131"/>
      <c r="F12" s="131"/>
      <c r="G12" s="131"/>
      <c r="H12" s="131"/>
      <c r="I12" s="131"/>
      <c r="J12" s="131"/>
      <c r="K12" s="131"/>
      <c r="L12" s="131"/>
      <c r="M12" s="131"/>
    </row>
    <row r="13" spans="2:13" ht="15.75" customHeight="1" x14ac:dyDescent="0.25">
      <c r="B13" s="148"/>
      <c r="C13" s="131"/>
      <c r="D13" s="131"/>
      <c r="E13" s="131"/>
      <c r="F13" s="131"/>
      <c r="G13" s="131"/>
      <c r="H13" s="131"/>
      <c r="I13" s="131"/>
      <c r="J13" s="131"/>
      <c r="K13" s="131"/>
      <c r="L13" s="131"/>
      <c r="M13" s="131"/>
    </row>
    <row r="14" spans="2:13" ht="20.100000000000001" customHeight="1" x14ac:dyDescent="0.25">
      <c r="C14" s="38"/>
      <c r="D14" s="38"/>
      <c r="E14" s="38"/>
      <c r="F14" s="34"/>
    </row>
    <row r="15" spans="2:13" ht="35.25" customHeight="1" x14ac:dyDescent="0.25">
      <c r="B15" s="586" t="s">
        <v>350</v>
      </c>
      <c r="C15" s="586"/>
      <c r="D15" s="586"/>
      <c r="E15" s="586"/>
      <c r="F15" s="586"/>
      <c r="G15" s="586"/>
      <c r="H15" s="586"/>
      <c r="I15" s="586"/>
      <c r="J15" s="586"/>
      <c r="K15" s="586"/>
      <c r="L15" s="586"/>
      <c r="M15" s="586"/>
    </row>
    <row r="16" spans="2:13" ht="19.5" customHeight="1" x14ac:dyDescent="0.25">
      <c r="B16" s="149"/>
      <c r="C16" s="149"/>
      <c r="D16" s="149"/>
      <c r="E16" s="149"/>
      <c r="F16" s="149"/>
      <c r="G16" s="149"/>
      <c r="H16" s="149"/>
      <c r="I16" s="149"/>
      <c r="J16" s="149"/>
      <c r="K16" s="149"/>
      <c r="L16" s="149"/>
      <c r="M16" s="149"/>
    </row>
    <row r="17" spans="2:13" ht="19.5" customHeight="1" x14ac:dyDescent="0.25">
      <c r="F17" s="34"/>
    </row>
    <row r="18" spans="2:13" ht="19.5" customHeight="1" x14ac:dyDescent="0.25">
      <c r="F18" s="34"/>
    </row>
    <row r="19" spans="2:13" ht="19.5" customHeight="1" x14ac:dyDescent="0.25">
      <c r="B19" s="171"/>
      <c r="C19" s="171">
        <f>+C8</f>
        <v>2007</v>
      </c>
      <c r="D19" s="171">
        <f t="shared" ref="D19:M19" si="0">+D8</f>
        <v>2008</v>
      </c>
      <c r="E19" s="171">
        <f t="shared" si="0"/>
        <v>2009</v>
      </c>
      <c r="F19" s="171">
        <f t="shared" si="0"/>
        <v>2010</v>
      </c>
      <c r="G19" s="171">
        <f t="shared" si="0"/>
        <v>2011</v>
      </c>
      <c r="H19" s="171">
        <f t="shared" si="0"/>
        <v>2012</v>
      </c>
      <c r="I19" s="171">
        <f t="shared" si="0"/>
        <v>2013</v>
      </c>
      <c r="J19" s="171">
        <f t="shared" si="0"/>
        <v>2014</v>
      </c>
      <c r="K19" s="171">
        <f t="shared" si="0"/>
        <v>2015</v>
      </c>
      <c r="L19" s="171">
        <f t="shared" si="0"/>
        <v>2016</v>
      </c>
      <c r="M19" s="212">
        <f t="shared" si="0"/>
        <v>2017</v>
      </c>
    </row>
    <row r="20" spans="2:13" ht="19.5" customHeight="1" x14ac:dyDescent="0.25">
      <c r="B20" s="190" t="s">
        <v>176</v>
      </c>
      <c r="C20" s="213">
        <f>C9/C10</f>
        <v>6.1506587656251388E-2</v>
      </c>
      <c r="D20" s="213">
        <f t="shared" ref="D20:M20" si="1">D9/D10</f>
        <v>5.9651889895474965E-2</v>
      </c>
      <c r="E20" s="213">
        <f t="shared" si="1"/>
        <v>5.6302660930692194E-2</v>
      </c>
      <c r="F20" s="213">
        <f t="shared" si="1"/>
        <v>6.16315637913031E-2</v>
      </c>
      <c r="G20" s="213">
        <f t="shared" si="1"/>
        <v>6.899967064155807E-2</v>
      </c>
      <c r="H20" s="213">
        <f t="shared" si="1"/>
        <v>6.1689255093155565E-2</v>
      </c>
      <c r="I20" s="213">
        <f t="shared" si="1"/>
        <v>6.7235469501893561E-2</v>
      </c>
      <c r="J20" s="213">
        <f t="shared" si="1"/>
        <v>5.6564239345216726E-2</v>
      </c>
      <c r="K20" s="213">
        <f t="shared" si="1"/>
        <v>6.5809040753374862E-2</v>
      </c>
      <c r="L20" s="213">
        <f t="shared" si="1"/>
        <v>6.2754977574336013E-2</v>
      </c>
      <c r="M20" s="213">
        <f t="shared" si="1"/>
        <v>5.3005588579159921E-2</v>
      </c>
    </row>
    <row r="21" spans="2:13" ht="19.5" customHeight="1" x14ac:dyDescent="0.25">
      <c r="F21" s="34"/>
    </row>
    <row r="22" spans="2:13" ht="19.5" customHeight="1" x14ac:dyDescent="0.25">
      <c r="F22" s="34"/>
    </row>
    <row r="23" spans="2:13" ht="19.5" customHeight="1" x14ac:dyDescent="0.25">
      <c r="F23" s="34"/>
    </row>
    <row r="24" spans="2:13" ht="19.5" customHeight="1" x14ac:dyDescent="0.25">
      <c r="F24" s="34"/>
    </row>
    <row r="25" spans="2:13" s="246" customFormat="1" ht="19.5" customHeight="1" x14ac:dyDescent="0.25">
      <c r="F25" s="34"/>
    </row>
    <row r="26" spans="2:13" ht="19.5" customHeight="1" x14ac:dyDescent="0.25">
      <c r="F26" s="34"/>
    </row>
    <row r="27" spans="2:13" ht="19.5" customHeight="1" x14ac:dyDescent="0.25">
      <c r="F27" s="34"/>
    </row>
    <row r="28" spans="2:13" s="246" customFormat="1" ht="19.5" customHeight="1" x14ac:dyDescent="0.25">
      <c r="F28" s="34"/>
    </row>
    <row r="29" spans="2:13" s="246" customFormat="1" ht="19.5" customHeight="1" x14ac:dyDescent="0.25">
      <c r="F29" s="34"/>
    </row>
    <row r="30" spans="2:13" s="246" customFormat="1" ht="19.5" customHeight="1" x14ac:dyDescent="0.25">
      <c r="F30" s="34"/>
    </row>
    <row r="31" spans="2:13" ht="19.5" customHeight="1" x14ac:dyDescent="0.25">
      <c r="F31" s="34"/>
    </row>
    <row r="32" spans="2:13" ht="19.5" customHeight="1" x14ac:dyDescent="0.25">
      <c r="F32" s="34"/>
    </row>
    <row r="33" spans="2:7" ht="19.5" customHeight="1" x14ac:dyDescent="0.25">
      <c r="F33" s="34"/>
    </row>
    <row r="34" spans="2:7" ht="19.5" customHeight="1" x14ac:dyDescent="0.25">
      <c r="F34" s="34"/>
    </row>
    <row r="35" spans="2:7" ht="19.5" customHeight="1" x14ac:dyDescent="0.25">
      <c r="F35" s="34"/>
    </row>
    <row r="36" spans="2:7" ht="19.5" customHeight="1" x14ac:dyDescent="0.25">
      <c r="F36" s="34"/>
    </row>
    <row r="37" spans="2:7" s="40" customFormat="1" ht="17.25" customHeight="1" x14ac:dyDescent="0.3">
      <c r="B37" s="107" t="s">
        <v>537</v>
      </c>
      <c r="C37" s="50"/>
      <c r="D37" s="50"/>
      <c r="E37" s="50"/>
      <c r="F37" s="48"/>
      <c r="G37" s="48"/>
    </row>
    <row r="38" spans="2:7" ht="15.75" customHeight="1" x14ac:dyDescent="0.3">
      <c r="B38" s="107" t="s">
        <v>166</v>
      </c>
      <c r="C38" s="41"/>
      <c r="D38" s="41"/>
      <c r="E38" s="41"/>
      <c r="F38" s="49"/>
      <c r="G38" s="49"/>
    </row>
    <row r="39" spans="2:7" ht="15.75" customHeight="1" x14ac:dyDescent="0.3">
      <c r="B39" s="107" t="s">
        <v>530</v>
      </c>
      <c r="C39" s="39"/>
      <c r="D39" s="39"/>
      <c r="E39" s="39"/>
      <c r="F39" s="49"/>
      <c r="G39" s="49"/>
    </row>
  </sheetData>
  <sheetProtection selectLockedCells="1" selectUnlockedCells="1"/>
  <mergeCells count="5">
    <mergeCell ref="B3:M3"/>
    <mergeCell ref="B4:M4"/>
    <mergeCell ref="B5:M5"/>
    <mergeCell ref="B6:M6"/>
    <mergeCell ref="B15:M15"/>
  </mergeCells>
  <hyperlinks>
    <hyperlink ref="B2" location="Indice!A1" display="Índice"/>
  </hyperlinks>
  <printOptions horizontalCentered="1" verticalCentered="1"/>
  <pageMargins left="0.25" right="0.25" top="0.75" bottom="0.75" header="0.3" footer="0.3"/>
  <pageSetup paperSize="9" scale="93" orientation="portrait" horizontalDpi="4294967293" verticalDpi="300" r:id="rId1"/>
  <headerFooter alignWithMargins="0"/>
  <colBreaks count="1" manualBreakCount="1">
    <brk id="5" max="1048575" man="1"/>
  </col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1">
    <pageSetUpPr fitToPage="1"/>
  </sheetPr>
  <dimension ref="B1:M38"/>
  <sheetViews>
    <sheetView showGridLines="0" showZeros="0" zoomScale="80" zoomScaleNormal="80" zoomScaleSheetLayoutView="100" workbookViewId="0">
      <pane ySplit="8" topLeftCell="A9" activePane="bottomLeft" state="frozen"/>
      <selection pane="bottomLeft" activeCell="O11" sqref="O11"/>
    </sheetView>
  </sheetViews>
  <sheetFormatPr baseColWidth="10" defaultColWidth="21" defaultRowHeight="15" x14ac:dyDescent="0.25"/>
  <cols>
    <col min="1" max="1" width="2.85546875" style="32" customWidth="1"/>
    <col min="2" max="2" width="59.42578125" style="32" customWidth="1"/>
    <col min="3" max="13" width="14.140625" style="32" customWidth="1"/>
    <col min="14" max="248" width="11.42578125" style="32" customWidth="1"/>
    <col min="249" max="249" width="2.7109375" style="32" customWidth="1"/>
    <col min="250" max="250" width="5.5703125" style="32" customWidth="1"/>
    <col min="251" max="251" width="14.5703125" style="32" customWidth="1"/>
    <col min="252" max="252" width="11.85546875" style="32" customWidth="1"/>
    <col min="253" max="255" width="15.7109375" style="32" customWidth="1"/>
    <col min="256" max="16384" width="21" style="32"/>
  </cols>
  <sheetData>
    <row r="1" spans="2:13" ht="54.75" customHeight="1" x14ac:dyDescent="0.25"/>
    <row r="2" spans="2:13" ht="21" customHeight="1" x14ac:dyDescent="0.25">
      <c r="B2" s="179" t="s">
        <v>38</v>
      </c>
      <c r="J2" s="97"/>
    </row>
    <row r="3" spans="2:13" ht="32.25" customHeight="1" x14ac:dyDescent="0.25">
      <c r="B3" s="586" t="s">
        <v>132</v>
      </c>
      <c r="C3" s="586"/>
      <c r="D3" s="586"/>
      <c r="E3" s="586"/>
      <c r="F3" s="586"/>
      <c r="G3" s="586"/>
      <c r="H3" s="586"/>
      <c r="I3" s="586"/>
      <c r="J3" s="586"/>
      <c r="K3" s="586"/>
      <c r="L3" s="586"/>
      <c r="M3" s="586"/>
    </row>
    <row r="4" spans="2:13" ht="21.75" customHeight="1" x14ac:dyDescent="0.25">
      <c r="B4" s="586" t="s">
        <v>352</v>
      </c>
      <c r="C4" s="586"/>
      <c r="D4" s="586"/>
      <c r="E4" s="586"/>
      <c r="F4" s="586"/>
      <c r="G4" s="586"/>
      <c r="H4" s="586"/>
      <c r="I4" s="586"/>
      <c r="J4" s="586"/>
      <c r="K4" s="586"/>
      <c r="L4" s="586"/>
      <c r="M4" s="586"/>
    </row>
    <row r="5" spans="2:13" ht="21.75" customHeight="1" x14ac:dyDescent="0.25">
      <c r="B5" s="587" t="s">
        <v>67</v>
      </c>
      <c r="C5" s="587"/>
      <c r="D5" s="587"/>
      <c r="E5" s="587"/>
      <c r="F5" s="587"/>
      <c r="G5" s="587"/>
      <c r="H5" s="587"/>
      <c r="I5" s="587"/>
      <c r="J5" s="587"/>
      <c r="K5" s="587"/>
      <c r="L5" s="587"/>
      <c r="M5" s="587"/>
    </row>
    <row r="6" spans="2:13" ht="21.75" customHeight="1" x14ac:dyDescent="0.25">
      <c r="B6" s="587" t="s">
        <v>66</v>
      </c>
      <c r="C6" s="587"/>
      <c r="D6" s="587"/>
      <c r="E6" s="587"/>
      <c r="F6" s="587"/>
      <c r="G6" s="587"/>
      <c r="H6" s="587"/>
      <c r="I6" s="587"/>
      <c r="J6" s="587"/>
      <c r="K6" s="587"/>
      <c r="L6" s="587"/>
      <c r="M6" s="587"/>
    </row>
    <row r="8" spans="2:13" ht="33" customHeight="1" x14ac:dyDescent="0.25">
      <c r="B8" s="104" t="s">
        <v>40</v>
      </c>
      <c r="C8" s="104">
        <v>2007</v>
      </c>
      <c r="D8" s="104">
        <v>2008</v>
      </c>
      <c r="E8" s="104">
        <v>2009</v>
      </c>
      <c r="F8" s="104">
        <v>2010</v>
      </c>
      <c r="G8" s="104">
        <v>2011</v>
      </c>
      <c r="H8" s="104">
        <v>2012</v>
      </c>
      <c r="I8" s="104">
        <v>2013</v>
      </c>
      <c r="J8" s="104">
        <v>2014</v>
      </c>
      <c r="K8" s="104">
        <v>2015</v>
      </c>
      <c r="L8" s="104">
        <v>2016</v>
      </c>
      <c r="M8" s="104">
        <v>2017</v>
      </c>
    </row>
    <row r="9" spans="2:13" ht="33" customHeight="1" x14ac:dyDescent="0.25">
      <c r="B9" s="182" t="s">
        <v>509</v>
      </c>
      <c r="C9" s="183">
        <v>3615493</v>
      </c>
      <c r="D9" s="183">
        <v>3846309</v>
      </c>
      <c r="E9" s="183">
        <v>4117405</v>
      </c>
      <c r="F9" s="183">
        <v>4360662</v>
      </c>
      <c r="G9" s="183">
        <v>4553071</v>
      </c>
      <c r="H9" s="183">
        <v>4568603</v>
      </c>
      <c r="I9" s="183">
        <v>4675704</v>
      </c>
      <c r="J9" s="183">
        <v>4791052</v>
      </c>
      <c r="K9" s="183">
        <v>4812798</v>
      </c>
      <c r="L9" s="183">
        <v>4863551</v>
      </c>
      <c r="M9" s="183">
        <v>4984524</v>
      </c>
    </row>
    <row r="10" spans="2:13" ht="33" customHeight="1" x14ac:dyDescent="0.25">
      <c r="B10" s="182" t="s">
        <v>513</v>
      </c>
      <c r="C10" s="183">
        <v>1737367</v>
      </c>
      <c r="D10" s="183">
        <v>1804743</v>
      </c>
      <c r="E10" s="183">
        <v>1849444</v>
      </c>
      <c r="F10" s="183">
        <v>2023050</v>
      </c>
      <c r="G10" s="183">
        <v>2072582</v>
      </c>
      <c r="H10" s="183">
        <v>2079517</v>
      </c>
      <c r="I10" s="183">
        <v>2098642</v>
      </c>
      <c r="J10" s="183">
        <v>2159198</v>
      </c>
      <c r="K10" s="183">
        <v>2089600</v>
      </c>
      <c r="L10" s="183">
        <v>2121183</v>
      </c>
      <c r="M10" s="183">
        <v>2206337</v>
      </c>
    </row>
    <row r="11" spans="2:13" ht="17.25" customHeight="1" x14ac:dyDescent="0.3">
      <c r="B11" s="107" t="s">
        <v>290</v>
      </c>
      <c r="C11" s="134"/>
      <c r="D11" s="134"/>
      <c r="E11" s="134"/>
      <c r="F11" s="134"/>
      <c r="G11" s="134"/>
      <c r="H11" s="134"/>
      <c r="I11" s="134"/>
      <c r="J11" s="134"/>
      <c r="K11" s="134"/>
      <c r="L11" s="134"/>
      <c r="M11" s="134"/>
    </row>
    <row r="12" spans="2:13" ht="15.75" customHeight="1" x14ac:dyDescent="0.25">
      <c r="C12" s="134"/>
      <c r="D12" s="134"/>
      <c r="E12" s="134"/>
      <c r="F12" s="134"/>
      <c r="G12" s="134"/>
      <c r="H12" s="134"/>
      <c r="I12" s="134"/>
      <c r="J12" s="134"/>
      <c r="K12" s="134"/>
      <c r="L12" s="134"/>
      <c r="M12" s="134"/>
    </row>
    <row r="13" spans="2:13" ht="15.75" customHeight="1" x14ac:dyDescent="0.25">
      <c r="B13" s="148"/>
      <c r="C13" s="134"/>
      <c r="D13" s="134"/>
      <c r="E13" s="134"/>
      <c r="F13" s="134"/>
      <c r="G13" s="134"/>
      <c r="H13" s="134"/>
      <c r="I13" s="134"/>
      <c r="J13" s="134"/>
      <c r="K13" s="134"/>
      <c r="L13" s="134"/>
      <c r="M13" s="134"/>
    </row>
    <row r="14" spans="2:13" ht="20.100000000000001" customHeight="1" x14ac:dyDescent="0.25">
      <c r="C14" s="64"/>
      <c r="D14" s="64"/>
      <c r="E14" s="64"/>
      <c r="F14" s="64"/>
      <c r="G14" s="64"/>
      <c r="H14" s="64"/>
      <c r="I14" s="64"/>
    </row>
    <row r="15" spans="2:13" ht="21.75" customHeight="1" x14ac:dyDescent="0.25">
      <c r="B15" s="586" t="s">
        <v>353</v>
      </c>
      <c r="C15" s="586"/>
      <c r="D15" s="586"/>
      <c r="E15" s="586"/>
      <c r="F15" s="586"/>
      <c r="G15" s="586"/>
      <c r="H15" s="586"/>
      <c r="I15" s="586"/>
      <c r="J15" s="586"/>
      <c r="K15" s="586"/>
      <c r="L15" s="586"/>
      <c r="M15" s="586"/>
    </row>
    <row r="16" spans="2:13" ht="19.5" customHeight="1" x14ac:dyDescent="0.25">
      <c r="B16" s="147"/>
      <c r="C16" s="147"/>
      <c r="D16" s="147"/>
      <c r="E16" s="147"/>
      <c r="F16" s="147"/>
      <c r="G16" s="147"/>
      <c r="H16" s="147"/>
      <c r="I16" s="147"/>
      <c r="J16" s="147"/>
      <c r="K16" s="147"/>
      <c r="L16" s="147"/>
      <c r="M16" s="147"/>
    </row>
    <row r="17" spans="2:13" ht="19.5" customHeight="1" x14ac:dyDescent="0.25">
      <c r="F17" s="34"/>
    </row>
    <row r="18" spans="2:13" ht="19.5" customHeight="1" x14ac:dyDescent="0.25">
      <c r="B18" s="63"/>
      <c r="C18" s="204">
        <f>+C8</f>
        <v>2007</v>
      </c>
      <c r="D18" s="204">
        <f t="shared" ref="D18:M18" si="0">+D8</f>
        <v>2008</v>
      </c>
      <c r="E18" s="204">
        <f t="shared" si="0"/>
        <v>2009</v>
      </c>
      <c r="F18" s="204">
        <f t="shared" si="0"/>
        <v>2010</v>
      </c>
      <c r="G18" s="204">
        <f t="shared" si="0"/>
        <v>2011</v>
      </c>
      <c r="H18" s="204">
        <f t="shared" si="0"/>
        <v>2012</v>
      </c>
      <c r="I18" s="204">
        <f t="shared" si="0"/>
        <v>2013</v>
      </c>
      <c r="J18" s="204">
        <f t="shared" si="0"/>
        <v>2014</v>
      </c>
      <c r="K18" s="204">
        <f t="shared" si="0"/>
        <v>2015</v>
      </c>
      <c r="L18" s="204">
        <f t="shared" si="0"/>
        <v>2016</v>
      </c>
      <c r="M18" s="204">
        <f t="shared" si="0"/>
        <v>2017</v>
      </c>
    </row>
    <row r="19" spans="2:13" ht="19.5" customHeight="1" x14ac:dyDescent="0.25">
      <c r="B19" s="205" t="s">
        <v>177</v>
      </c>
      <c r="C19" s="214">
        <f>C9/C10-1</f>
        <v>1.0810185758104072</v>
      </c>
      <c r="D19" s="214">
        <f t="shared" ref="D19:M19" si="1">D9/D10-1</f>
        <v>1.131222561882772</v>
      </c>
      <c r="E19" s="214">
        <f t="shared" si="1"/>
        <v>1.226293415750896</v>
      </c>
      <c r="F19" s="214">
        <f t="shared" si="1"/>
        <v>1.1554889893971971</v>
      </c>
      <c r="G19" s="214">
        <f t="shared" si="1"/>
        <v>1.1968110308783921</v>
      </c>
      <c r="H19" s="214">
        <f t="shared" si="1"/>
        <v>1.1969539080469165</v>
      </c>
      <c r="I19" s="214">
        <f t="shared" si="1"/>
        <v>1.2279664659336849</v>
      </c>
      <c r="J19" s="214">
        <f t="shared" si="1"/>
        <v>1.2189035002811228</v>
      </c>
      <c r="K19" s="214">
        <f t="shared" si="1"/>
        <v>1.3032149693721284</v>
      </c>
      <c r="L19" s="214">
        <f t="shared" si="1"/>
        <v>1.2928483775327257</v>
      </c>
      <c r="M19" s="214">
        <f t="shared" si="1"/>
        <v>1.2591852468593872</v>
      </c>
    </row>
    <row r="20" spans="2:13" ht="19.5" customHeight="1" x14ac:dyDescent="0.25">
      <c r="F20" s="34"/>
      <c r="M20" s="96"/>
    </row>
    <row r="21" spans="2:13" ht="19.5" customHeight="1" x14ac:dyDescent="0.25">
      <c r="F21" s="34"/>
    </row>
    <row r="22" spans="2:13" ht="19.5" customHeight="1" x14ac:dyDescent="0.25">
      <c r="F22" s="34"/>
    </row>
    <row r="23" spans="2:13" ht="19.5" customHeight="1" x14ac:dyDescent="0.25">
      <c r="F23" s="34"/>
    </row>
    <row r="24" spans="2:13" ht="19.5" customHeight="1" x14ac:dyDescent="0.25">
      <c r="F24" s="34"/>
    </row>
    <row r="25" spans="2:13" ht="19.5" customHeight="1" x14ac:dyDescent="0.25">
      <c r="F25" s="34"/>
    </row>
    <row r="26" spans="2:13" ht="19.5" customHeight="1" x14ac:dyDescent="0.25">
      <c r="F26" s="34"/>
    </row>
    <row r="27" spans="2:13" ht="19.5" customHeight="1" x14ac:dyDescent="0.25">
      <c r="F27" s="34"/>
    </row>
    <row r="28" spans="2:13" s="246" customFormat="1" ht="19.5" customHeight="1" x14ac:dyDescent="0.25">
      <c r="F28" s="34"/>
    </row>
    <row r="29" spans="2:13" s="246" customFormat="1" ht="19.5" customHeight="1" x14ac:dyDescent="0.25">
      <c r="F29" s="34"/>
    </row>
    <row r="30" spans="2:13" s="246" customFormat="1" ht="19.5" customHeight="1" x14ac:dyDescent="0.25">
      <c r="F30" s="34"/>
    </row>
    <row r="31" spans="2:13" ht="19.5" customHeight="1" x14ac:dyDescent="0.25">
      <c r="F31" s="34"/>
    </row>
    <row r="32" spans="2:13" ht="19.5" customHeight="1" x14ac:dyDescent="0.25">
      <c r="F32" s="34"/>
    </row>
    <row r="33" spans="2:7" ht="19.5" customHeight="1" x14ac:dyDescent="0.25">
      <c r="F33" s="34"/>
    </row>
    <row r="34" spans="2:7" ht="19.5" customHeight="1" x14ac:dyDescent="0.25">
      <c r="F34" s="34"/>
    </row>
    <row r="35" spans="2:7" ht="19.5" customHeight="1" x14ac:dyDescent="0.25">
      <c r="F35" s="34"/>
    </row>
    <row r="36" spans="2:7" s="40" customFormat="1" ht="15.75" customHeight="1" x14ac:dyDescent="0.3">
      <c r="B36" s="107" t="s">
        <v>290</v>
      </c>
      <c r="C36" s="51"/>
      <c r="D36" s="51"/>
      <c r="E36" s="51"/>
      <c r="F36" s="48"/>
      <c r="G36" s="48"/>
    </row>
    <row r="37" spans="2:7" ht="15.75" customHeight="1" x14ac:dyDescent="0.3">
      <c r="B37" s="107" t="s">
        <v>530</v>
      </c>
      <c r="C37" s="41"/>
      <c r="D37" s="41"/>
      <c r="E37" s="41"/>
      <c r="F37" s="49"/>
      <c r="G37" s="49"/>
    </row>
    <row r="38" spans="2:7" x14ac:dyDescent="0.25">
      <c r="B38" s="39"/>
      <c r="C38" s="39"/>
      <c r="D38" s="39"/>
      <c r="E38" s="39"/>
      <c r="F38" s="49"/>
      <c r="G38" s="49"/>
    </row>
  </sheetData>
  <sheetProtection selectLockedCells="1" selectUnlockedCells="1"/>
  <mergeCells count="5">
    <mergeCell ref="B3:M3"/>
    <mergeCell ref="B4:M4"/>
    <mergeCell ref="B5:M5"/>
    <mergeCell ref="B6:M6"/>
    <mergeCell ref="B15:M15"/>
  </mergeCells>
  <hyperlinks>
    <hyperlink ref="B2" location="Indice!A1" display="Índice"/>
  </hyperlinks>
  <printOptions horizontalCentered="1" verticalCentered="1"/>
  <pageMargins left="0.25" right="0.25" top="0.75" bottom="0.75" header="0.3" footer="0.3"/>
  <pageSetup paperSize="9" scale="93" orientation="portrait" horizontalDpi="4294967293" verticalDpi="300" r:id="rId1"/>
  <headerFooter alignWithMargins="0"/>
  <colBreaks count="1" manualBreakCount="1">
    <brk id="5" max="1048575" man="1"/>
  </col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4">
    <pageSetUpPr fitToPage="1"/>
  </sheetPr>
  <dimension ref="B1:M38"/>
  <sheetViews>
    <sheetView showGridLines="0" showZeros="0" zoomScale="80" zoomScaleNormal="80" zoomScaleSheetLayoutView="100" workbookViewId="0">
      <pane ySplit="8" topLeftCell="A9" activePane="bottomLeft" state="frozen"/>
      <selection pane="bottomLeft" activeCell="P28" sqref="P28"/>
    </sheetView>
  </sheetViews>
  <sheetFormatPr baseColWidth="10" defaultColWidth="21" defaultRowHeight="15" x14ac:dyDescent="0.25"/>
  <cols>
    <col min="1" max="1" width="2.85546875" style="32" customWidth="1"/>
    <col min="2" max="2" width="61.5703125" style="32" customWidth="1"/>
    <col min="3" max="13" width="14.140625" style="32" customWidth="1"/>
    <col min="14" max="248" width="11.42578125" style="32" customWidth="1"/>
    <col min="249" max="249" width="2.7109375" style="32" customWidth="1"/>
    <col min="250" max="250" width="5.5703125" style="32" customWidth="1"/>
    <col min="251" max="251" width="14.5703125" style="32" customWidth="1"/>
    <col min="252" max="252" width="11.85546875" style="32" customWidth="1"/>
    <col min="253" max="255" width="15.7109375" style="32" customWidth="1"/>
    <col min="256" max="16384" width="21" style="32"/>
  </cols>
  <sheetData>
    <row r="1" spans="2:13" ht="57" customHeight="1" x14ac:dyDescent="0.25"/>
    <row r="2" spans="2:13" ht="21" customHeight="1" x14ac:dyDescent="0.25">
      <c r="B2" s="179" t="s">
        <v>38</v>
      </c>
      <c r="J2" s="33"/>
    </row>
    <row r="3" spans="2:13" ht="32.25" customHeight="1" x14ac:dyDescent="0.25">
      <c r="B3" s="586" t="s">
        <v>134</v>
      </c>
      <c r="C3" s="586"/>
      <c r="D3" s="586"/>
      <c r="E3" s="586"/>
      <c r="F3" s="586"/>
      <c r="G3" s="586"/>
      <c r="H3" s="586"/>
      <c r="I3" s="586"/>
      <c r="J3" s="586"/>
      <c r="K3" s="586"/>
      <c r="L3" s="586"/>
      <c r="M3" s="586"/>
    </row>
    <row r="4" spans="2:13" ht="21.75" customHeight="1" x14ac:dyDescent="0.25">
      <c r="B4" s="586" t="s">
        <v>355</v>
      </c>
      <c r="C4" s="586"/>
      <c r="D4" s="586"/>
      <c r="E4" s="586"/>
      <c r="F4" s="586"/>
      <c r="G4" s="586"/>
      <c r="H4" s="586"/>
      <c r="I4" s="586"/>
      <c r="J4" s="586"/>
      <c r="K4" s="586"/>
      <c r="L4" s="586"/>
      <c r="M4" s="586"/>
    </row>
    <row r="5" spans="2:13" ht="21.75" customHeight="1" x14ac:dyDescent="0.25">
      <c r="B5" s="587" t="s">
        <v>67</v>
      </c>
      <c r="C5" s="587"/>
      <c r="D5" s="587"/>
      <c r="E5" s="587"/>
      <c r="F5" s="587"/>
      <c r="G5" s="587"/>
      <c r="H5" s="587"/>
      <c r="I5" s="587"/>
      <c r="J5" s="587"/>
      <c r="K5" s="587"/>
      <c r="L5" s="587"/>
      <c r="M5" s="587"/>
    </row>
    <row r="6" spans="2:13" ht="21.75" customHeight="1" x14ac:dyDescent="0.25">
      <c r="B6" s="592" t="s">
        <v>144</v>
      </c>
      <c r="C6" s="592"/>
      <c r="D6" s="592"/>
      <c r="E6" s="592"/>
      <c r="F6" s="592"/>
      <c r="G6" s="592"/>
      <c r="H6" s="592"/>
      <c r="I6" s="592"/>
      <c r="J6" s="592"/>
      <c r="K6" s="592"/>
      <c r="L6" s="592"/>
      <c r="M6" s="592"/>
    </row>
    <row r="8" spans="2:13" ht="33" customHeight="1" x14ac:dyDescent="0.25">
      <c r="B8" s="104" t="s">
        <v>40</v>
      </c>
      <c r="C8" s="104">
        <v>2007</v>
      </c>
      <c r="D8" s="104">
        <v>2008</v>
      </c>
      <c r="E8" s="104">
        <v>2009</v>
      </c>
      <c r="F8" s="104">
        <v>2010</v>
      </c>
      <c r="G8" s="104">
        <v>2011</v>
      </c>
      <c r="H8" s="104">
        <v>2012</v>
      </c>
      <c r="I8" s="104">
        <v>2013</v>
      </c>
      <c r="J8" s="104">
        <v>2014</v>
      </c>
      <c r="K8" s="104">
        <v>2015</v>
      </c>
      <c r="L8" s="104">
        <v>2016</v>
      </c>
      <c r="M8" s="104">
        <v>2017</v>
      </c>
    </row>
    <row r="9" spans="2:13" ht="33" customHeight="1" x14ac:dyDescent="0.25">
      <c r="B9" s="182" t="s">
        <v>519</v>
      </c>
      <c r="C9" s="183">
        <v>2586506</v>
      </c>
      <c r="D9" s="183">
        <v>3097792</v>
      </c>
      <c r="E9" s="183">
        <v>3371597</v>
      </c>
      <c r="F9" s="183">
        <v>3722689</v>
      </c>
      <c r="G9" s="183">
        <v>4214817</v>
      </c>
      <c r="H9" s="183">
        <v>4492402</v>
      </c>
      <c r="I9" s="183">
        <v>4965017</v>
      </c>
      <c r="J9" s="183">
        <v>4975593</v>
      </c>
      <c r="K9" s="183">
        <v>4992606</v>
      </c>
      <c r="L9" s="183">
        <v>4991499</v>
      </c>
      <c r="M9" s="183">
        <v>5469098</v>
      </c>
    </row>
    <row r="10" spans="2:13" ht="33" customHeight="1" x14ac:dyDescent="0.25">
      <c r="B10" s="182" t="s">
        <v>520</v>
      </c>
      <c r="C10" s="183">
        <v>4048005.4351716191</v>
      </c>
      <c r="D10" s="183">
        <v>4113597.2038153345</v>
      </c>
      <c r="E10" s="183">
        <v>4183279.0781420497</v>
      </c>
      <c r="F10" s="183">
        <v>4291574.5595039409</v>
      </c>
      <c r="G10" s="183">
        <v>4410938.475017854</v>
      </c>
      <c r="H10" s="183">
        <v>4454907.479276048</v>
      </c>
      <c r="I10" s="183">
        <v>4504977.386962764</v>
      </c>
      <c r="J10" s="183">
        <v>4598999.1775280936</v>
      </c>
      <c r="K10" s="183">
        <v>4503645</v>
      </c>
      <c r="L10" s="183">
        <v>4452421</v>
      </c>
      <c r="M10" s="183">
        <v>4433434</v>
      </c>
    </row>
    <row r="11" spans="2:13" ht="17.25" customHeight="1" x14ac:dyDescent="0.3">
      <c r="B11" s="107" t="s">
        <v>394</v>
      </c>
      <c r="C11" s="135"/>
      <c r="D11" s="135"/>
      <c r="E11" s="135"/>
      <c r="F11" s="135"/>
      <c r="G11" s="135"/>
      <c r="H11" s="135"/>
      <c r="I11" s="135"/>
      <c r="J11" s="135"/>
      <c r="K11" s="135"/>
      <c r="L11" s="135"/>
      <c r="M11" s="135"/>
    </row>
    <row r="12" spans="2:13" s="246" customFormat="1" ht="27.6" customHeight="1" x14ac:dyDescent="0.25">
      <c r="B12" s="589" t="s">
        <v>337</v>
      </c>
      <c r="C12" s="589"/>
      <c r="D12" s="589"/>
      <c r="E12" s="589"/>
      <c r="F12" s="589"/>
      <c r="G12" s="589"/>
      <c r="H12" s="589"/>
      <c r="I12" s="589"/>
      <c r="J12" s="589"/>
      <c r="K12" s="589"/>
      <c r="L12" s="589"/>
      <c r="M12" s="589"/>
    </row>
    <row r="13" spans="2:13" ht="30.75" customHeight="1" x14ac:dyDescent="0.25"/>
    <row r="14" spans="2:13" ht="15.75" customHeight="1" x14ac:dyDescent="0.25">
      <c r="B14" s="148"/>
      <c r="C14" s="135"/>
      <c r="D14" s="135"/>
      <c r="E14" s="135"/>
      <c r="F14" s="135"/>
      <c r="G14" s="135"/>
      <c r="H14" s="135"/>
      <c r="I14" s="135"/>
      <c r="J14" s="135"/>
      <c r="K14" s="135"/>
      <c r="L14" s="135"/>
      <c r="M14" s="135"/>
    </row>
    <row r="15" spans="2:13" ht="20.100000000000001" customHeight="1" x14ac:dyDescent="0.25">
      <c r="C15" s="38"/>
      <c r="D15" s="38"/>
      <c r="E15" s="38"/>
      <c r="F15" s="34"/>
    </row>
    <row r="16" spans="2:13" ht="21.75" customHeight="1" x14ac:dyDescent="0.25">
      <c r="B16" s="586" t="s">
        <v>356</v>
      </c>
      <c r="C16" s="586"/>
      <c r="D16" s="586"/>
      <c r="E16" s="586"/>
      <c r="F16" s="586"/>
      <c r="G16" s="586"/>
      <c r="H16" s="586"/>
      <c r="I16" s="586"/>
      <c r="J16" s="586"/>
      <c r="K16" s="586"/>
      <c r="L16" s="586"/>
      <c r="M16" s="586"/>
    </row>
    <row r="17" spans="2:13" ht="19.5" customHeight="1" x14ac:dyDescent="0.25">
      <c r="F17" s="34"/>
    </row>
    <row r="18" spans="2:13" ht="19.5" customHeight="1" x14ac:dyDescent="0.25">
      <c r="F18" s="34"/>
    </row>
    <row r="19" spans="2:13" ht="19.5" customHeight="1" x14ac:dyDescent="0.25">
      <c r="F19" s="34"/>
    </row>
    <row r="20" spans="2:13" ht="19.5" customHeight="1" x14ac:dyDescent="0.25">
      <c r="B20" s="63"/>
      <c r="C20" s="63">
        <f>+C8</f>
        <v>2007</v>
      </c>
      <c r="D20" s="63">
        <f t="shared" ref="D20:M20" si="0">+D8</f>
        <v>2008</v>
      </c>
      <c r="E20" s="63">
        <f t="shared" si="0"/>
        <v>2009</v>
      </c>
      <c r="F20" s="63">
        <f t="shared" si="0"/>
        <v>2010</v>
      </c>
      <c r="G20" s="63">
        <f t="shared" si="0"/>
        <v>2011</v>
      </c>
      <c r="H20" s="63">
        <f t="shared" si="0"/>
        <v>2012</v>
      </c>
      <c r="I20" s="63">
        <f t="shared" si="0"/>
        <v>2013</v>
      </c>
      <c r="J20" s="63">
        <f t="shared" si="0"/>
        <v>2014</v>
      </c>
      <c r="K20" s="63">
        <f t="shared" si="0"/>
        <v>2015</v>
      </c>
      <c r="L20" s="63">
        <f t="shared" si="0"/>
        <v>2016</v>
      </c>
      <c r="M20" s="63">
        <f t="shared" si="0"/>
        <v>2017</v>
      </c>
    </row>
    <row r="21" spans="2:13" ht="19.5" customHeight="1" x14ac:dyDescent="0.25">
      <c r="B21" s="63" t="s">
        <v>187</v>
      </c>
      <c r="C21" s="156">
        <f>C9/C10*1000</f>
        <v>638.95813417808381</v>
      </c>
      <c r="D21" s="156">
        <f t="shared" ref="D21:M21" si="1">D9/D10*1000</f>
        <v>753.06157762038981</v>
      </c>
      <c r="E21" s="156">
        <f t="shared" si="1"/>
        <v>805.96989515159294</v>
      </c>
      <c r="F21" s="156">
        <f t="shared" si="1"/>
        <v>867.44129651805508</v>
      </c>
      <c r="G21" s="156">
        <f t="shared" si="1"/>
        <v>955.53747209837013</v>
      </c>
      <c r="H21" s="156">
        <f t="shared" si="1"/>
        <v>1008.4164532929975</v>
      </c>
      <c r="I21" s="156">
        <f t="shared" si="1"/>
        <v>1102.1180737485106</v>
      </c>
      <c r="J21" s="156">
        <f t="shared" si="1"/>
        <v>1081.8860382302398</v>
      </c>
      <c r="K21" s="156">
        <f t="shared" si="1"/>
        <v>1108.5700582528152</v>
      </c>
      <c r="L21" s="156">
        <f t="shared" si="1"/>
        <v>1121.0752532161716</v>
      </c>
      <c r="M21" s="156">
        <f t="shared" si="1"/>
        <v>1233.6031166811099</v>
      </c>
    </row>
    <row r="22" spans="2:13" ht="19.5" customHeight="1" x14ac:dyDescent="0.25">
      <c r="F22" s="34"/>
    </row>
    <row r="23" spans="2:13" ht="19.5" customHeight="1" x14ac:dyDescent="0.25">
      <c r="F23" s="34"/>
    </row>
    <row r="24" spans="2:13" ht="19.5" customHeight="1" x14ac:dyDescent="0.25">
      <c r="F24" s="34"/>
    </row>
    <row r="25" spans="2:13" ht="19.5" customHeight="1" x14ac:dyDescent="0.25">
      <c r="F25" s="34"/>
    </row>
    <row r="26" spans="2:13" ht="19.5" customHeight="1" x14ac:dyDescent="0.25">
      <c r="F26" s="34"/>
    </row>
    <row r="27" spans="2:13" ht="19.5" customHeight="1" x14ac:dyDescent="0.25">
      <c r="F27" s="34"/>
    </row>
    <row r="28" spans="2:13" ht="19.5" customHeight="1" x14ac:dyDescent="0.25">
      <c r="F28" s="34"/>
    </row>
    <row r="29" spans="2:13" ht="19.5" customHeight="1" x14ac:dyDescent="0.25">
      <c r="F29" s="34"/>
    </row>
    <row r="30" spans="2:13" s="246" customFormat="1" ht="19.5" customHeight="1" x14ac:dyDescent="0.25">
      <c r="F30" s="34"/>
    </row>
    <row r="31" spans="2:13" ht="19.5" customHeight="1" x14ac:dyDescent="0.25">
      <c r="F31" s="34"/>
    </row>
    <row r="32" spans="2:13" ht="19.5" customHeight="1" x14ac:dyDescent="0.25">
      <c r="F32" s="34"/>
    </row>
    <row r="33" spans="2:13" ht="19.5" customHeight="1" x14ac:dyDescent="0.25">
      <c r="F33" s="34"/>
    </row>
    <row r="34" spans="2:13" ht="17.25" customHeight="1" x14ac:dyDescent="0.3">
      <c r="B34" s="107"/>
      <c r="F34" s="34"/>
    </row>
    <row r="35" spans="2:13" s="246" customFormat="1" ht="17.25" customHeight="1" x14ac:dyDescent="0.3">
      <c r="B35" s="107"/>
      <c r="F35" s="34"/>
    </row>
    <row r="36" spans="2:13" s="40" customFormat="1" ht="15.75" customHeight="1" x14ac:dyDescent="0.3">
      <c r="B36" s="107" t="s">
        <v>394</v>
      </c>
      <c r="C36" s="135"/>
      <c r="D36" s="135"/>
      <c r="E36" s="135"/>
      <c r="F36" s="135"/>
      <c r="G36" s="135"/>
      <c r="H36" s="135"/>
      <c r="I36" s="135"/>
      <c r="J36" s="135"/>
      <c r="K36" s="135"/>
      <c r="L36" s="135"/>
      <c r="M36" s="135"/>
    </row>
    <row r="37" spans="2:13" ht="27.75" customHeight="1" x14ac:dyDescent="0.25">
      <c r="B37" s="589" t="s">
        <v>337</v>
      </c>
      <c r="C37" s="589"/>
      <c r="D37" s="589"/>
      <c r="E37" s="589"/>
      <c r="F37" s="589"/>
      <c r="G37" s="589"/>
      <c r="H37" s="589"/>
      <c r="I37" s="589"/>
      <c r="J37" s="589"/>
      <c r="K37" s="589"/>
      <c r="L37" s="589"/>
      <c r="M37" s="589"/>
    </row>
    <row r="38" spans="2:13" ht="15.75" x14ac:dyDescent="0.3">
      <c r="B38" s="107" t="s">
        <v>530</v>
      </c>
    </row>
  </sheetData>
  <sheetProtection selectLockedCells="1" selectUnlockedCells="1"/>
  <mergeCells count="7">
    <mergeCell ref="B37:M37"/>
    <mergeCell ref="B3:M3"/>
    <mergeCell ref="B4:M4"/>
    <mergeCell ref="B5:M5"/>
    <mergeCell ref="B6:M6"/>
    <mergeCell ref="B16:M16"/>
    <mergeCell ref="B12:M12"/>
  </mergeCells>
  <hyperlinks>
    <hyperlink ref="B2" location="Indice!A1" display="Índice"/>
  </hyperlinks>
  <printOptions horizontalCentered="1" verticalCentered="1"/>
  <pageMargins left="0.25" right="0.25" top="0.75" bottom="0.75" header="0.3" footer="0.3"/>
  <pageSetup paperSize="9" scale="93" orientation="portrait" horizontalDpi="4294967293" verticalDpi="300" r:id="rId1"/>
  <headerFooter alignWithMargins="0"/>
  <colBreaks count="1" manualBreakCount="1">
    <brk id="5" max="1048575" man="1"/>
  </col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5">
    <pageSetUpPr fitToPage="1"/>
  </sheetPr>
  <dimension ref="B1:M39"/>
  <sheetViews>
    <sheetView showGridLines="0" showZeros="0" zoomScale="80" zoomScaleNormal="80" zoomScaleSheetLayoutView="100" workbookViewId="0">
      <pane ySplit="8" topLeftCell="A9" activePane="bottomLeft" state="frozen"/>
      <selection pane="bottomLeft" activeCell="O17" sqref="O17"/>
    </sheetView>
  </sheetViews>
  <sheetFormatPr baseColWidth="10" defaultColWidth="21" defaultRowHeight="15" x14ac:dyDescent="0.25"/>
  <cols>
    <col min="1" max="1" width="2.85546875" style="32" customWidth="1"/>
    <col min="2" max="2" width="59.85546875" style="32" customWidth="1"/>
    <col min="3" max="13" width="14.140625" style="32" customWidth="1"/>
    <col min="14" max="248" width="11.42578125" style="32" customWidth="1"/>
    <col min="249" max="249" width="2.7109375" style="32" customWidth="1"/>
    <col min="250" max="250" width="5.5703125" style="32" customWidth="1"/>
    <col min="251" max="251" width="14.5703125" style="32" customWidth="1"/>
    <col min="252" max="252" width="11.85546875" style="32" customWidth="1"/>
    <col min="253" max="255" width="15.7109375" style="32" customWidth="1"/>
    <col min="256" max="16384" width="21" style="32"/>
  </cols>
  <sheetData>
    <row r="1" spans="2:13" ht="54.75" customHeight="1" x14ac:dyDescent="0.25"/>
    <row r="2" spans="2:13" ht="21" customHeight="1" x14ac:dyDescent="0.25">
      <c r="B2" s="179" t="s">
        <v>38</v>
      </c>
      <c r="J2" s="33"/>
    </row>
    <row r="3" spans="2:13" ht="32.25" customHeight="1" x14ac:dyDescent="0.25">
      <c r="B3" s="586" t="s">
        <v>135</v>
      </c>
      <c r="C3" s="586"/>
      <c r="D3" s="586"/>
      <c r="E3" s="586"/>
      <c r="F3" s="586"/>
      <c r="G3" s="586"/>
      <c r="H3" s="586"/>
      <c r="I3" s="586"/>
      <c r="J3" s="586"/>
      <c r="K3" s="586"/>
      <c r="L3" s="586"/>
      <c r="M3" s="586"/>
    </row>
    <row r="4" spans="2:13" ht="21.75" customHeight="1" x14ac:dyDescent="0.25">
      <c r="B4" s="586" t="s">
        <v>358</v>
      </c>
      <c r="C4" s="586"/>
      <c r="D4" s="586"/>
      <c r="E4" s="586"/>
      <c r="F4" s="586"/>
      <c r="G4" s="586"/>
      <c r="H4" s="586"/>
      <c r="I4" s="586"/>
      <c r="J4" s="586"/>
      <c r="K4" s="586"/>
      <c r="L4" s="586"/>
      <c r="M4" s="586"/>
    </row>
    <row r="5" spans="2:13" ht="21.75" customHeight="1" x14ac:dyDescent="0.25">
      <c r="B5" s="587" t="s">
        <v>67</v>
      </c>
      <c r="C5" s="587"/>
      <c r="D5" s="587"/>
      <c r="E5" s="587"/>
      <c r="F5" s="587"/>
      <c r="G5" s="587"/>
      <c r="H5" s="587"/>
      <c r="I5" s="587"/>
      <c r="J5" s="587"/>
      <c r="K5" s="587"/>
      <c r="L5" s="587"/>
      <c r="M5" s="587"/>
    </row>
    <row r="6" spans="2:13" ht="21.75" customHeight="1" x14ac:dyDescent="0.25">
      <c r="B6" s="587" t="s">
        <v>144</v>
      </c>
      <c r="C6" s="587"/>
      <c r="D6" s="587"/>
      <c r="E6" s="587"/>
      <c r="F6" s="587"/>
      <c r="G6" s="587"/>
      <c r="H6" s="587"/>
      <c r="I6" s="587"/>
      <c r="J6" s="587"/>
      <c r="K6" s="587"/>
      <c r="L6" s="587"/>
      <c r="M6" s="587"/>
    </row>
    <row r="8" spans="2:13" ht="33" customHeight="1" x14ac:dyDescent="0.25">
      <c r="B8" s="104" t="s">
        <v>40</v>
      </c>
      <c r="C8" s="104">
        <v>2007</v>
      </c>
      <c r="D8" s="104">
        <v>2008</v>
      </c>
      <c r="E8" s="104">
        <v>2009</v>
      </c>
      <c r="F8" s="104">
        <v>2010</v>
      </c>
      <c r="G8" s="104">
        <v>2011</v>
      </c>
      <c r="H8" s="104">
        <v>2012</v>
      </c>
      <c r="I8" s="104">
        <v>2013</v>
      </c>
      <c r="J8" s="104">
        <v>2014</v>
      </c>
      <c r="K8" s="104">
        <v>2015</v>
      </c>
      <c r="L8" s="104">
        <v>2016</v>
      </c>
      <c r="M8" s="104">
        <v>2017</v>
      </c>
    </row>
    <row r="9" spans="2:13" ht="33" customHeight="1" x14ac:dyDescent="0.25">
      <c r="B9" s="182" t="s">
        <v>492</v>
      </c>
      <c r="C9" s="183">
        <v>1612560</v>
      </c>
      <c r="D9" s="183">
        <v>2043860</v>
      </c>
      <c r="E9" s="183">
        <v>2269735</v>
      </c>
      <c r="F9" s="183">
        <v>2439824</v>
      </c>
      <c r="G9" s="183">
        <v>2862029</v>
      </c>
      <c r="H9" s="183">
        <v>3078054</v>
      </c>
      <c r="I9" s="183">
        <v>3461057</v>
      </c>
      <c r="J9" s="183">
        <v>3344493</v>
      </c>
      <c r="K9" s="183">
        <v>3372144</v>
      </c>
      <c r="L9" s="183">
        <v>3316267</v>
      </c>
      <c r="M9" s="183">
        <v>3678329</v>
      </c>
    </row>
    <row r="10" spans="2:13" ht="33" customHeight="1" x14ac:dyDescent="0.25">
      <c r="B10" s="182" t="s">
        <v>496</v>
      </c>
      <c r="C10" s="183">
        <v>3004386.4353118716</v>
      </c>
      <c r="D10" s="183">
        <v>3072791.2752071051</v>
      </c>
      <c r="E10" s="183">
        <v>3144638.0948555702</v>
      </c>
      <c r="F10" s="183">
        <v>3233061.7103789099</v>
      </c>
      <c r="G10" s="183">
        <v>3335693.1956993495</v>
      </c>
      <c r="H10" s="183">
        <v>3386332.0051682489</v>
      </c>
      <c r="I10" s="183">
        <v>3469919.5983147011</v>
      </c>
      <c r="J10" s="183">
        <v>3565037.4399045361</v>
      </c>
      <c r="K10" s="183">
        <v>3552672</v>
      </c>
      <c r="L10" s="183">
        <v>3526451</v>
      </c>
      <c r="M10" s="183">
        <v>3493129</v>
      </c>
    </row>
    <row r="11" spans="2:13" ht="17.25" customHeight="1" x14ac:dyDescent="0.3">
      <c r="B11" s="107" t="s">
        <v>394</v>
      </c>
      <c r="C11" s="135"/>
      <c r="D11" s="135"/>
      <c r="E11" s="135"/>
      <c r="F11" s="135"/>
      <c r="G11" s="135"/>
      <c r="H11" s="135"/>
      <c r="I11" s="135"/>
      <c r="J11" s="135"/>
      <c r="K11" s="135"/>
      <c r="L11" s="135"/>
      <c r="M11" s="135"/>
    </row>
    <row r="12" spans="2:13" s="246" customFormat="1" ht="27.6" customHeight="1" x14ac:dyDescent="0.25">
      <c r="B12" s="589" t="s">
        <v>337</v>
      </c>
      <c r="C12" s="589"/>
      <c r="D12" s="589"/>
      <c r="E12" s="589"/>
      <c r="F12" s="589"/>
      <c r="G12" s="589"/>
      <c r="H12" s="589"/>
      <c r="I12" s="589"/>
      <c r="J12" s="589"/>
      <c r="K12" s="589"/>
      <c r="L12" s="589"/>
      <c r="M12" s="589"/>
    </row>
    <row r="13" spans="2:13" ht="27.75" customHeight="1" x14ac:dyDescent="0.25"/>
    <row r="14" spans="2:13" ht="15.75" customHeight="1" x14ac:dyDescent="0.25">
      <c r="B14" s="148"/>
      <c r="C14" s="135"/>
      <c r="D14" s="135"/>
      <c r="E14" s="135"/>
      <c r="F14" s="135"/>
      <c r="G14" s="135"/>
      <c r="H14" s="135"/>
      <c r="I14" s="135"/>
      <c r="J14" s="135"/>
      <c r="K14" s="135"/>
      <c r="L14" s="135"/>
      <c r="M14" s="135"/>
    </row>
    <row r="15" spans="2:13" ht="20.100000000000001" customHeight="1" x14ac:dyDescent="0.25">
      <c r="B15" s="211"/>
      <c r="C15" s="229"/>
      <c r="D15" s="229"/>
      <c r="E15" s="229"/>
      <c r="F15" s="230"/>
      <c r="G15" s="211"/>
      <c r="H15" s="211"/>
      <c r="I15" s="211"/>
      <c r="J15" s="211"/>
      <c r="K15" s="211"/>
      <c r="L15" s="211"/>
      <c r="M15" s="211"/>
    </row>
    <row r="16" spans="2:13" ht="21.75" customHeight="1" x14ac:dyDescent="0.25">
      <c r="B16" s="586" t="s">
        <v>359</v>
      </c>
      <c r="C16" s="586"/>
      <c r="D16" s="586"/>
      <c r="E16" s="586"/>
      <c r="F16" s="586"/>
      <c r="G16" s="586"/>
      <c r="H16" s="586"/>
      <c r="I16" s="586"/>
      <c r="J16" s="586"/>
      <c r="K16" s="586"/>
      <c r="L16" s="586"/>
      <c r="M16" s="586"/>
    </row>
    <row r="17" spans="2:13" ht="19.5" customHeight="1" x14ac:dyDescent="0.25">
      <c r="F17" s="34"/>
    </row>
    <row r="18" spans="2:13" ht="19.5" customHeight="1" x14ac:dyDescent="0.25">
      <c r="F18" s="34"/>
    </row>
    <row r="19" spans="2:13" ht="19.5" customHeight="1" x14ac:dyDescent="0.25">
      <c r="F19" s="34"/>
    </row>
    <row r="20" spans="2:13" ht="19.5" customHeight="1" x14ac:dyDescent="0.25">
      <c r="B20" s="63"/>
      <c r="C20" s="204">
        <f>+C8</f>
        <v>2007</v>
      </c>
      <c r="D20" s="204">
        <f t="shared" ref="D20:M20" si="0">+D8</f>
        <v>2008</v>
      </c>
      <c r="E20" s="204">
        <f t="shared" si="0"/>
        <v>2009</v>
      </c>
      <c r="F20" s="204">
        <f t="shared" si="0"/>
        <v>2010</v>
      </c>
      <c r="G20" s="204">
        <f t="shared" si="0"/>
        <v>2011</v>
      </c>
      <c r="H20" s="204">
        <f t="shared" si="0"/>
        <v>2012</v>
      </c>
      <c r="I20" s="204">
        <f t="shared" si="0"/>
        <v>2013</v>
      </c>
      <c r="J20" s="204">
        <f t="shared" si="0"/>
        <v>2014</v>
      </c>
      <c r="K20" s="204">
        <f t="shared" si="0"/>
        <v>2015</v>
      </c>
      <c r="L20" s="204">
        <f t="shared" si="0"/>
        <v>2016</v>
      </c>
      <c r="M20" s="204">
        <f t="shared" si="0"/>
        <v>2017</v>
      </c>
    </row>
    <row r="21" spans="2:13" ht="19.5" customHeight="1" x14ac:dyDescent="0.25">
      <c r="B21" s="63" t="s">
        <v>188</v>
      </c>
      <c r="C21" s="156">
        <f>C9/C10*1000</f>
        <v>536.73521523292573</v>
      </c>
      <c r="D21" s="156">
        <f t="shared" ref="D21:M21" si="1">D9/D10*1000</f>
        <v>665.1476839611388</v>
      </c>
      <c r="E21" s="156">
        <f t="shared" si="1"/>
        <v>721.77940085160935</v>
      </c>
      <c r="F21" s="156">
        <f t="shared" si="1"/>
        <v>754.64813806911718</v>
      </c>
      <c r="G21" s="156">
        <f t="shared" si="1"/>
        <v>858.00127052750645</v>
      </c>
      <c r="H21" s="156">
        <f t="shared" si="1"/>
        <v>908.96403403512943</v>
      </c>
      <c r="I21" s="156">
        <f t="shared" si="1"/>
        <v>997.4458779047776</v>
      </c>
      <c r="J21" s="156">
        <f t="shared" si="1"/>
        <v>938.13685168186009</v>
      </c>
      <c r="K21" s="156">
        <f t="shared" si="1"/>
        <v>949.18528926959766</v>
      </c>
      <c r="L21" s="156">
        <f t="shared" si="1"/>
        <v>940.39786743102343</v>
      </c>
      <c r="M21" s="156">
        <f t="shared" si="1"/>
        <v>1053.0183683454004</v>
      </c>
    </row>
    <row r="22" spans="2:13" ht="19.5" customHeight="1" x14ac:dyDescent="0.25">
      <c r="F22" s="34"/>
    </row>
    <row r="23" spans="2:13" ht="19.5" customHeight="1" x14ac:dyDescent="0.25">
      <c r="F23" s="34"/>
    </row>
    <row r="24" spans="2:13" ht="19.5" customHeight="1" x14ac:dyDescent="0.25">
      <c r="F24" s="34"/>
    </row>
    <row r="25" spans="2:13" ht="19.5" customHeight="1" x14ac:dyDescent="0.25">
      <c r="F25" s="34"/>
    </row>
    <row r="26" spans="2:13" ht="19.5" customHeight="1" x14ac:dyDescent="0.25">
      <c r="F26" s="34"/>
    </row>
    <row r="27" spans="2:13" ht="19.5" customHeight="1" x14ac:dyDescent="0.25">
      <c r="F27" s="34"/>
    </row>
    <row r="28" spans="2:13" ht="19.5" customHeight="1" x14ac:dyDescent="0.25">
      <c r="F28" s="34"/>
    </row>
    <row r="29" spans="2:13" ht="19.5" customHeight="1" x14ac:dyDescent="0.25">
      <c r="F29" s="34"/>
    </row>
    <row r="30" spans="2:13" ht="19.5" customHeight="1" x14ac:dyDescent="0.25">
      <c r="F30" s="34"/>
    </row>
    <row r="31" spans="2:13" s="246" customFormat="1" ht="19.5" customHeight="1" x14ac:dyDescent="0.25">
      <c r="F31" s="34"/>
    </row>
    <row r="32" spans="2:13" s="246" customFormat="1" ht="19.5" customHeight="1" x14ac:dyDescent="0.25">
      <c r="F32" s="34"/>
    </row>
    <row r="33" spans="2:13" ht="19.5" customHeight="1" x14ac:dyDescent="0.25">
      <c r="F33" s="34"/>
    </row>
    <row r="34" spans="2:13" ht="19.5" customHeight="1" x14ac:dyDescent="0.25">
      <c r="F34" s="34"/>
    </row>
    <row r="35" spans="2:13" ht="19.5" customHeight="1" x14ac:dyDescent="0.25">
      <c r="F35" s="34"/>
    </row>
    <row r="36" spans="2:13" ht="17.25" customHeight="1" x14ac:dyDescent="0.3">
      <c r="B36" s="107"/>
      <c r="F36" s="34"/>
    </row>
    <row r="37" spans="2:13" s="40" customFormat="1" ht="15.75" customHeight="1" x14ac:dyDescent="0.3">
      <c r="B37" s="107" t="s">
        <v>394</v>
      </c>
      <c r="C37" s="135"/>
      <c r="D37" s="135"/>
      <c r="E37" s="135"/>
      <c r="F37" s="135"/>
      <c r="G37" s="135"/>
      <c r="H37" s="135"/>
      <c r="I37" s="135"/>
      <c r="J37" s="135"/>
      <c r="K37" s="135"/>
      <c r="L37" s="135"/>
      <c r="M37" s="135"/>
    </row>
    <row r="38" spans="2:13" ht="27.75" customHeight="1" x14ac:dyDescent="0.25">
      <c r="B38" s="589" t="s">
        <v>337</v>
      </c>
      <c r="C38" s="589"/>
      <c r="D38" s="589"/>
      <c r="E38" s="589"/>
      <c r="F38" s="589"/>
      <c r="G38" s="589"/>
      <c r="H38" s="589"/>
      <c r="I38" s="589"/>
      <c r="J38" s="589"/>
      <c r="K38" s="589"/>
      <c r="L38" s="589"/>
      <c r="M38" s="589"/>
    </row>
    <row r="39" spans="2:13" ht="15.75" x14ac:dyDescent="0.3">
      <c r="B39" s="107" t="s">
        <v>530</v>
      </c>
    </row>
  </sheetData>
  <sheetProtection selectLockedCells="1" selectUnlockedCells="1"/>
  <mergeCells count="7">
    <mergeCell ref="B38:M38"/>
    <mergeCell ref="B3:M3"/>
    <mergeCell ref="B4:M4"/>
    <mergeCell ref="B5:M5"/>
    <mergeCell ref="B6:M6"/>
    <mergeCell ref="B16:M16"/>
    <mergeCell ref="B12:M12"/>
  </mergeCells>
  <hyperlinks>
    <hyperlink ref="B2" location="Indice!A1" display="Índice"/>
  </hyperlinks>
  <printOptions horizontalCentered="1" verticalCentered="1"/>
  <pageMargins left="0.25" right="0.25" top="0.75" bottom="0.75" header="0.3" footer="0.3"/>
  <pageSetup paperSize="9" scale="93" orientation="portrait" horizontalDpi="4294967293" verticalDpi="300" r:id="rId1"/>
  <headerFooter alignWithMargins="0"/>
  <colBreaks count="1" manualBreakCount="1">
    <brk id="5" max="1048575" man="1"/>
  </col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6">
    <pageSetUpPr fitToPage="1"/>
  </sheetPr>
  <dimension ref="B1:M38"/>
  <sheetViews>
    <sheetView showGridLines="0" showZeros="0" zoomScale="80" zoomScaleNormal="80" zoomScaleSheetLayoutView="100" workbookViewId="0">
      <pane ySplit="8" topLeftCell="A9" activePane="bottomLeft" state="frozen"/>
      <selection pane="bottomLeft" activeCell="O10" sqref="O10"/>
    </sheetView>
  </sheetViews>
  <sheetFormatPr baseColWidth="10" defaultColWidth="21" defaultRowHeight="15" x14ac:dyDescent="0.25"/>
  <cols>
    <col min="1" max="1" width="2.85546875" style="32" customWidth="1"/>
    <col min="2" max="2" width="60.140625" style="32" customWidth="1"/>
    <col min="3" max="13" width="14.140625" style="32" customWidth="1"/>
    <col min="14" max="248" width="11.42578125" style="32" customWidth="1"/>
    <col min="249" max="249" width="2.7109375" style="32" customWidth="1"/>
    <col min="250" max="250" width="5.5703125" style="32" customWidth="1"/>
    <col min="251" max="251" width="14.5703125" style="32" customWidth="1"/>
    <col min="252" max="252" width="11.85546875" style="32" customWidth="1"/>
    <col min="253" max="255" width="15.7109375" style="32" customWidth="1"/>
    <col min="256" max="16384" width="21" style="32"/>
  </cols>
  <sheetData>
    <row r="1" spans="2:13" ht="54.75" customHeight="1" x14ac:dyDescent="0.25"/>
    <row r="2" spans="2:13" ht="21" customHeight="1" x14ac:dyDescent="0.25">
      <c r="B2" s="179" t="s">
        <v>38</v>
      </c>
      <c r="J2" s="33"/>
    </row>
    <row r="3" spans="2:13" ht="32.25" customHeight="1" x14ac:dyDescent="0.25">
      <c r="B3" s="586" t="s">
        <v>133</v>
      </c>
      <c r="C3" s="586"/>
      <c r="D3" s="586"/>
      <c r="E3" s="586"/>
      <c r="F3" s="586"/>
      <c r="G3" s="586"/>
      <c r="H3" s="586"/>
      <c r="I3" s="586"/>
      <c r="J3" s="586"/>
      <c r="K3" s="586"/>
      <c r="L3" s="586"/>
      <c r="M3" s="586"/>
    </row>
    <row r="4" spans="2:13" ht="21.75" customHeight="1" x14ac:dyDescent="0.25">
      <c r="B4" s="586" t="s">
        <v>361</v>
      </c>
      <c r="C4" s="586"/>
      <c r="D4" s="586"/>
      <c r="E4" s="586"/>
      <c r="F4" s="586"/>
      <c r="G4" s="586"/>
      <c r="H4" s="586"/>
      <c r="I4" s="586"/>
      <c r="J4" s="586"/>
      <c r="K4" s="586"/>
      <c r="L4" s="586"/>
      <c r="M4" s="586"/>
    </row>
    <row r="5" spans="2:13" ht="21.75" customHeight="1" x14ac:dyDescent="0.25">
      <c r="B5" s="587" t="s">
        <v>67</v>
      </c>
      <c r="C5" s="587"/>
      <c r="D5" s="587"/>
      <c r="E5" s="587"/>
      <c r="F5" s="587"/>
      <c r="G5" s="587"/>
      <c r="H5" s="587"/>
      <c r="I5" s="587"/>
      <c r="J5" s="587"/>
      <c r="K5" s="587"/>
      <c r="L5" s="587"/>
      <c r="M5" s="587"/>
    </row>
    <row r="6" spans="2:13" ht="21.75" customHeight="1" x14ac:dyDescent="0.25">
      <c r="B6" s="587" t="s">
        <v>145</v>
      </c>
      <c r="C6" s="587"/>
      <c r="D6" s="587"/>
      <c r="E6" s="587"/>
      <c r="F6" s="587"/>
      <c r="G6" s="587"/>
      <c r="H6" s="587"/>
      <c r="I6" s="587"/>
      <c r="J6" s="587"/>
      <c r="K6" s="587"/>
      <c r="L6" s="587"/>
      <c r="M6" s="587"/>
    </row>
    <row r="8" spans="2:13" ht="33" customHeight="1" x14ac:dyDescent="0.25">
      <c r="B8" s="104" t="s">
        <v>40</v>
      </c>
      <c r="C8" s="104">
        <v>2007</v>
      </c>
      <c r="D8" s="104">
        <v>2008</v>
      </c>
      <c r="E8" s="104">
        <v>2009</v>
      </c>
      <c r="F8" s="104">
        <v>2010</v>
      </c>
      <c r="G8" s="104">
        <v>2011</v>
      </c>
      <c r="H8" s="104">
        <v>2012</v>
      </c>
      <c r="I8" s="104">
        <v>2013</v>
      </c>
      <c r="J8" s="104">
        <v>2014</v>
      </c>
      <c r="K8" s="104">
        <v>2015</v>
      </c>
      <c r="L8" s="104">
        <v>2016</v>
      </c>
      <c r="M8" s="104">
        <v>2017</v>
      </c>
    </row>
    <row r="9" spans="2:13" ht="33" customHeight="1" x14ac:dyDescent="0.25">
      <c r="B9" s="182" t="s">
        <v>491</v>
      </c>
      <c r="C9" s="183">
        <v>973946</v>
      </c>
      <c r="D9" s="183">
        <v>1053932</v>
      </c>
      <c r="E9" s="183">
        <v>1101862</v>
      </c>
      <c r="F9" s="183">
        <v>1282865</v>
      </c>
      <c r="G9" s="183">
        <v>1352788</v>
      </c>
      <c r="H9" s="183">
        <v>1414348</v>
      </c>
      <c r="I9" s="183">
        <v>1503960</v>
      </c>
      <c r="J9" s="183">
        <v>1631100</v>
      </c>
      <c r="K9" s="183">
        <v>1620462</v>
      </c>
      <c r="L9" s="183">
        <v>1675232</v>
      </c>
      <c r="M9" s="183">
        <v>1790769</v>
      </c>
    </row>
    <row r="10" spans="2:13" ht="33" customHeight="1" x14ac:dyDescent="0.25">
      <c r="B10" s="182" t="s">
        <v>495</v>
      </c>
      <c r="C10" s="183">
        <v>1043618.9998597472</v>
      </c>
      <c r="D10" s="183">
        <v>1040805.9286082296</v>
      </c>
      <c r="E10" s="183">
        <v>1038640.9832864795</v>
      </c>
      <c r="F10" s="183">
        <v>1058512.8491250314</v>
      </c>
      <c r="G10" s="183">
        <v>1075245.2793185043</v>
      </c>
      <c r="H10" s="183">
        <v>1068575.4741077991</v>
      </c>
      <c r="I10" s="183">
        <v>1035057.7886480631</v>
      </c>
      <c r="J10" s="183">
        <v>1033961.7376235572</v>
      </c>
      <c r="K10" s="183">
        <v>950973</v>
      </c>
      <c r="L10" s="183">
        <v>925970</v>
      </c>
      <c r="M10" s="183">
        <v>940305</v>
      </c>
    </row>
    <row r="11" spans="2:13" ht="17.25" x14ac:dyDescent="0.3">
      <c r="B11" s="107" t="s">
        <v>394</v>
      </c>
      <c r="C11" s="135"/>
      <c r="D11" s="135"/>
      <c r="E11" s="135"/>
      <c r="F11" s="135"/>
      <c r="G11" s="135"/>
      <c r="H11" s="135"/>
      <c r="I11" s="135"/>
      <c r="J11" s="135"/>
      <c r="K11" s="135"/>
      <c r="L11" s="135"/>
      <c r="M11" s="135"/>
    </row>
    <row r="12" spans="2:13" s="246" customFormat="1" ht="27.6" customHeight="1" x14ac:dyDescent="0.25">
      <c r="B12" s="589" t="s">
        <v>337</v>
      </c>
      <c r="C12" s="589"/>
      <c r="D12" s="589"/>
      <c r="E12" s="589"/>
      <c r="F12" s="589"/>
      <c r="G12" s="589"/>
      <c r="H12" s="589"/>
      <c r="I12" s="589"/>
      <c r="J12" s="589"/>
      <c r="K12" s="589"/>
      <c r="L12" s="589"/>
      <c r="M12" s="589"/>
    </row>
    <row r="13" spans="2:13" ht="27.75" customHeight="1" x14ac:dyDescent="0.25"/>
    <row r="14" spans="2:13" ht="20.100000000000001" customHeight="1" x14ac:dyDescent="0.25">
      <c r="C14" s="38"/>
      <c r="D14" s="38"/>
      <c r="E14" s="38"/>
      <c r="F14" s="34"/>
    </row>
    <row r="15" spans="2:13" ht="21.75" customHeight="1" x14ac:dyDescent="0.25">
      <c r="B15" s="586" t="s">
        <v>362</v>
      </c>
      <c r="C15" s="586"/>
      <c r="D15" s="586"/>
      <c r="E15" s="586"/>
      <c r="F15" s="586"/>
      <c r="G15" s="586"/>
      <c r="H15" s="586"/>
      <c r="I15" s="586"/>
      <c r="J15" s="586"/>
      <c r="K15" s="586"/>
      <c r="L15" s="586"/>
      <c r="M15" s="586"/>
    </row>
    <row r="16" spans="2:13" ht="19.5" customHeight="1" x14ac:dyDescent="0.25">
      <c r="F16" s="34"/>
    </row>
    <row r="17" spans="2:13" ht="19.5" customHeight="1" x14ac:dyDescent="0.25">
      <c r="F17" s="34"/>
    </row>
    <row r="18" spans="2:13" ht="19.5" customHeight="1" x14ac:dyDescent="0.25">
      <c r="B18" s="63"/>
      <c r="C18" s="204">
        <f>+C8</f>
        <v>2007</v>
      </c>
      <c r="D18" s="204">
        <f t="shared" ref="D18:M18" si="0">+D8</f>
        <v>2008</v>
      </c>
      <c r="E18" s="204">
        <f t="shared" si="0"/>
        <v>2009</v>
      </c>
      <c r="F18" s="204">
        <f t="shared" si="0"/>
        <v>2010</v>
      </c>
      <c r="G18" s="204">
        <f t="shared" si="0"/>
        <v>2011</v>
      </c>
      <c r="H18" s="204">
        <f t="shared" si="0"/>
        <v>2012</v>
      </c>
      <c r="I18" s="204">
        <f t="shared" si="0"/>
        <v>2013</v>
      </c>
      <c r="J18" s="204">
        <f t="shared" si="0"/>
        <v>2014</v>
      </c>
      <c r="K18" s="204">
        <f t="shared" si="0"/>
        <v>2015</v>
      </c>
      <c r="L18" s="204">
        <f t="shared" si="0"/>
        <v>2016</v>
      </c>
      <c r="M18" s="204">
        <f t="shared" si="0"/>
        <v>2017</v>
      </c>
    </row>
    <row r="19" spans="2:13" ht="19.5" customHeight="1" x14ac:dyDescent="0.25">
      <c r="B19" s="63" t="s">
        <v>189</v>
      </c>
      <c r="C19" s="156">
        <f>C9/C10*1000</f>
        <v>933.23904617574942</v>
      </c>
      <c r="D19" s="156">
        <f t="shared" ref="D19:M19" si="1">D9/D10*1000</f>
        <v>1012.6114494844611</v>
      </c>
      <c r="E19" s="156">
        <f t="shared" si="1"/>
        <v>1060.8689794942193</v>
      </c>
      <c r="F19" s="156">
        <f t="shared" si="1"/>
        <v>1211.9503330171369</v>
      </c>
      <c r="G19" s="156">
        <f t="shared" si="1"/>
        <v>1258.1203805492676</v>
      </c>
      <c r="H19" s="156">
        <f t="shared" si="1"/>
        <v>1323.5826895436671</v>
      </c>
      <c r="I19" s="156">
        <f t="shared" si="1"/>
        <v>1453.0203206957092</v>
      </c>
      <c r="J19" s="156">
        <f t="shared" si="1"/>
        <v>1577.5245259547967</v>
      </c>
      <c r="K19" s="156">
        <f t="shared" si="1"/>
        <v>1704.0042146306994</v>
      </c>
      <c r="L19" s="156">
        <f t="shared" si="1"/>
        <v>1809.1644437724765</v>
      </c>
      <c r="M19" s="156">
        <f t="shared" si="1"/>
        <v>1904.4554692360457</v>
      </c>
    </row>
    <row r="20" spans="2:13" ht="19.5" customHeight="1" x14ac:dyDescent="0.25">
      <c r="F20" s="34"/>
    </row>
    <row r="21" spans="2:13" ht="19.5" customHeight="1" x14ac:dyDescent="0.25">
      <c r="F21" s="34"/>
    </row>
    <row r="22" spans="2:13" ht="19.5" customHeight="1" x14ac:dyDescent="0.25">
      <c r="F22" s="34"/>
    </row>
    <row r="23" spans="2:13" ht="19.5" customHeight="1" x14ac:dyDescent="0.25">
      <c r="F23" s="34"/>
    </row>
    <row r="24" spans="2:13" ht="19.5" customHeight="1" x14ac:dyDescent="0.25">
      <c r="F24" s="34"/>
    </row>
    <row r="25" spans="2:13" ht="19.5" customHeight="1" x14ac:dyDescent="0.25">
      <c r="F25" s="34"/>
    </row>
    <row r="26" spans="2:13" ht="19.5" customHeight="1" x14ac:dyDescent="0.25">
      <c r="F26" s="34"/>
    </row>
    <row r="27" spans="2:13" s="246" customFormat="1" ht="19.5" customHeight="1" x14ac:dyDescent="0.25">
      <c r="F27" s="34"/>
    </row>
    <row r="28" spans="2:13" ht="19.5" customHeight="1" x14ac:dyDescent="0.25">
      <c r="F28" s="34"/>
    </row>
    <row r="29" spans="2:13" ht="19.5" customHeight="1" x14ac:dyDescent="0.25">
      <c r="F29" s="34"/>
    </row>
    <row r="30" spans="2:13" s="246" customFormat="1" ht="19.5" customHeight="1" x14ac:dyDescent="0.25">
      <c r="F30" s="34"/>
    </row>
    <row r="31" spans="2:13" ht="19.5" customHeight="1" x14ac:dyDescent="0.25">
      <c r="F31" s="34"/>
    </row>
    <row r="32" spans="2:13" ht="19.5" customHeight="1" x14ac:dyDescent="0.25">
      <c r="F32" s="34"/>
    </row>
    <row r="33" spans="2:13" ht="19.5" customHeight="1" x14ac:dyDescent="0.25">
      <c r="F33" s="34"/>
    </row>
    <row r="34" spans="2:13" ht="19.5" customHeight="1" x14ac:dyDescent="0.25">
      <c r="F34" s="34"/>
    </row>
    <row r="35" spans="2:13" s="40" customFormat="1" ht="15.75" customHeight="1" x14ac:dyDescent="0.3">
      <c r="B35" s="107" t="s">
        <v>394</v>
      </c>
      <c r="C35" s="135"/>
      <c r="D35" s="135"/>
      <c r="E35" s="135"/>
      <c r="F35" s="135"/>
      <c r="G35" s="135"/>
      <c r="H35" s="135"/>
      <c r="I35" s="135"/>
      <c r="J35" s="135"/>
      <c r="K35" s="135"/>
      <c r="L35" s="135"/>
      <c r="M35" s="135"/>
    </row>
    <row r="36" spans="2:13" ht="27.75" customHeight="1" x14ac:dyDescent="0.25">
      <c r="B36" s="589" t="s">
        <v>337</v>
      </c>
      <c r="C36" s="589"/>
      <c r="D36" s="589"/>
      <c r="E36" s="589"/>
      <c r="F36" s="589"/>
      <c r="G36" s="589"/>
      <c r="H36" s="589"/>
      <c r="I36" s="589"/>
      <c r="J36" s="589"/>
      <c r="K36" s="589"/>
      <c r="L36" s="589"/>
      <c r="M36" s="589"/>
    </row>
    <row r="37" spans="2:13" ht="15.75" x14ac:dyDescent="0.3">
      <c r="B37" s="107" t="s">
        <v>530</v>
      </c>
    </row>
    <row r="38" spans="2:13" ht="15.75" x14ac:dyDescent="0.3">
      <c r="B38" s="107"/>
    </row>
  </sheetData>
  <sheetProtection selectLockedCells="1" selectUnlockedCells="1"/>
  <mergeCells count="7">
    <mergeCell ref="B36:M36"/>
    <mergeCell ref="B3:M3"/>
    <mergeCell ref="B4:M4"/>
    <mergeCell ref="B5:M5"/>
    <mergeCell ref="B6:M6"/>
    <mergeCell ref="B15:M15"/>
    <mergeCell ref="B12:M12"/>
  </mergeCells>
  <hyperlinks>
    <hyperlink ref="B2" location="Indice!A1" display="Índice"/>
  </hyperlinks>
  <printOptions horizontalCentered="1" verticalCentered="1"/>
  <pageMargins left="0.25" right="0.25" top="0.75" bottom="0.75" header="0.3" footer="0.3"/>
  <pageSetup paperSize="9" scale="93" orientation="portrait" horizontalDpi="4294967293" verticalDpi="300" r:id="rId1"/>
  <headerFooter alignWithMargins="0"/>
  <colBreaks count="1" manualBreakCount="1">
    <brk id="5" max="1048575" man="1"/>
  </col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7">
    <pageSetUpPr fitToPage="1"/>
  </sheetPr>
  <dimension ref="A1:N40"/>
  <sheetViews>
    <sheetView showGridLines="0" showZeros="0" zoomScale="80" zoomScaleNormal="80" zoomScaleSheetLayoutView="100" workbookViewId="0">
      <pane xSplit="2" ySplit="8" topLeftCell="C9" activePane="bottomRight" state="frozen"/>
      <selection activeCell="B16" sqref="B16:M16"/>
      <selection pane="topRight" activeCell="B16" sqref="B16:M16"/>
      <selection pane="bottomLeft" activeCell="B16" sqref="B16:M16"/>
      <selection pane="bottomRight" activeCell="P27" sqref="P27"/>
    </sheetView>
  </sheetViews>
  <sheetFormatPr baseColWidth="10" defaultColWidth="21" defaultRowHeight="15" x14ac:dyDescent="0.25"/>
  <cols>
    <col min="1" max="1" width="2.85546875" style="32" customWidth="1"/>
    <col min="2" max="2" width="62.5703125" style="32" customWidth="1"/>
    <col min="3" max="13" width="14.140625" style="32" customWidth="1"/>
    <col min="14" max="248" width="11.42578125" style="32" customWidth="1"/>
    <col min="249" max="249" width="2.7109375" style="32" customWidth="1"/>
    <col min="250" max="250" width="5.5703125" style="32" customWidth="1"/>
    <col min="251" max="251" width="14.5703125" style="32" customWidth="1"/>
    <col min="252" max="252" width="11.85546875" style="32" customWidth="1"/>
    <col min="253" max="255" width="15.7109375" style="32" customWidth="1"/>
    <col min="256" max="16384" width="21" style="32"/>
  </cols>
  <sheetData>
    <row r="1" spans="2:14" ht="54.75" customHeight="1" x14ac:dyDescent="0.25"/>
    <row r="2" spans="2:14" ht="21" customHeight="1" x14ac:dyDescent="0.25">
      <c r="B2" s="179" t="s">
        <v>38</v>
      </c>
      <c r="J2" s="33"/>
    </row>
    <row r="3" spans="2:14" ht="32.25" customHeight="1" x14ac:dyDescent="0.25">
      <c r="B3" s="586" t="s">
        <v>136</v>
      </c>
      <c r="C3" s="586"/>
      <c r="D3" s="586"/>
      <c r="E3" s="586"/>
      <c r="F3" s="586"/>
      <c r="G3" s="586"/>
      <c r="H3" s="586"/>
      <c r="I3" s="586"/>
      <c r="J3" s="586"/>
      <c r="K3" s="586"/>
      <c r="L3" s="586"/>
      <c r="M3" s="586"/>
    </row>
    <row r="4" spans="2:14" ht="21.75" customHeight="1" x14ac:dyDescent="0.25">
      <c r="B4" s="586" t="s">
        <v>364</v>
      </c>
      <c r="C4" s="586"/>
      <c r="D4" s="586"/>
      <c r="E4" s="586"/>
      <c r="F4" s="586"/>
      <c r="G4" s="586"/>
      <c r="H4" s="586"/>
      <c r="I4" s="586"/>
      <c r="J4" s="586"/>
      <c r="K4" s="586"/>
      <c r="L4" s="586"/>
      <c r="M4" s="586"/>
    </row>
    <row r="5" spans="2:14" ht="21.75" customHeight="1" x14ac:dyDescent="0.25">
      <c r="B5" s="587" t="s">
        <v>67</v>
      </c>
      <c r="C5" s="587"/>
      <c r="D5" s="587"/>
      <c r="E5" s="587"/>
      <c r="F5" s="587"/>
      <c r="G5" s="587"/>
      <c r="H5" s="587"/>
      <c r="I5" s="587"/>
      <c r="J5" s="587"/>
      <c r="K5" s="587"/>
      <c r="L5" s="587"/>
      <c r="M5" s="587"/>
    </row>
    <row r="6" spans="2:14" ht="21.75" customHeight="1" x14ac:dyDescent="0.25">
      <c r="B6" s="587" t="s">
        <v>282</v>
      </c>
      <c r="C6" s="587"/>
      <c r="D6" s="587"/>
      <c r="E6" s="587"/>
      <c r="F6" s="587"/>
      <c r="G6" s="587"/>
      <c r="H6" s="587"/>
      <c r="I6" s="587"/>
      <c r="J6" s="587"/>
      <c r="K6" s="587"/>
      <c r="L6" s="587"/>
      <c r="M6" s="587"/>
    </row>
    <row r="8" spans="2:14" ht="33" customHeight="1" x14ac:dyDescent="0.25">
      <c r="B8" s="104" t="s">
        <v>40</v>
      </c>
      <c r="C8" s="104">
        <v>2007</v>
      </c>
      <c r="D8" s="104">
        <v>2008</v>
      </c>
      <c r="E8" s="104">
        <v>2009</v>
      </c>
      <c r="F8" s="104">
        <v>2010</v>
      </c>
      <c r="G8" s="104">
        <v>2011</v>
      </c>
      <c r="H8" s="104">
        <v>2012</v>
      </c>
      <c r="I8" s="104">
        <v>2013</v>
      </c>
      <c r="J8" s="104">
        <v>2014</v>
      </c>
      <c r="K8" s="104">
        <v>2015</v>
      </c>
      <c r="L8" s="104">
        <v>2016</v>
      </c>
      <c r="M8" s="104">
        <v>2017</v>
      </c>
    </row>
    <row r="9" spans="2:14" ht="33" customHeight="1" x14ac:dyDescent="0.25">
      <c r="B9" s="182" t="s">
        <v>521</v>
      </c>
      <c r="C9" s="183">
        <v>537</v>
      </c>
      <c r="D9" s="183">
        <v>665</v>
      </c>
      <c r="E9" s="183">
        <v>722</v>
      </c>
      <c r="F9" s="183">
        <v>755</v>
      </c>
      <c r="G9" s="183">
        <v>858</v>
      </c>
      <c r="H9" s="183">
        <v>909</v>
      </c>
      <c r="I9" s="183">
        <v>997</v>
      </c>
      <c r="J9" s="183">
        <v>938</v>
      </c>
      <c r="K9" s="183">
        <v>949</v>
      </c>
      <c r="L9" s="183">
        <v>940</v>
      </c>
      <c r="M9" s="183">
        <v>1053</v>
      </c>
    </row>
    <row r="10" spans="2:14" ht="33" customHeight="1" x14ac:dyDescent="0.25">
      <c r="B10" s="182" t="s">
        <v>522</v>
      </c>
      <c r="C10" s="183">
        <v>3749</v>
      </c>
      <c r="D10" s="183">
        <v>4474</v>
      </c>
      <c r="E10" s="183">
        <v>4464</v>
      </c>
      <c r="F10" s="183">
        <v>4633</v>
      </c>
      <c r="G10" s="183">
        <v>5193</v>
      </c>
      <c r="H10" s="183">
        <v>5665</v>
      </c>
      <c r="I10" s="183">
        <v>6031</v>
      </c>
      <c r="J10" s="183">
        <v>6347</v>
      </c>
      <c r="K10" s="183">
        <v>6099</v>
      </c>
      <c r="L10" s="183">
        <v>6046</v>
      </c>
      <c r="M10" s="183">
        <v>6217</v>
      </c>
      <c r="N10" s="63"/>
    </row>
    <row r="11" spans="2:14" ht="17.25" customHeight="1" x14ac:dyDescent="0.3">
      <c r="B11" s="138" t="s">
        <v>533</v>
      </c>
      <c r="C11" s="127"/>
      <c r="D11" s="127"/>
      <c r="E11" s="127"/>
      <c r="F11" s="127"/>
      <c r="G11" s="127"/>
      <c r="H11" s="127"/>
      <c r="I11" s="127"/>
      <c r="J11" s="127"/>
      <c r="K11" s="127"/>
      <c r="L11" s="127"/>
      <c r="M11" s="127"/>
      <c r="N11" s="64"/>
    </row>
    <row r="12" spans="2:14" s="246" customFormat="1" ht="17.25" customHeight="1" x14ac:dyDescent="0.3">
      <c r="B12" s="107" t="s">
        <v>367</v>
      </c>
      <c r="C12" s="127"/>
      <c r="D12" s="127"/>
      <c r="E12" s="127"/>
      <c r="F12" s="127"/>
      <c r="G12" s="127"/>
      <c r="H12" s="127"/>
      <c r="I12" s="127"/>
      <c r="J12" s="127"/>
      <c r="K12" s="127"/>
      <c r="L12" s="127"/>
      <c r="M12" s="127"/>
      <c r="N12" s="64"/>
    </row>
    <row r="13" spans="2:14" ht="27.75" customHeight="1" x14ac:dyDescent="0.25">
      <c r="B13" s="589" t="s">
        <v>366</v>
      </c>
      <c r="C13" s="589"/>
      <c r="D13" s="589"/>
      <c r="E13" s="589"/>
      <c r="F13" s="589"/>
      <c r="G13" s="589"/>
      <c r="H13" s="589"/>
      <c r="I13" s="589"/>
      <c r="J13" s="589"/>
      <c r="K13" s="589"/>
      <c r="L13" s="589"/>
      <c r="M13" s="589"/>
      <c r="N13" s="64"/>
    </row>
    <row r="14" spans="2:14" ht="15.75" customHeight="1" x14ac:dyDescent="0.25">
      <c r="B14" s="152"/>
      <c r="C14" s="127"/>
      <c r="D14" s="127"/>
      <c r="E14" s="127"/>
      <c r="F14" s="127"/>
      <c r="G14" s="127"/>
      <c r="H14" s="127"/>
      <c r="I14" s="127"/>
      <c r="J14" s="127"/>
      <c r="K14" s="127"/>
      <c r="L14" s="127"/>
      <c r="M14" s="127"/>
      <c r="N14" s="64"/>
    </row>
    <row r="15" spans="2:14" ht="20.100000000000001" customHeight="1" x14ac:dyDescent="0.25">
      <c r="C15" s="38"/>
      <c r="D15" s="38"/>
      <c r="E15" s="38"/>
      <c r="F15" s="34"/>
    </row>
    <row r="16" spans="2:14" ht="21.75" customHeight="1" x14ac:dyDescent="0.25">
      <c r="B16" s="586" t="s">
        <v>365</v>
      </c>
      <c r="C16" s="586"/>
      <c r="D16" s="586"/>
      <c r="E16" s="586"/>
      <c r="F16" s="586"/>
      <c r="G16" s="586"/>
      <c r="H16" s="586"/>
      <c r="I16" s="586"/>
      <c r="J16" s="586"/>
      <c r="K16" s="586"/>
      <c r="L16" s="586"/>
      <c r="M16" s="586"/>
    </row>
    <row r="17" spans="2:13" ht="19.5" customHeight="1" x14ac:dyDescent="0.25">
      <c r="F17" s="34"/>
    </row>
    <row r="18" spans="2:13" ht="19.5" customHeight="1" x14ac:dyDescent="0.25">
      <c r="B18" s="191"/>
      <c r="C18" s="191"/>
      <c r="D18" s="191"/>
      <c r="E18" s="191"/>
      <c r="F18" s="233"/>
      <c r="G18" s="191"/>
      <c r="H18" s="191"/>
      <c r="I18" s="191"/>
      <c r="J18" s="191"/>
      <c r="K18" s="191"/>
      <c r="L18" s="191"/>
      <c r="M18" s="191"/>
    </row>
    <row r="19" spans="2:13" ht="19.5" customHeight="1" x14ac:dyDescent="0.25">
      <c r="B19" s="191"/>
      <c r="C19" s="191"/>
      <c r="D19" s="191"/>
      <c r="E19" s="191"/>
      <c r="F19" s="233"/>
      <c r="G19" s="191"/>
      <c r="H19" s="191"/>
      <c r="I19" s="191"/>
      <c r="J19" s="191"/>
      <c r="K19" s="191"/>
      <c r="L19" s="191"/>
      <c r="M19" s="191"/>
    </row>
    <row r="20" spans="2:13" ht="19.5" customHeight="1" x14ac:dyDescent="0.25">
      <c r="B20" s="191"/>
      <c r="C20" s="191"/>
      <c r="D20" s="191"/>
      <c r="E20" s="191"/>
      <c r="F20" s="233"/>
      <c r="G20" s="191"/>
      <c r="H20" s="191"/>
      <c r="I20" s="191"/>
      <c r="J20" s="191"/>
      <c r="K20" s="191"/>
      <c r="L20" s="192"/>
      <c r="M20" s="191"/>
    </row>
    <row r="21" spans="2:13" ht="19.5" customHeight="1" x14ac:dyDescent="0.25">
      <c r="B21" s="63"/>
      <c r="C21" s="204">
        <f>+C8</f>
        <v>2007</v>
      </c>
      <c r="D21" s="204">
        <f t="shared" ref="D21:M21" si="0">+D8</f>
        <v>2008</v>
      </c>
      <c r="E21" s="204">
        <f t="shared" si="0"/>
        <v>2009</v>
      </c>
      <c r="F21" s="204">
        <f t="shared" si="0"/>
        <v>2010</v>
      </c>
      <c r="G21" s="204">
        <f t="shared" si="0"/>
        <v>2011</v>
      </c>
      <c r="H21" s="204">
        <f t="shared" si="0"/>
        <v>2012</v>
      </c>
      <c r="I21" s="204">
        <f t="shared" si="0"/>
        <v>2013</v>
      </c>
      <c r="J21" s="204">
        <f t="shared" si="0"/>
        <v>2014</v>
      </c>
      <c r="K21" s="204">
        <f t="shared" si="0"/>
        <v>2015</v>
      </c>
      <c r="L21" s="204">
        <f t="shared" si="0"/>
        <v>2016</v>
      </c>
      <c r="M21" s="204">
        <f t="shared" si="0"/>
        <v>2017</v>
      </c>
    </row>
    <row r="22" spans="2:13" ht="19.5" customHeight="1" x14ac:dyDescent="0.25">
      <c r="B22" s="63" t="s">
        <v>190</v>
      </c>
      <c r="C22" s="206">
        <f>C9/C10</f>
        <v>0.143238196852494</v>
      </c>
      <c r="D22" s="206">
        <f t="shared" ref="D22:M22" si="1">D9/D10</f>
        <v>0.14863656683057666</v>
      </c>
      <c r="E22" s="206">
        <f t="shared" si="1"/>
        <v>0.1617383512544803</v>
      </c>
      <c r="F22" s="206">
        <f t="shared" si="1"/>
        <v>0.16296136412691561</v>
      </c>
      <c r="G22" s="206">
        <f t="shared" si="1"/>
        <v>0.16522241478913924</v>
      </c>
      <c r="H22" s="206">
        <f t="shared" si="1"/>
        <v>0.16045895851721095</v>
      </c>
      <c r="I22" s="206">
        <f t="shared" si="1"/>
        <v>0.1653125518156193</v>
      </c>
      <c r="J22" s="206">
        <f t="shared" si="1"/>
        <v>0.14778635575862611</v>
      </c>
      <c r="K22" s="206">
        <f t="shared" si="1"/>
        <v>0.15559927857025743</v>
      </c>
      <c r="L22" s="206">
        <f t="shared" si="1"/>
        <v>0.1554746940125703</v>
      </c>
      <c r="M22" s="206">
        <f t="shared" si="1"/>
        <v>0.16937429628438153</v>
      </c>
    </row>
    <row r="23" spans="2:13" ht="19.5" customHeight="1" x14ac:dyDescent="0.25">
      <c r="B23" s="191"/>
      <c r="C23" s="191"/>
      <c r="D23" s="191"/>
      <c r="E23" s="191"/>
      <c r="F23" s="233"/>
      <c r="G23" s="191"/>
      <c r="H23" s="191"/>
      <c r="I23" s="191"/>
      <c r="J23" s="191"/>
      <c r="K23" s="191"/>
      <c r="L23" s="191"/>
      <c r="M23" s="191"/>
    </row>
    <row r="24" spans="2:13" ht="19.5" customHeight="1" x14ac:dyDescent="0.25">
      <c r="F24" s="34"/>
    </row>
    <row r="25" spans="2:13" ht="19.5" customHeight="1" x14ac:dyDescent="0.25">
      <c r="F25" s="34"/>
    </row>
    <row r="26" spans="2:13" ht="19.5" customHeight="1" x14ac:dyDescent="0.25">
      <c r="F26" s="34"/>
    </row>
    <row r="27" spans="2:13" ht="19.5" customHeight="1" x14ac:dyDescent="0.25">
      <c r="F27" s="34"/>
    </row>
    <row r="28" spans="2:13" ht="19.5" customHeight="1" x14ac:dyDescent="0.25">
      <c r="F28" s="34"/>
    </row>
    <row r="29" spans="2:13" ht="19.5" customHeight="1" x14ac:dyDescent="0.25">
      <c r="F29" s="34"/>
    </row>
    <row r="30" spans="2:13" s="246" customFormat="1" ht="19.5" customHeight="1" x14ac:dyDescent="0.25">
      <c r="F30" s="34"/>
    </row>
    <row r="31" spans="2:13" ht="19.5" customHeight="1" x14ac:dyDescent="0.25">
      <c r="F31" s="34"/>
    </row>
    <row r="32" spans="2:13" ht="19.5" customHeight="1" x14ac:dyDescent="0.25">
      <c r="F32" s="34"/>
    </row>
    <row r="33" spans="1:13" ht="19.5" customHeight="1" x14ac:dyDescent="0.25">
      <c r="F33" s="34"/>
    </row>
    <row r="34" spans="1:13" ht="19.5" customHeight="1" x14ac:dyDescent="0.25">
      <c r="F34" s="34"/>
    </row>
    <row r="35" spans="1:13" s="246" customFormat="1" ht="19.5" customHeight="1" x14ac:dyDescent="0.25">
      <c r="F35" s="34"/>
    </row>
    <row r="36" spans="1:13" ht="17.25" customHeight="1" x14ac:dyDescent="0.3">
      <c r="B36" s="138" t="s">
        <v>533</v>
      </c>
      <c r="C36" s="127"/>
      <c r="D36" s="127"/>
      <c r="E36" s="127"/>
      <c r="F36" s="127"/>
      <c r="G36" s="127"/>
      <c r="H36" s="127"/>
      <c r="I36" s="127"/>
      <c r="J36" s="127"/>
      <c r="K36" s="127"/>
      <c r="L36" s="127"/>
      <c r="M36" s="127"/>
    </row>
    <row r="37" spans="1:13" ht="15.75" customHeight="1" x14ac:dyDescent="0.3">
      <c r="B37" s="107" t="s">
        <v>367</v>
      </c>
      <c r="C37" s="127"/>
      <c r="D37" s="127"/>
      <c r="E37" s="127"/>
      <c r="F37" s="127"/>
      <c r="G37" s="127"/>
      <c r="H37" s="127"/>
      <c r="I37" s="127"/>
      <c r="J37" s="127"/>
      <c r="K37" s="127"/>
      <c r="L37" s="127"/>
      <c r="M37" s="127"/>
    </row>
    <row r="38" spans="1:13" ht="27.75" customHeight="1" x14ac:dyDescent="0.25">
      <c r="B38" s="589" t="s">
        <v>366</v>
      </c>
      <c r="C38" s="589"/>
      <c r="D38" s="589"/>
      <c r="E38" s="589"/>
      <c r="F38" s="589"/>
      <c r="G38" s="589"/>
      <c r="H38" s="589"/>
      <c r="I38" s="589"/>
      <c r="J38" s="589"/>
      <c r="K38" s="589"/>
      <c r="L38" s="589"/>
      <c r="M38" s="589"/>
    </row>
    <row r="39" spans="1:13" ht="15.75" x14ac:dyDescent="0.3">
      <c r="A39" s="96"/>
      <c r="B39" s="107" t="s">
        <v>530</v>
      </c>
      <c r="C39" s="140"/>
      <c r="D39" s="69"/>
      <c r="E39" s="69"/>
      <c r="F39" s="69"/>
      <c r="G39" s="69"/>
      <c r="H39" s="69"/>
      <c r="I39" s="63"/>
      <c r="J39" s="63"/>
    </row>
    <row r="40" spans="1:13" x14ac:dyDescent="0.25">
      <c r="C40" s="92"/>
    </row>
  </sheetData>
  <sheetProtection selectLockedCells="1" selectUnlockedCells="1"/>
  <mergeCells count="7">
    <mergeCell ref="B38:M38"/>
    <mergeCell ref="B13:M13"/>
    <mergeCell ref="B16:M16"/>
    <mergeCell ref="B3:M3"/>
    <mergeCell ref="B4:M4"/>
    <mergeCell ref="B5:M5"/>
    <mergeCell ref="B6:M6"/>
  </mergeCells>
  <hyperlinks>
    <hyperlink ref="B2" location="Indice!A1" display="Índice"/>
  </hyperlinks>
  <printOptions horizontalCentered="1" verticalCentered="1"/>
  <pageMargins left="0.25" right="0.25" top="0.75" bottom="0.75" header="0.3" footer="0.3"/>
  <pageSetup paperSize="9" scale="93" orientation="portrait" horizontalDpi="4294967293" verticalDpi="300" r:id="rId1"/>
  <headerFooter alignWithMargins="0"/>
  <colBreaks count="1" manualBreakCount="1">
    <brk id="5" max="1048575" man="1"/>
  </col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8">
    <pageSetUpPr fitToPage="1"/>
  </sheetPr>
  <dimension ref="B1:M36"/>
  <sheetViews>
    <sheetView showGridLines="0" showZeros="0" zoomScale="80" zoomScaleNormal="80" zoomScaleSheetLayoutView="100" workbookViewId="0">
      <pane ySplit="8" topLeftCell="A9" activePane="bottomLeft" state="frozen"/>
      <selection pane="bottomLeft" activeCell="Q25" sqref="Q25"/>
    </sheetView>
  </sheetViews>
  <sheetFormatPr baseColWidth="10" defaultColWidth="21" defaultRowHeight="15" x14ac:dyDescent="0.25"/>
  <cols>
    <col min="1" max="1" width="2.85546875" style="32" customWidth="1"/>
    <col min="2" max="2" width="62.5703125" style="32" customWidth="1"/>
    <col min="3" max="13" width="14.140625" style="32" customWidth="1"/>
    <col min="14" max="248" width="11.42578125" style="32" customWidth="1"/>
    <col min="249" max="249" width="2.7109375" style="32" customWidth="1"/>
    <col min="250" max="250" width="5.5703125" style="32" customWidth="1"/>
    <col min="251" max="251" width="14.5703125" style="32" customWidth="1"/>
    <col min="252" max="252" width="11.85546875" style="32" customWidth="1"/>
    <col min="253" max="255" width="15.7109375" style="32" customWidth="1"/>
    <col min="256" max="16384" width="21" style="32"/>
  </cols>
  <sheetData>
    <row r="1" spans="2:13" ht="54.75" customHeight="1" x14ac:dyDescent="0.25"/>
    <row r="2" spans="2:13" ht="21" customHeight="1" x14ac:dyDescent="0.25">
      <c r="B2" s="179" t="s">
        <v>38</v>
      </c>
      <c r="J2" s="33"/>
    </row>
    <row r="3" spans="2:13" ht="32.25" customHeight="1" x14ac:dyDescent="0.25">
      <c r="B3" s="586" t="s">
        <v>137</v>
      </c>
      <c r="C3" s="586"/>
      <c r="D3" s="586"/>
      <c r="E3" s="586"/>
      <c r="F3" s="586"/>
      <c r="G3" s="586"/>
      <c r="H3" s="586"/>
      <c r="I3" s="586"/>
      <c r="J3" s="586"/>
      <c r="K3" s="586"/>
      <c r="L3" s="586"/>
      <c r="M3" s="586"/>
    </row>
    <row r="4" spans="2:13" ht="21.75" customHeight="1" x14ac:dyDescent="0.25">
      <c r="B4" s="586" t="s">
        <v>368</v>
      </c>
      <c r="C4" s="586"/>
      <c r="D4" s="586"/>
      <c r="E4" s="586"/>
      <c r="F4" s="586"/>
      <c r="G4" s="586"/>
      <c r="H4" s="586"/>
      <c r="I4" s="586"/>
      <c r="J4" s="586"/>
      <c r="K4" s="586"/>
      <c r="L4" s="586"/>
      <c r="M4" s="586"/>
    </row>
    <row r="5" spans="2:13" ht="21.75" customHeight="1" x14ac:dyDescent="0.25">
      <c r="B5" s="587" t="s">
        <v>67</v>
      </c>
      <c r="C5" s="587"/>
      <c r="D5" s="587"/>
      <c r="E5" s="587"/>
      <c r="F5" s="587"/>
      <c r="G5" s="587"/>
      <c r="H5" s="587"/>
      <c r="I5" s="587"/>
      <c r="J5" s="587"/>
      <c r="K5" s="587"/>
      <c r="L5" s="587"/>
      <c r="M5" s="587"/>
    </row>
    <row r="6" spans="2:13" ht="21.75" customHeight="1" x14ac:dyDescent="0.25">
      <c r="B6" s="587" t="s">
        <v>283</v>
      </c>
      <c r="C6" s="587"/>
      <c r="D6" s="587"/>
      <c r="E6" s="587"/>
      <c r="F6" s="587"/>
      <c r="G6" s="587"/>
      <c r="H6" s="587"/>
      <c r="I6" s="587"/>
      <c r="J6" s="587"/>
      <c r="K6" s="587"/>
      <c r="L6" s="587"/>
      <c r="M6" s="587"/>
    </row>
    <row r="8" spans="2:13" ht="33" customHeight="1" x14ac:dyDescent="0.25">
      <c r="B8" s="104" t="s">
        <v>40</v>
      </c>
      <c r="C8" s="104">
        <v>2007</v>
      </c>
      <c r="D8" s="104">
        <v>2008</v>
      </c>
      <c r="E8" s="104">
        <v>2009</v>
      </c>
      <c r="F8" s="104">
        <v>2010</v>
      </c>
      <c r="G8" s="104">
        <v>2011</v>
      </c>
      <c r="H8" s="104">
        <v>2012</v>
      </c>
      <c r="I8" s="104">
        <v>2013</v>
      </c>
      <c r="J8" s="104">
        <v>2014</v>
      </c>
      <c r="K8" s="104">
        <v>2015</v>
      </c>
      <c r="L8" s="104">
        <v>2016</v>
      </c>
      <c r="M8" s="104">
        <v>2017</v>
      </c>
    </row>
    <row r="9" spans="2:13" ht="33" customHeight="1" x14ac:dyDescent="0.25">
      <c r="B9" s="182" t="s">
        <v>523</v>
      </c>
      <c r="C9" s="183">
        <v>933</v>
      </c>
      <c r="D9" s="183">
        <v>1013</v>
      </c>
      <c r="E9" s="183">
        <v>1061</v>
      </c>
      <c r="F9" s="183">
        <v>1212</v>
      </c>
      <c r="G9" s="183">
        <v>1258</v>
      </c>
      <c r="H9" s="183">
        <v>1324</v>
      </c>
      <c r="I9" s="183">
        <v>1453</v>
      </c>
      <c r="J9" s="183">
        <v>1578</v>
      </c>
      <c r="K9" s="183">
        <v>1704</v>
      </c>
      <c r="L9" s="183">
        <v>1809</v>
      </c>
      <c r="M9" s="183">
        <v>1904</v>
      </c>
    </row>
    <row r="10" spans="2:13" ht="33" customHeight="1" x14ac:dyDescent="0.25">
      <c r="B10" s="182" t="s">
        <v>522</v>
      </c>
      <c r="C10" s="183">
        <v>3749</v>
      </c>
      <c r="D10" s="183">
        <v>4474</v>
      </c>
      <c r="E10" s="183">
        <v>4464</v>
      </c>
      <c r="F10" s="183">
        <v>4633</v>
      </c>
      <c r="G10" s="183">
        <v>5193</v>
      </c>
      <c r="H10" s="183">
        <v>5665</v>
      </c>
      <c r="I10" s="183">
        <v>6031</v>
      </c>
      <c r="J10" s="183">
        <v>6347</v>
      </c>
      <c r="K10" s="183">
        <v>6099</v>
      </c>
      <c r="L10" s="183">
        <v>6046</v>
      </c>
      <c r="M10" s="183">
        <v>6217</v>
      </c>
    </row>
    <row r="11" spans="2:13" ht="17.25" customHeight="1" x14ac:dyDescent="0.3">
      <c r="B11" s="138" t="s">
        <v>529</v>
      </c>
      <c r="C11" s="131"/>
      <c r="D11" s="131"/>
      <c r="E11" s="131"/>
      <c r="F11" s="131"/>
      <c r="G11" s="131"/>
      <c r="H11" s="131"/>
      <c r="I11" s="131"/>
      <c r="J11" s="131"/>
      <c r="K11" s="131"/>
      <c r="L11" s="131"/>
      <c r="M11" s="131"/>
    </row>
    <row r="12" spans="2:13" ht="15.75" customHeight="1" x14ac:dyDescent="0.3">
      <c r="B12" s="107" t="s">
        <v>367</v>
      </c>
      <c r="C12" s="127"/>
      <c r="D12" s="127"/>
      <c r="E12" s="127"/>
      <c r="F12" s="127"/>
      <c r="G12" s="127"/>
      <c r="H12" s="127"/>
      <c r="I12" s="127"/>
      <c r="J12" s="127"/>
      <c r="K12" s="127"/>
      <c r="L12" s="127"/>
      <c r="M12" s="127"/>
    </row>
    <row r="13" spans="2:13" ht="27.75" customHeight="1" x14ac:dyDescent="0.25">
      <c r="B13" s="589" t="s">
        <v>366</v>
      </c>
      <c r="C13" s="589"/>
      <c r="D13" s="589"/>
      <c r="E13" s="589"/>
      <c r="F13" s="589"/>
      <c r="G13" s="589"/>
      <c r="H13" s="589"/>
      <c r="I13" s="589"/>
      <c r="J13" s="589"/>
      <c r="K13" s="589"/>
      <c r="L13" s="589"/>
      <c r="M13" s="589"/>
    </row>
    <row r="14" spans="2:13" ht="20.100000000000001" customHeight="1" x14ac:dyDescent="0.25">
      <c r="C14" s="38"/>
      <c r="D14" s="38"/>
      <c r="E14" s="38"/>
      <c r="F14" s="34"/>
    </row>
    <row r="15" spans="2:13" ht="21.75" customHeight="1" x14ac:dyDescent="0.25">
      <c r="B15" s="586" t="s">
        <v>369</v>
      </c>
      <c r="C15" s="586"/>
      <c r="D15" s="586"/>
      <c r="E15" s="586"/>
      <c r="F15" s="586"/>
      <c r="G15" s="586"/>
      <c r="H15" s="586"/>
      <c r="I15" s="586"/>
      <c r="J15" s="586"/>
      <c r="K15" s="586"/>
      <c r="L15" s="586"/>
      <c r="M15" s="586"/>
    </row>
    <row r="16" spans="2:13" ht="19.5" customHeight="1" x14ac:dyDescent="0.25">
      <c r="F16" s="34"/>
    </row>
    <row r="17" spans="2:13" ht="19.5" customHeight="1" x14ac:dyDescent="0.25">
      <c r="F17" s="34"/>
    </row>
    <row r="18" spans="2:13" ht="19.5" customHeight="1" x14ac:dyDescent="0.25">
      <c r="B18" s="63"/>
      <c r="C18" s="63">
        <f>+C8</f>
        <v>2007</v>
      </c>
      <c r="D18" s="63">
        <f t="shared" ref="D18:M18" si="0">+D8</f>
        <v>2008</v>
      </c>
      <c r="E18" s="63">
        <f t="shared" si="0"/>
        <v>2009</v>
      </c>
      <c r="F18" s="63">
        <f t="shared" si="0"/>
        <v>2010</v>
      </c>
      <c r="G18" s="63">
        <f t="shared" si="0"/>
        <v>2011</v>
      </c>
      <c r="H18" s="63">
        <f t="shared" si="0"/>
        <v>2012</v>
      </c>
      <c r="I18" s="63">
        <f t="shared" si="0"/>
        <v>2013</v>
      </c>
      <c r="J18" s="63">
        <f t="shared" si="0"/>
        <v>2014</v>
      </c>
      <c r="K18" s="63">
        <f t="shared" si="0"/>
        <v>2015</v>
      </c>
      <c r="L18" s="63">
        <f t="shared" si="0"/>
        <v>2016</v>
      </c>
      <c r="M18" s="63">
        <f t="shared" si="0"/>
        <v>2017</v>
      </c>
    </row>
    <row r="19" spans="2:13" ht="19.5" customHeight="1" x14ac:dyDescent="0.25">
      <c r="B19" s="63" t="s">
        <v>191</v>
      </c>
      <c r="C19" s="206">
        <f>C9/C10</f>
        <v>0.24886636436383036</v>
      </c>
      <c r="D19" s="206">
        <f t="shared" ref="D19:M19" si="1">D9/D10</f>
        <v>0.22641931157800627</v>
      </c>
      <c r="E19" s="206">
        <f t="shared" si="1"/>
        <v>0.23767921146953405</v>
      </c>
      <c r="F19" s="206">
        <f t="shared" si="1"/>
        <v>0.26160155406863805</v>
      </c>
      <c r="G19" s="206">
        <f t="shared" si="1"/>
        <v>0.24224918159060274</v>
      </c>
      <c r="H19" s="206">
        <f t="shared" si="1"/>
        <v>0.23371579876434245</v>
      </c>
      <c r="I19" s="206">
        <f t="shared" si="1"/>
        <v>0.24092190349859061</v>
      </c>
      <c r="J19" s="206">
        <f t="shared" si="1"/>
        <v>0.24862139593508745</v>
      </c>
      <c r="K19" s="206">
        <f t="shared" si="1"/>
        <v>0.27939006394490901</v>
      </c>
      <c r="L19" s="206">
        <f t="shared" si="1"/>
        <v>0.299206086668872</v>
      </c>
      <c r="M19" s="206">
        <f t="shared" si="1"/>
        <v>0.30625703715618463</v>
      </c>
    </row>
    <row r="20" spans="2:13" ht="19.5" customHeight="1" x14ac:dyDescent="0.25">
      <c r="F20" s="34"/>
    </row>
    <row r="21" spans="2:13" ht="19.5" customHeight="1" x14ac:dyDescent="0.25">
      <c r="F21" s="34"/>
    </row>
    <row r="22" spans="2:13" ht="19.5" customHeight="1" x14ac:dyDescent="0.25">
      <c r="F22" s="34"/>
    </row>
    <row r="23" spans="2:13" ht="19.5" customHeight="1" x14ac:dyDescent="0.25">
      <c r="F23" s="34"/>
    </row>
    <row r="24" spans="2:13" ht="19.5" customHeight="1" x14ac:dyDescent="0.25">
      <c r="F24" s="34"/>
    </row>
    <row r="25" spans="2:13" ht="19.5" customHeight="1" x14ac:dyDescent="0.25">
      <c r="F25" s="34"/>
    </row>
    <row r="26" spans="2:13" ht="19.5" customHeight="1" x14ac:dyDescent="0.25">
      <c r="F26" s="34"/>
    </row>
    <row r="27" spans="2:13" ht="19.5" customHeight="1" x14ac:dyDescent="0.25">
      <c r="F27" s="34"/>
    </row>
    <row r="28" spans="2:13" ht="19.5" customHeight="1" x14ac:dyDescent="0.25">
      <c r="F28" s="34"/>
    </row>
    <row r="29" spans="2:13" ht="19.5" customHeight="1" x14ac:dyDescent="0.25">
      <c r="F29" s="34"/>
    </row>
    <row r="30" spans="2:13" ht="19.5" customHeight="1" x14ac:dyDescent="0.25">
      <c r="F30" s="34"/>
    </row>
    <row r="31" spans="2:13" ht="19.5" customHeight="1" x14ac:dyDescent="0.25">
      <c r="F31" s="34"/>
    </row>
    <row r="32" spans="2:13" ht="19.5" customHeight="1" x14ac:dyDescent="0.25">
      <c r="F32" s="34"/>
    </row>
    <row r="33" spans="2:13" s="40" customFormat="1" ht="17.25" customHeight="1" x14ac:dyDescent="0.3">
      <c r="B33" s="138" t="s">
        <v>529</v>
      </c>
      <c r="C33" s="138"/>
      <c r="D33" s="138"/>
      <c r="E33" s="138"/>
      <c r="F33" s="48"/>
      <c r="G33" s="48"/>
    </row>
    <row r="34" spans="2:13" s="40" customFormat="1" ht="15.75" customHeight="1" x14ac:dyDescent="0.3">
      <c r="B34" s="107" t="s">
        <v>367</v>
      </c>
      <c r="C34" s="127"/>
      <c r="D34" s="127"/>
      <c r="E34" s="127"/>
      <c r="F34" s="127"/>
      <c r="G34" s="127"/>
      <c r="H34" s="127"/>
      <c r="I34" s="127"/>
      <c r="J34" s="127"/>
      <c r="K34" s="127"/>
      <c r="L34" s="127"/>
      <c r="M34" s="127"/>
    </row>
    <row r="35" spans="2:13" ht="27.75" customHeight="1" x14ac:dyDescent="0.25">
      <c r="B35" s="589" t="s">
        <v>366</v>
      </c>
      <c r="C35" s="589"/>
      <c r="D35" s="589"/>
      <c r="E35" s="589"/>
      <c r="F35" s="589"/>
      <c r="G35" s="589"/>
      <c r="H35" s="589"/>
      <c r="I35" s="589"/>
      <c r="J35" s="589"/>
      <c r="K35" s="589"/>
      <c r="L35" s="589"/>
      <c r="M35" s="589"/>
    </row>
    <row r="36" spans="2:13" ht="15.75" x14ac:dyDescent="0.3">
      <c r="B36" s="107" t="s">
        <v>530</v>
      </c>
      <c r="C36" s="39"/>
      <c r="D36" s="39"/>
      <c r="E36" s="39"/>
      <c r="F36" s="49"/>
      <c r="G36" s="49"/>
    </row>
  </sheetData>
  <sheetProtection selectLockedCells="1" selectUnlockedCells="1"/>
  <mergeCells count="7">
    <mergeCell ref="B35:M35"/>
    <mergeCell ref="B3:M3"/>
    <mergeCell ref="B4:M4"/>
    <mergeCell ref="B5:M5"/>
    <mergeCell ref="B6:M6"/>
    <mergeCell ref="B15:M15"/>
    <mergeCell ref="B13:M13"/>
  </mergeCells>
  <hyperlinks>
    <hyperlink ref="B2" location="Indice!A1" display="Índice"/>
  </hyperlinks>
  <printOptions horizontalCentered="1" verticalCentered="1"/>
  <pageMargins left="0.25" right="0.25" top="0.75" bottom="0.75" header="0.3" footer="0.3"/>
  <pageSetup paperSize="9" scale="93" orientation="portrait" horizontalDpi="4294967293" verticalDpi="300" r:id="rId1"/>
  <headerFooter alignWithMargins="0"/>
  <colBreaks count="1" manualBreakCount="1">
    <brk id="5" max="1048575" man="1"/>
  </col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1">
    <pageSetUpPr fitToPage="1"/>
  </sheetPr>
  <dimension ref="B1:M41"/>
  <sheetViews>
    <sheetView showGridLines="0" zoomScale="80" zoomScaleNormal="80" zoomScaleSheetLayoutView="100" workbookViewId="0">
      <pane ySplit="9" topLeftCell="A10" activePane="bottomLeft" state="frozen"/>
      <selection pane="bottomLeft" activeCell="N18" sqref="N18"/>
    </sheetView>
  </sheetViews>
  <sheetFormatPr baseColWidth="10" defaultColWidth="21" defaultRowHeight="15" x14ac:dyDescent="0.25"/>
  <cols>
    <col min="1" max="1" width="2" style="32" customWidth="1"/>
    <col min="2" max="2" width="62.42578125" style="32" customWidth="1"/>
    <col min="3" max="6" width="18.7109375" style="32" customWidth="1"/>
    <col min="7" max="7" width="14.140625" style="32" customWidth="1"/>
    <col min="8" max="12" width="10.7109375" style="32" customWidth="1"/>
    <col min="13" max="13" width="14.140625" style="32" customWidth="1"/>
    <col min="14" max="248" width="11.42578125" style="32" customWidth="1"/>
    <col min="249" max="249" width="2.7109375" style="32" customWidth="1"/>
    <col min="250" max="250" width="5.5703125" style="32" customWidth="1"/>
    <col min="251" max="251" width="14.5703125" style="32" customWidth="1"/>
    <col min="252" max="252" width="11.85546875" style="32" customWidth="1"/>
    <col min="253" max="255" width="15.7109375" style="32" customWidth="1"/>
    <col min="256" max="16384" width="21" style="32"/>
  </cols>
  <sheetData>
    <row r="1" spans="2:13" ht="54.75" customHeight="1" x14ac:dyDescent="0.25"/>
    <row r="2" spans="2:13" ht="21" customHeight="1" x14ac:dyDescent="0.25">
      <c r="B2" s="179" t="s">
        <v>38</v>
      </c>
    </row>
    <row r="3" spans="2:13" ht="32.25" customHeight="1" x14ac:dyDescent="0.25">
      <c r="B3" s="588" t="s">
        <v>138</v>
      </c>
      <c r="C3" s="588"/>
      <c r="D3" s="588"/>
      <c r="E3" s="588"/>
      <c r="F3" s="588"/>
      <c r="G3" s="146"/>
      <c r="H3" s="146"/>
      <c r="I3" s="146"/>
      <c r="J3" s="146"/>
      <c r="K3" s="146"/>
      <c r="L3" s="146"/>
      <c r="M3" s="146"/>
    </row>
    <row r="4" spans="2:13" ht="35.1" customHeight="1" x14ac:dyDescent="0.25">
      <c r="B4" s="586" t="s">
        <v>285</v>
      </c>
      <c r="C4" s="586"/>
      <c r="D4" s="586"/>
      <c r="E4" s="586"/>
      <c r="F4" s="586"/>
      <c r="G4" s="150"/>
      <c r="H4" s="150"/>
      <c r="I4" s="150"/>
      <c r="J4" s="150"/>
      <c r="K4" s="150"/>
      <c r="L4" s="150"/>
      <c r="M4" s="150"/>
    </row>
    <row r="5" spans="2:13" ht="21.75" customHeight="1" x14ac:dyDescent="0.25">
      <c r="B5" s="587" t="s">
        <v>371</v>
      </c>
      <c r="C5" s="587"/>
      <c r="D5" s="587"/>
      <c r="E5" s="587"/>
      <c r="F5" s="587"/>
      <c r="G5" s="153"/>
      <c r="H5" s="153"/>
      <c r="I5" s="153"/>
      <c r="J5" s="153"/>
      <c r="K5" s="153"/>
      <c r="L5" s="153"/>
      <c r="M5" s="153"/>
    </row>
    <row r="6" spans="2:13" ht="21.75" customHeight="1" x14ac:dyDescent="0.25">
      <c r="B6" s="587"/>
      <c r="C6" s="587"/>
      <c r="D6" s="587"/>
      <c r="E6" s="587"/>
      <c r="F6" s="587"/>
      <c r="G6" s="153"/>
      <c r="H6" s="153"/>
      <c r="I6" s="153"/>
      <c r="J6" s="153"/>
      <c r="K6" s="153"/>
      <c r="L6" s="153"/>
      <c r="M6" s="153"/>
    </row>
    <row r="8" spans="2:13" ht="27" customHeight="1" x14ac:dyDescent="0.25">
      <c r="B8" s="598" t="s">
        <v>40</v>
      </c>
      <c r="C8" s="597">
        <v>2007</v>
      </c>
      <c r="D8" s="597"/>
      <c r="E8" s="597">
        <v>2017</v>
      </c>
      <c r="F8" s="597"/>
      <c r="G8" s="145"/>
      <c r="H8" s="145"/>
      <c r="I8" s="145"/>
      <c r="J8" s="145"/>
      <c r="K8" s="145"/>
      <c r="L8" s="145"/>
      <c r="M8" s="145"/>
    </row>
    <row r="9" spans="2:13" s="246" customFormat="1" ht="27" customHeight="1" x14ac:dyDescent="0.25">
      <c r="B9" s="599"/>
      <c r="C9" s="104" t="s">
        <v>262</v>
      </c>
      <c r="D9" s="104" t="s">
        <v>263</v>
      </c>
      <c r="E9" s="104" t="s">
        <v>262</v>
      </c>
      <c r="F9" s="104" t="s">
        <v>263</v>
      </c>
      <c r="G9" s="145"/>
      <c r="H9" s="145"/>
      <c r="I9" s="145"/>
      <c r="J9" s="145"/>
      <c r="K9" s="145"/>
      <c r="L9" s="145"/>
      <c r="M9" s="145"/>
    </row>
    <row r="10" spans="2:13" ht="33" customHeight="1" x14ac:dyDescent="0.25">
      <c r="B10" s="256" t="s">
        <v>294</v>
      </c>
      <c r="C10" s="384">
        <v>0</v>
      </c>
      <c r="D10" s="384">
        <v>0.89486348210503897</v>
      </c>
      <c r="E10" s="384">
        <v>0</v>
      </c>
      <c r="F10" s="384">
        <v>0.93856777363341515</v>
      </c>
      <c r="G10" s="307"/>
      <c r="H10" s="307"/>
      <c r="I10" s="307"/>
      <c r="J10" s="307"/>
      <c r="K10" s="307"/>
      <c r="L10" s="307"/>
      <c r="M10" s="307"/>
    </row>
    <row r="11" spans="2:13" s="246" customFormat="1" ht="33" customHeight="1" x14ac:dyDescent="0.25">
      <c r="B11" s="256" t="s">
        <v>439</v>
      </c>
      <c r="C11" s="384">
        <v>0.91362604386550572</v>
      </c>
      <c r="D11" s="384">
        <v>3.4425944501427344E-2</v>
      </c>
      <c r="E11" s="384">
        <v>0.89199855499609293</v>
      </c>
      <c r="F11" s="384">
        <v>1.9107273109446526E-2</v>
      </c>
      <c r="G11" s="307"/>
      <c r="H11" s="307"/>
      <c r="I11" s="307"/>
      <c r="J11" s="307"/>
      <c r="K11" s="307"/>
      <c r="L11" s="307"/>
      <c r="M11" s="307"/>
    </row>
    <row r="12" spans="2:13" ht="33" customHeight="1" x14ac:dyDescent="0.25">
      <c r="B12" s="256" t="s">
        <v>274</v>
      </c>
      <c r="C12" s="384">
        <v>8.6373956134494251E-2</v>
      </c>
      <c r="D12" s="384">
        <v>7.0710573393533663E-2</v>
      </c>
      <c r="E12" s="384">
        <v>0.10800144500390711</v>
      </c>
      <c r="F12" s="426">
        <v>4.2324953257138385E-2</v>
      </c>
      <c r="G12" s="307"/>
      <c r="H12" s="307"/>
      <c r="I12" s="307"/>
      <c r="J12" s="307"/>
      <c r="K12" s="307"/>
      <c r="L12" s="307"/>
      <c r="M12" s="307"/>
    </row>
    <row r="13" spans="2:13" ht="33" customHeight="1" x14ac:dyDescent="0.25">
      <c r="B13" s="234" t="s">
        <v>257</v>
      </c>
      <c r="C13" s="236">
        <v>1</v>
      </c>
      <c r="D13" s="236">
        <v>1</v>
      </c>
      <c r="E13" s="424">
        <v>1</v>
      </c>
      <c r="F13" s="236">
        <v>1</v>
      </c>
      <c r="G13" s="307"/>
      <c r="H13" s="307"/>
      <c r="I13" s="307"/>
      <c r="J13" s="307"/>
      <c r="K13" s="307"/>
      <c r="L13" s="307"/>
      <c r="M13" s="307"/>
    </row>
    <row r="14" spans="2:13" ht="30" customHeight="1" x14ac:dyDescent="0.3">
      <c r="B14" s="600" t="s">
        <v>395</v>
      </c>
      <c r="C14" s="600"/>
      <c r="D14" s="600"/>
      <c r="E14" s="600"/>
      <c r="F14" s="595"/>
      <c r="G14" s="425"/>
      <c r="H14" s="425"/>
      <c r="I14" s="425"/>
      <c r="J14" s="425"/>
      <c r="K14" s="425"/>
      <c r="L14" s="425"/>
      <c r="M14" s="425"/>
    </row>
    <row r="15" spans="2:13" ht="15.75" x14ac:dyDescent="0.3">
      <c r="B15" s="107" t="s">
        <v>290</v>
      </c>
      <c r="C15" s="38"/>
      <c r="D15" s="38"/>
      <c r="E15" s="38"/>
      <c r="F15" s="38"/>
      <c r="G15" s="38"/>
      <c r="H15" s="38"/>
      <c r="I15" s="38"/>
    </row>
    <row r="16" spans="2:13" x14ac:dyDescent="0.25">
      <c r="B16" s="148"/>
      <c r="C16" s="38"/>
      <c r="D16" s="38"/>
      <c r="E16" s="38"/>
      <c r="F16" s="38"/>
      <c r="G16" s="38"/>
      <c r="H16" s="38"/>
      <c r="I16" s="38"/>
    </row>
    <row r="17" spans="2:13" s="246" customFormat="1" x14ac:dyDescent="0.25">
      <c r="B17" s="148"/>
      <c r="C17" s="38"/>
      <c r="D17" s="38"/>
      <c r="E17" s="38"/>
      <c r="F17" s="38"/>
      <c r="G17" s="38"/>
      <c r="H17" s="38"/>
      <c r="I17" s="38"/>
    </row>
    <row r="18" spans="2:13" s="246" customFormat="1" ht="36" customHeight="1" x14ac:dyDescent="0.25">
      <c r="B18" s="586" t="s">
        <v>540</v>
      </c>
      <c r="C18" s="586"/>
      <c r="D18" s="586"/>
      <c r="E18" s="586"/>
      <c r="F18" s="586"/>
      <c r="G18" s="586"/>
      <c r="H18" s="586"/>
      <c r="I18" s="586"/>
      <c r="J18" s="586"/>
      <c r="K18" s="586"/>
      <c r="L18" s="150"/>
    </row>
    <row r="19" spans="2:13" s="246" customFormat="1" ht="19.5" customHeight="1" x14ac:dyDescent="0.25">
      <c r="B19" s="385"/>
      <c r="C19" s="385"/>
      <c r="D19" s="385"/>
      <c r="E19" s="385"/>
      <c r="F19" s="385"/>
      <c r="G19" s="386"/>
      <c r="H19" s="386"/>
      <c r="L19" s="96"/>
      <c r="M19" s="96"/>
    </row>
    <row r="20" spans="2:13" s="246" customFormat="1" ht="19.5" customHeight="1" x14ac:dyDescent="0.25">
      <c r="B20" s="385"/>
      <c r="E20" s="385"/>
      <c r="F20" s="385"/>
      <c r="G20" s="386"/>
      <c r="H20" s="386"/>
      <c r="I20" s="386"/>
      <c r="J20" s="96"/>
      <c r="K20" s="96"/>
      <c r="L20" s="96"/>
      <c r="M20" s="96"/>
    </row>
    <row r="21" spans="2:13" ht="16.5" x14ac:dyDescent="0.3">
      <c r="B21" s="443"/>
      <c r="C21" s="444">
        <v>2007</v>
      </c>
      <c r="D21" s="444">
        <v>2007</v>
      </c>
      <c r="E21" s="433"/>
      <c r="F21" s="445"/>
      <c r="G21" s="445">
        <v>2017</v>
      </c>
      <c r="H21" s="446">
        <v>2017</v>
      </c>
      <c r="I21" s="442"/>
      <c r="J21" s="302"/>
      <c r="K21" s="302"/>
      <c r="L21" s="302"/>
      <c r="M21" s="96"/>
    </row>
    <row r="22" spans="2:13" s="140" customFormat="1" ht="19.5" customHeight="1" x14ac:dyDescent="0.3">
      <c r="B22" s="250"/>
      <c r="C22" s="392" t="s">
        <v>262</v>
      </c>
      <c r="D22" s="392" t="s">
        <v>263</v>
      </c>
      <c r="E22" s="391"/>
      <c r="F22" s="250"/>
      <c r="G22" s="392" t="s">
        <v>262</v>
      </c>
      <c r="H22" s="392" t="s">
        <v>263</v>
      </c>
      <c r="I22" s="540"/>
      <c r="J22" s="537"/>
      <c r="K22" s="388"/>
      <c r="L22" s="388"/>
      <c r="M22" s="313"/>
    </row>
    <row r="23" spans="2:13" s="304" customFormat="1" ht="19.5" customHeight="1" x14ac:dyDescent="0.3">
      <c r="B23" s="225" t="s">
        <v>274</v>
      </c>
      <c r="C23" s="330">
        <f>VLOOKUP(B23,$B$8:$D$13,2,FALSE)</f>
        <v>8.6373956134494251E-2</v>
      </c>
      <c r="D23" s="330">
        <f>VLOOKUP(B23,$B$8:$D$13,3,FALSE)</f>
        <v>7.0710573393533663E-2</v>
      </c>
      <c r="E23" s="330"/>
      <c r="F23" s="225" t="s">
        <v>274</v>
      </c>
      <c r="G23" s="330">
        <f>VLOOKUP(F23,$B$8:$F$13,4,FALSE)</f>
        <v>0.10800144500390711</v>
      </c>
      <c r="H23" s="393">
        <f>VLOOKUP(F23,$B$8:$F$13,5,FALSE)</f>
        <v>4.2324953257138385E-2</v>
      </c>
      <c r="I23" s="540"/>
      <c r="J23" s="537"/>
      <c r="K23" s="388"/>
      <c r="L23" s="388"/>
      <c r="M23" s="313"/>
    </row>
    <row r="24" spans="2:13" s="140" customFormat="1" ht="19.5" customHeight="1" x14ac:dyDescent="0.3">
      <c r="B24" s="225" t="s">
        <v>439</v>
      </c>
      <c r="C24" s="330">
        <f>VLOOKUP(B24,$B$8:$D$13,2,FALSE)</f>
        <v>0.91362604386550572</v>
      </c>
      <c r="D24" s="330">
        <f>VLOOKUP(B24,$B$8:$D$13,3,FALSE)</f>
        <v>3.4425944501427344E-2</v>
      </c>
      <c r="E24" s="330"/>
      <c r="F24" s="225" t="s">
        <v>439</v>
      </c>
      <c r="G24" s="330">
        <f>VLOOKUP(F24,$B$8:$F$13,4,FALSE)</f>
        <v>0.89199855499609293</v>
      </c>
      <c r="H24" s="393">
        <f>VLOOKUP(F24,$B$8:$F$13,5,FALSE)</f>
        <v>1.9107273109446526E-2</v>
      </c>
      <c r="I24" s="540"/>
      <c r="J24" s="537"/>
      <c r="K24" s="388"/>
      <c r="L24" s="388"/>
      <c r="M24" s="308"/>
    </row>
    <row r="25" spans="2:13" s="302" customFormat="1" ht="19.5" customHeight="1" x14ac:dyDescent="0.3">
      <c r="B25" s="225" t="s">
        <v>294</v>
      </c>
      <c r="C25" s="330">
        <f>VLOOKUP(B25,$B$8:$D$13,2,FALSE)</f>
        <v>0</v>
      </c>
      <c r="D25" s="330">
        <f>VLOOKUP(B25,$B$8:$D$13,3,FALSE)</f>
        <v>0.89486348210503897</v>
      </c>
      <c r="E25" s="330"/>
      <c r="F25" s="225" t="s">
        <v>294</v>
      </c>
      <c r="G25" s="330">
        <f>VLOOKUP(F25,$B$8:$F$13,4,FALSE)</f>
        <v>0</v>
      </c>
      <c r="H25" s="393">
        <f>VLOOKUP(F25,$B$8:$F$13,5,FALSE)</f>
        <v>0.93856777363341515</v>
      </c>
      <c r="I25" s="390"/>
      <c r="J25" s="538"/>
      <c r="M25" s="314"/>
    </row>
    <row r="26" spans="2:13" s="302" customFormat="1" ht="19.5" customHeight="1" x14ac:dyDescent="0.3">
      <c r="B26" s="225"/>
      <c r="C26" s="329"/>
      <c r="D26" s="329"/>
      <c r="E26" s="329"/>
      <c r="F26" s="390"/>
      <c r="G26" s="328"/>
      <c r="H26" s="394"/>
      <c r="I26" s="541"/>
      <c r="J26" s="539"/>
      <c r="K26" s="139"/>
      <c r="L26" s="305"/>
      <c r="M26" s="314"/>
    </row>
    <row r="27" spans="2:13" s="302" customFormat="1" ht="19.5" customHeight="1" x14ac:dyDescent="0.3">
      <c r="B27" s="225"/>
      <c r="C27" s="339">
        <f>SUM(C23:C26)</f>
        <v>1</v>
      </c>
      <c r="D27" s="339">
        <f>SUM(D23:D26)</f>
        <v>1</v>
      </c>
      <c r="E27" s="339"/>
      <c r="F27" s="339"/>
      <c r="G27" s="339">
        <f>SUM(G23:G25)</f>
        <v>1</v>
      </c>
      <c r="H27" s="339">
        <f>SUM(H23:H25)</f>
        <v>1</v>
      </c>
      <c r="I27" s="540"/>
      <c r="J27" s="537"/>
      <c r="K27" s="388"/>
      <c r="L27" s="388"/>
      <c r="M27" s="315"/>
    </row>
    <row r="28" spans="2:13" s="302" customFormat="1" ht="19.5" customHeight="1" x14ac:dyDescent="0.3">
      <c r="B28" s="542"/>
      <c r="C28" s="338"/>
      <c r="D28" s="338"/>
      <c r="E28" s="330"/>
      <c r="F28" s="330"/>
      <c r="G28" s="399"/>
      <c r="H28" s="399"/>
      <c r="I28" s="399"/>
      <c r="J28" s="538"/>
    </row>
    <row r="29" spans="2:13" s="302" customFormat="1" ht="15.75" customHeight="1" x14ac:dyDescent="0.3">
      <c r="B29" s="542"/>
      <c r="C29" s="399"/>
      <c r="D29" s="399"/>
      <c r="E29" s="399"/>
      <c r="F29" s="399"/>
      <c r="G29" s="399"/>
      <c r="H29" s="399"/>
      <c r="I29" s="399"/>
    </row>
    <row r="30" spans="2:13" s="302" customFormat="1" ht="20.100000000000001" customHeight="1" x14ac:dyDescent="0.25">
      <c r="B30" s="389"/>
      <c r="C30" s="310"/>
      <c r="D30" s="310"/>
      <c r="E30" s="310"/>
      <c r="F30" s="310"/>
      <c r="G30" s="310"/>
      <c r="H30" s="310"/>
      <c r="I30" s="310"/>
    </row>
    <row r="31" spans="2:13" s="302" customFormat="1" ht="20.100000000000001" customHeight="1" x14ac:dyDescent="0.25"/>
    <row r="32" spans="2:13" s="302" customFormat="1" ht="20.100000000000001" customHeight="1" x14ac:dyDescent="0.25">
      <c r="K32" s="382"/>
      <c r="L32" s="382"/>
    </row>
    <row r="33" spans="2:13" s="302" customFormat="1" ht="20.100000000000001" customHeight="1" x14ac:dyDescent="0.25">
      <c r="K33" s="382"/>
      <c r="L33" s="382"/>
    </row>
    <row r="34" spans="2:13" s="302" customFormat="1" ht="20.100000000000001" customHeight="1" x14ac:dyDescent="0.25">
      <c r="B34" s="382"/>
      <c r="C34" s="382"/>
      <c r="D34" s="382"/>
      <c r="E34" s="382"/>
      <c r="F34" s="382"/>
      <c r="G34" s="382"/>
      <c r="H34" s="382"/>
      <c r="I34" s="382"/>
      <c r="J34" s="382"/>
      <c r="K34" s="382"/>
      <c r="L34" s="382"/>
    </row>
    <row r="35" spans="2:13" s="302" customFormat="1" ht="20.100000000000001" customHeight="1" x14ac:dyDescent="0.25">
      <c r="B35" s="382"/>
      <c r="C35" s="382"/>
      <c r="D35" s="382"/>
      <c r="E35" s="382"/>
      <c r="F35" s="382"/>
      <c r="G35" s="382"/>
      <c r="H35" s="382"/>
      <c r="I35" s="382"/>
      <c r="J35" s="382"/>
      <c r="K35" s="382"/>
      <c r="L35" s="382"/>
    </row>
    <row r="36" spans="2:13" s="302" customFormat="1" ht="20.100000000000001" customHeight="1" x14ac:dyDescent="0.25">
      <c r="B36" s="382"/>
      <c r="C36" s="382"/>
      <c r="D36" s="382"/>
      <c r="E36" s="382"/>
      <c r="F36" s="382"/>
      <c r="G36" s="382"/>
      <c r="H36" s="382"/>
      <c r="I36" s="382"/>
      <c r="J36" s="382"/>
      <c r="K36" s="382"/>
      <c r="L36" s="382"/>
    </row>
    <row r="37" spans="2:13" s="302" customFormat="1" ht="20.100000000000001" customHeight="1" x14ac:dyDescent="0.25"/>
    <row r="38" spans="2:13" s="302" customFormat="1" ht="21.75" customHeight="1" x14ac:dyDescent="0.25">
      <c r="B38" s="596"/>
      <c r="C38" s="596"/>
      <c r="D38" s="596"/>
      <c r="E38" s="596"/>
      <c r="F38" s="596"/>
      <c r="G38" s="596"/>
      <c r="H38" s="596"/>
      <c r="I38" s="596"/>
      <c r="J38" s="596"/>
      <c r="K38" s="596"/>
      <c r="L38" s="596"/>
      <c r="M38" s="596"/>
    </row>
    <row r="39" spans="2:13" ht="29.25" customHeight="1" x14ac:dyDescent="0.3">
      <c r="B39" s="595" t="s">
        <v>395</v>
      </c>
      <c r="C39" s="595"/>
      <c r="D39" s="595"/>
      <c r="E39" s="595"/>
      <c r="F39" s="595"/>
      <c r="G39" s="595"/>
      <c r="H39" s="595"/>
      <c r="I39" s="595"/>
      <c r="J39" s="595"/>
      <c r="K39" s="595"/>
    </row>
    <row r="40" spans="2:13" ht="15.75" x14ac:dyDescent="0.3">
      <c r="B40" s="107" t="s">
        <v>290</v>
      </c>
    </row>
    <row r="41" spans="2:13" ht="15.75" x14ac:dyDescent="0.3">
      <c r="B41" s="107" t="s">
        <v>530</v>
      </c>
    </row>
  </sheetData>
  <sheetProtection selectLockedCells="1" selectUnlockedCells="1"/>
  <mergeCells count="11">
    <mergeCell ref="B39:K39"/>
    <mergeCell ref="B3:F3"/>
    <mergeCell ref="B4:F4"/>
    <mergeCell ref="B5:F5"/>
    <mergeCell ref="B6:F6"/>
    <mergeCell ref="B38:M38"/>
    <mergeCell ref="C8:D8"/>
    <mergeCell ref="E8:F8"/>
    <mergeCell ref="B8:B9"/>
    <mergeCell ref="B18:K18"/>
    <mergeCell ref="B14:F14"/>
  </mergeCells>
  <hyperlinks>
    <hyperlink ref="B2" location="Indice!A1" display="Índice"/>
  </hyperlinks>
  <printOptions horizontalCentered="1" verticalCentered="1"/>
  <pageMargins left="0.25" right="0.25" top="0.75" bottom="0.75" header="0.3" footer="0.3"/>
  <pageSetup paperSize="9" scale="93" orientation="portrait" horizontalDpi="4294967293" verticalDpi="300" r:id="rId1"/>
  <headerFooter alignWithMargins="0"/>
  <colBreaks count="1" manualBreakCount="1">
    <brk id="5" max="1048575" man="1"/>
  </col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N43"/>
  <sheetViews>
    <sheetView showGridLines="0" zoomScale="80" zoomScaleNormal="80" zoomScaleSheetLayoutView="100" workbookViewId="0">
      <pane ySplit="8" topLeftCell="A9" activePane="bottomLeft" state="frozen"/>
      <selection pane="bottomLeft" activeCell="B2" sqref="B2"/>
    </sheetView>
  </sheetViews>
  <sheetFormatPr baseColWidth="10" defaultColWidth="21" defaultRowHeight="15" x14ac:dyDescent="0.25"/>
  <cols>
    <col min="1" max="1" width="2" style="246" customWidth="1"/>
    <col min="2" max="2" width="44.5703125" style="246" customWidth="1"/>
    <col min="3" max="13" width="14.140625" style="246" customWidth="1"/>
    <col min="14" max="248" width="11.42578125" style="246" customWidth="1"/>
    <col min="249" max="249" width="2.7109375" style="246" customWidth="1"/>
    <col min="250" max="250" width="5.5703125" style="246" customWidth="1"/>
    <col min="251" max="251" width="14.5703125" style="246" customWidth="1"/>
    <col min="252" max="252" width="11.85546875" style="246" customWidth="1"/>
    <col min="253" max="255" width="15.7109375" style="246" customWidth="1"/>
    <col min="256" max="16384" width="21" style="246"/>
  </cols>
  <sheetData>
    <row r="1" spans="2:13" ht="54.75" customHeight="1" x14ac:dyDescent="0.25"/>
    <row r="2" spans="2:13" ht="21" customHeight="1" x14ac:dyDescent="0.25">
      <c r="B2" s="179" t="s">
        <v>38</v>
      </c>
    </row>
    <row r="3" spans="2:13" ht="32.25" customHeight="1" x14ac:dyDescent="0.25">
      <c r="B3" s="588" t="s">
        <v>139</v>
      </c>
      <c r="C3" s="588"/>
      <c r="D3" s="588"/>
      <c r="E3" s="588"/>
      <c r="F3" s="588"/>
      <c r="G3" s="588"/>
      <c r="H3" s="588"/>
      <c r="I3" s="588"/>
      <c r="J3" s="588"/>
      <c r="K3" s="588"/>
      <c r="L3" s="588"/>
      <c r="M3" s="588"/>
    </row>
    <row r="4" spans="2:13" ht="21.75" customHeight="1" x14ac:dyDescent="0.25">
      <c r="B4" s="586" t="s">
        <v>284</v>
      </c>
      <c r="C4" s="586"/>
      <c r="D4" s="586"/>
      <c r="E4" s="586"/>
      <c r="F4" s="586"/>
      <c r="G4" s="586"/>
      <c r="H4" s="586"/>
      <c r="I4" s="586"/>
      <c r="J4" s="586"/>
      <c r="K4" s="586"/>
      <c r="L4" s="586"/>
      <c r="M4" s="586"/>
    </row>
    <row r="5" spans="2:13" ht="21.75" customHeight="1" x14ac:dyDescent="0.25">
      <c r="B5" s="587" t="s">
        <v>67</v>
      </c>
      <c r="C5" s="587"/>
      <c r="D5" s="587"/>
      <c r="E5" s="587"/>
      <c r="F5" s="587"/>
      <c r="G5" s="587"/>
      <c r="H5" s="587"/>
      <c r="I5" s="587"/>
      <c r="J5" s="587"/>
      <c r="K5" s="587"/>
      <c r="L5" s="587"/>
      <c r="M5" s="587"/>
    </row>
    <row r="6" spans="2:13" ht="21.75" customHeight="1" x14ac:dyDescent="0.25">
      <c r="B6" s="587" t="s">
        <v>145</v>
      </c>
      <c r="C6" s="587"/>
      <c r="D6" s="587"/>
      <c r="E6" s="587"/>
      <c r="F6" s="587"/>
      <c r="G6" s="587"/>
      <c r="H6" s="587"/>
      <c r="I6" s="587"/>
      <c r="J6" s="587"/>
      <c r="K6" s="587"/>
      <c r="L6" s="587"/>
      <c r="M6" s="587"/>
    </row>
    <row r="8" spans="2:13" ht="33" customHeight="1" x14ac:dyDescent="0.25">
      <c r="B8" s="104" t="s">
        <v>40</v>
      </c>
      <c r="C8" s="104">
        <v>2007</v>
      </c>
      <c r="D8" s="104">
        <v>2008</v>
      </c>
      <c r="E8" s="104">
        <v>2009</v>
      </c>
      <c r="F8" s="104">
        <v>2010</v>
      </c>
      <c r="G8" s="104">
        <v>2011</v>
      </c>
      <c r="H8" s="104">
        <v>2012</v>
      </c>
      <c r="I8" s="293">
        <v>2013</v>
      </c>
      <c r="J8" s="104">
        <v>2014</v>
      </c>
      <c r="K8" s="104">
        <v>2015</v>
      </c>
      <c r="L8" s="104">
        <v>2016</v>
      </c>
      <c r="M8" s="104">
        <v>2017</v>
      </c>
    </row>
    <row r="9" spans="2:13" ht="33" customHeight="1" x14ac:dyDescent="0.25">
      <c r="B9" s="234" t="s">
        <v>524</v>
      </c>
      <c r="C9" s="110">
        <v>1241659</v>
      </c>
      <c r="D9" s="110">
        <v>1380605</v>
      </c>
      <c r="E9" s="110">
        <v>1448761</v>
      </c>
      <c r="F9" s="110">
        <v>1677505</v>
      </c>
      <c r="G9" s="110">
        <v>1799790</v>
      </c>
      <c r="H9" s="110">
        <v>1946087</v>
      </c>
      <c r="I9" s="317">
        <v>2123780</v>
      </c>
      <c r="J9" s="110">
        <v>2236732</v>
      </c>
      <c r="K9" s="110">
        <v>2263313</v>
      </c>
      <c r="L9" s="110">
        <v>2316526</v>
      </c>
      <c r="M9" s="110">
        <v>2460893</v>
      </c>
    </row>
    <row r="10" spans="2:13" ht="33" customHeight="1" x14ac:dyDescent="0.25">
      <c r="B10" s="256" t="s">
        <v>294</v>
      </c>
      <c r="C10" s="181">
        <v>0</v>
      </c>
      <c r="D10" s="181">
        <v>0</v>
      </c>
      <c r="E10" s="181">
        <v>0</v>
      </c>
      <c r="F10" s="181">
        <v>0</v>
      </c>
      <c r="G10" s="181">
        <v>0</v>
      </c>
      <c r="H10" s="181">
        <v>0</v>
      </c>
      <c r="I10" s="306">
        <v>0</v>
      </c>
      <c r="J10" s="181">
        <v>0</v>
      </c>
      <c r="K10" s="181">
        <v>0</v>
      </c>
      <c r="L10" s="181">
        <v>0</v>
      </c>
      <c r="M10" s="181">
        <v>0</v>
      </c>
    </row>
    <row r="11" spans="2:13" ht="33" customHeight="1" x14ac:dyDescent="0.25">
      <c r="B11" s="256" t="s">
        <v>439</v>
      </c>
      <c r="C11" s="181">
        <v>1134412</v>
      </c>
      <c r="D11" s="181">
        <v>1220145</v>
      </c>
      <c r="E11" s="181">
        <v>1273966</v>
      </c>
      <c r="F11" s="181">
        <v>1484786</v>
      </c>
      <c r="G11" s="181">
        <v>1587184</v>
      </c>
      <c r="H11" s="181">
        <v>1684194</v>
      </c>
      <c r="I11" s="306">
        <v>1790991</v>
      </c>
      <c r="J11" s="181">
        <v>1951262</v>
      </c>
      <c r="K11" s="181">
        <v>1959221</v>
      </c>
      <c r="L11" s="181">
        <v>2042335</v>
      </c>
      <c r="M11" s="181">
        <v>2195113</v>
      </c>
    </row>
    <row r="12" spans="2:13" ht="33" customHeight="1" x14ac:dyDescent="0.25">
      <c r="B12" s="256" t="s">
        <v>274</v>
      </c>
      <c r="C12" s="181">
        <v>107247</v>
      </c>
      <c r="D12" s="181">
        <v>160460</v>
      </c>
      <c r="E12" s="181">
        <v>174795</v>
      </c>
      <c r="F12" s="181">
        <v>192719</v>
      </c>
      <c r="G12" s="181">
        <v>212606</v>
      </c>
      <c r="H12" s="181">
        <v>261893</v>
      </c>
      <c r="I12" s="306">
        <v>332789</v>
      </c>
      <c r="J12" s="181">
        <v>285470</v>
      </c>
      <c r="K12" s="181">
        <v>304092</v>
      </c>
      <c r="L12" s="181">
        <v>274191</v>
      </c>
      <c r="M12" s="181">
        <v>265780</v>
      </c>
    </row>
    <row r="13" spans="2:13" s="96" customFormat="1" ht="33" customHeight="1" x14ac:dyDescent="0.25">
      <c r="B13" s="234" t="s">
        <v>525</v>
      </c>
      <c r="C13" s="110">
        <v>2122469</v>
      </c>
      <c r="D13" s="110">
        <v>2870991</v>
      </c>
      <c r="E13" s="110">
        <v>3013017</v>
      </c>
      <c r="F13" s="110">
        <v>3332923</v>
      </c>
      <c r="G13" s="110">
        <v>3883243</v>
      </c>
      <c r="H13" s="110">
        <v>4186749</v>
      </c>
      <c r="I13" s="317">
        <v>5470741</v>
      </c>
      <c r="J13" s="110">
        <v>5247300</v>
      </c>
      <c r="K13" s="110">
        <v>4943581</v>
      </c>
      <c r="L13" s="110">
        <v>4806952</v>
      </c>
      <c r="M13" s="110">
        <v>5261766</v>
      </c>
    </row>
    <row r="14" spans="2:13" s="96" customFormat="1" ht="33" customHeight="1" x14ac:dyDescent="0.25">
      <c r="B14" s="256" t="s">
        <v>294</v>
      </c>
      <c r="C14" s="181">
        <v>1899320</v>
      </c>
      <c r="D14" s="181">
        <v>2664878</v>
      </c>
      <c r="E14" s="181">
        <v>2735271</v>
      </c>
      <c r="F14" s="181">
        <v>2942878</v>
      </c>
      <c r="G14" s="181">
        <v>3523612</v>
      </c>
      <c r="H14" s="181">
        <v>3817738</v>
      </c>
      <c r="I14" s="306">
        <v>4681893</v>
      </c>
      <c r="J14" s="181">
        <v>4813668</v>
      </c>
      <c r="K14" s="181">
        <v>4565788</v>
      </c>
      <c r="L14" s="181">
        <v>4499575</v>
      </c>
      <c r="M14" s="181">
        <v>4938524</v>
      </c>
    </row>
    <row r="15" spans="2:13" s="96" customFormat="1" ht="33" customHeight="1" x14ac:dyDescent="0.25">
      <c r="B15" s="256" t="s">
        <v>439</v>
      </c>
      <c r="C15" s="181">
        <v>73068</v>
      </c>
      <c r="D15" s="181">
        <v>84227</v>
      </c>
      <c r="E15" s="181">
        <v>84854</v>
      </c>
      <c r="F15" s="181">
        <v>100429</v>
      </c>
      <c r="G15" s="181">
        <v>99956</v>
      </c>
      <c r="H15" s="181">
        <v>107115</v>
      </c>
      <c r="I15" s="306">
        <v>122655</v>
      </c>
      <c r="J15" s="181">
        <v>148108</v>
      </c>
      <c r="K15" s="181">
        <v>127821</v>
      </c>
      <c r="L15" s="181">
        <v>105904</v>
      </c>
      <c r="M15" s="181">
        <v>100538</v>
      </c>
    </row>
    <row r="16" spans="2:13" s="96" customFormat="1" ht="33" customHeight="1" x14ac:dyDescent="0.25">
      <c r="B16" s="256" t="s">
        <v>274</v>
      </c>
      <c r="C16" s="181">
        <v>150081</v>
      </c>
      <c r="D16" s="181">
        <v>121886</v>
      </c>
      <c r="E16" s="181">
        <v>192892</v>
      </c>
      <c r="F16" s="181">
        <v>289616</v>
      </c>
      <c r="G16" s="181">
        <v>259675</v>
      </c>
      <c r="H16" s="181">
        <v>261896</v>
      </c>
      <c r="I16" s="306">
        <v>666193</v>
      </c>
      <c r="J16" s="181">
        <v>285524</v>
      </c>
      <c r="K16" s="181">
        <v>249972</v>
      </c>
      <c r="L16" s="181">
        <v>201473</v>
      </c>
      <c r="M16" s="181">
        <v>222704</v>
      </c>
    </row>
    <row r="17" spans="2:14" s="96" customFormat="1" ht="33" customHeight="1" x14ac:dyDescent="0.25">
      <c r="B17" s="234" t="s">
        <v>257</v>
      </c>
      <c r="C17" s="110">
        <v>3364128</v>
      </c>
      <c r="D17" s="110">
        <v>4251596</v>
      </c>
      <c r="E17" s="110">
        <v>4461778</v>
      </c>
      <c r="F17" s="110">
        <v>5010428</v>
      </c>
      <c r="G17" s="110">
        <v>5683033</v>
      </c>
      <c r="H17" s="110">
        <v>6132836</v>
      </c>
      <c r="I17" s="317">
        <v>7594521</v>
      </c>
      <c r="J17" s="110">
        <v>7484032</v>
      </c>
      <c r="K17" s="110">
        <v>7206894</v>
      </c>
      <c r="L17" s="110">
        <v>7123478</v>
      </c>
      <c r="M17" s="110">
        <v>7722659</v>
      </c>
    </row>
    <row r="18" spans="2:14" ht="22.5" customHeight="1" x14ac:dyDescent="0.3">
      <c r="B18" s="600" t="s">
        <v>395</v>
      </c>
      <c r="C18" s="600"/>
      <c r="D18" s="600"/>
      <c r="E18" s="600"/>
      <c r="F18" s="600"/>
      <c r="G18" s="600"/>
      <c r="H18" s="600"/>
      <c r="I18" s="600"/>
      <c r="J18" s="600"/>
      <c r="K18" s="600"/>
      <c r="L18" s="600"/>
      <c r="M18" s="600"/>
    </row>
    <row r="19" spans="2:14" ht="15.75" x14ac:dyDescent="0.3">
      <c r="B19" s="107" t="s">
        <v>290</v>
      </c>
      <c r="C19" s="38"/>
      <c r="D19" s="38"/>
      <c r="E19" s="38"/>
      <c r="F19" s="38"/>
      <c r="G19" s="38"/>
      <c r="H19" s="38"/>
      <c r="I19" s="38"/>
    </row>
    <row r="20" spans="2:14" x14ac:dyDescent="0.25">
      <c r="B20" s="148"/>
      <c r="C20" s="38"/>
      <c r="D20" s="38"/>
      <c r="E20" s="38"/>
      <c r="F20" s="38"/>
      <c r="G20" s="38"/>
      <c r="H20" s="38"/>
      <c r="I20" s="38"/>
    </row>
    <row r="21" spans="2:14" x14ac:dyDescent="0.25">
      <c r="B21" s="148"/>
      <c r="C21" s="38"/>
      <c r="D21" s="38"/>
      <c r="E21" s="38"/>
      <c r="F21" s="38"/>
      <c r="G21" s="38"/>
      <c r="H21" s="38"/>
      <c r="I21" s="38"/>
    </row>
    <row r="22" spans="2:14" ht="21.75" customHeight="1" x14ac:dyDescent="0.25">
      <c r="B22" s="586" t="s">
        <v>370</v>
      </c>
      <c r="C22" s="586"/>
      <c r="D22" s="586"/>
      <c r="E22" s="586"/>
      <c r="F22" s="586"/>
      <c r="G22" s="586"/>
      <c r="H22" s="586"/>
      <c r="I22" s="586"/>
      <c r="J22" s="586"/>
      <c r="K22" s="586"/>
      <c r="L22" s="586"/>
      <c r="M22" s="586"/>
    </row>
    <row r="23" spans="2:14" ht="19.5" customHeight="1" x14ac:dyDescent="0.25">
      <c r="B23" s="148"/>
      <c r="C23" s="38"/>
      <c r="D23" s="38"/>
      <c r="E23" s="38"/>
      <c r="F23" s="38"/>
      <c r="G23" s="38"/>
      <c r="H23" s="38"/>
      <c r="I23" s="38"/>
    </row>
    <row r="24" spans="2:14" ht="19.5" customHeight="1" x14ac:dyDescent="0.25">
      <c r="B24" s="148"/>
      <c r="C24" s="38"/>
      <c r="D24" s="38"/>
      <c r="E24" s="38"/>
      <c r="F24" s="38"/>
      <c r="G24" s="38"/>
      <c r="H24" s="38"/>
      <c r="I24" s="38"/>
    </row>
    <row r="25" spans="2:14" ht="19.5" customHeight="1" x14ac:dyDescent="0.25">
      <c r="B25" s="378"/>
      <c r="C25" s="379">
        <f t="shared" ref="C25:M25" si="0">+C8</f>
        <v>2007</v>
      </c>
      <c r="D25" s="379">
        <f t="shared" si="0"/>
        <v>2008</v>
      </c>
      <c r="E25" s="379">
        <f t="shared" si="0"/>
        <v>2009</v>
      </c>
      <c r="F25" s="379">
        <f t="shared" si="0"/>
        <v>2010</v>
      </c>
      <c r="G25" s="379">
        <f t="shared" si="0"/>
        <v>2011</v>
      </c>
      <c r="H25" s="379">
        <f t="shared" si="0"/>
        <v>2012</v>
      </c>
      <c r="I25" s="379">
        <f t="shared" si="0"/>
        <v>2013</v>
      </c>
      <c r="J25" s="379">
        <f t="shared" si="0"/>
        <v>2014</v>
      </c>
      <c r="K25" s="379">
        <f t="shared" si="0"/>
        <v>2015</v>
      </c>
      <c r="L25" s="379">
        <f t="shared" si="0"/>
        <v>2016</v>
      </c>
      <c r="M25" s="379">
        <f t="shared" si="0"/>
        <v>2017</v>
      </c>
    </row>
    <row r="26" spans="2:14" ht="19.5" customHeight="1" x14ac:dyDescent="0.3">
      <c r="B26" s="380" t="str">
        <f>+B9</f>
        <v>Sector Privado</v>
      </c>
      <c r="C26" s="156">
        <f t="shared" ref="C26:M26" si="1">+C9</f>
        <v>1241659</v>
      </c>
      <c r="D26" s="156">
        <f t="shared" si="1"/>
        <v>1380605</v>
      </c>
      <c r="E26" s="156">
        <f t="shared" si="1"/>
        <v>1448761</v>
      </c>
      <c r="F26" s="156">
        <f t="shared" si="1"/>
        <v>1677505</v>
      </c>
      <c r="G26" s="156">
        <f t="shared" si="1"/>
        <v>1799790</v>
      </c>
      <c r="H26" s="156">
        <f t="shared" si="1"/>
        <v>1946087</v>
      </c>
      <c r="I26" s="156">
        <f t="shared" si="1"/>
        <v>2123780</v>
      </c>
      <c r="J26" s="156">
        <f t="shared" si="1"/>
        <v>2236732</v>
      </c>
      <c r="K26" s="156">
        <f t="shared" si="1"/>
        <v>2263313</v>
      </c>
      <c r="L26" s="156">
        <f t="shared" si="1"/>
        <v>2316526</v>
      </c>
      <c r="M26" s="156">
        <f t="shared" si="1"/>
        <v>2460893</v>
      </c>
    </row>
    <row r="27" spans="2:14" ht="19.5" customHeight="1" x14ac:dyDescent="0.3">
      <c r="B27" s="380" t="str">
        <f t="shared" ref="B27:M27" si="2">+B13</f>
        <v>Sector Público</v>
      </c>
      <c r="C27" s="156">
        <f t="shared" si="2"/>
        <v>2122469</v>
      </c>
      <c r="D27" s="156">
        <f t="shared" si="2"/>
        <v>2870991</v>
      </c>
      <c r="E27" s="156">
        <f t="shared" si="2"/>
        <v>3013017</v>
      </c>
      <c r="F27" s="156">
        <f t="shared" si="2"/>
        <v>3332923</v>
      </c>
      <c r="G27" s="156">
        <f t="shared" si="2"/>
        <v>3883243</v>
      </c>
      <c r="H27" s="156">
        <f t="shared" si="2"/>
        <v>4186749</v>
      </c>
      <c r="I27" s="156">
        <f t="shared" si="2"/>
        <v>5470741</v>
      </c>
      <c r="J27" s="156">
        <f t="shared" si="2"/>
        <v>5247300</v>
      </c>
      <c r="K27" s="156">
        <f t="shared" si="2"/>
        <v>4943581</v>
      </c>
      <c r="L27" s="156">
        <f t="shared" si="2"/>
        <v>4806952</v>
      </c>
      <c r="M27" s="156">
        <f t="shared" si="2"/>
        <v>5261766</v>
      </c>
    </row>
    <row r="28" spans="2:14" ht="19.5" customHeight="1" x14ac:dyDescent="0.25">
      <c r="B28" s="250" t="s">
        <v>257</v>
      </c>
      <c r="C28" s="156">
        <f>SUM(C26:C27)</f>
        <v>3364128</v>
      </c>
      <c r="D28" s="156">
        <f t="shared" ref="D28:M28" si="3">SUM(D26:D27)</f>
        <v>4251596</v>
      </c>
      <c r="E28" s="156">
        <f t="shared" si="3"/>
        <v>4461778</v>
      </c>
      <c r="F28" s="156">
        <f t="shared" si="3"/>
        <v>5010428</v>
      </c>
      <c r="G28" s="156">
        <f t="shared" si="3"/>
        <v>5683033</v>
      </c>
      <c r="H28" s="156">
        <f t="shared" si="3"/>
        <v>6132836</v>
      </c>
      <c r="I28" s="156">
        <f t="shared" si="3"/>
        <v>7594521</v>
      </c>
      <c r="J28" s="156">
        <f t="shared" si="3"/>
        <v>7484032</v>
      </c>
      <c r="K28" s="156">
        <f t="shared" si="3"/>
        <v>7206894</v>
      </c>
      <c r="L28" s="156">
        <f t="shared" si="3"/>
        <v>7123478</v>
      </c>
      <c r="M28" s="156">
        <f t="shared" si="3"/>
        <v>7722659</v>
      </c>
      <c r="N28" s="375"/>
    </row>
    <row r="29" spans="2:14" ht="19.5" customHeight="1" x14ac:dyDescent="0.25">
      <c r="B29" s="297"/>
      <c r="C29" s="297"/>
      <c r="D29" s="376"/>
      <c r="E29" s="376"/>
      <c r="F29" s="376"/>
      <c r="G29" s="376"/>
      <c r="H29" s="376"/>
      <c r="I29" s="376"/>
      <c r="J29" s="376"/>
      <c r="K29" s="376"/>
      <c r="L29" s="376"/>
      <c r="M29" s="376"/>
      <c r="N29" s="376"/>
    </row>
    <row r="30" spans="2:14" ht="19.5" customHeight="1" x14ac:dyDescent="0.25">
      <c r="B30" s="297"/>
      <c r="C30" s="297"/>
      <c r="D30" s="376"/>
      <c r="E30" s="376"/>
      <c r="F30" s="376"/>
      <c r="G30" s="376"/>
      <c r="H30" s="376"/>
      <c r="I30" s="376"/>
      <c r="J30" s="376"/>
      <c r="K30" s="376"/>
      <c r="L30" s="376"/>
      <c r="M30" s="376"/>
      <c r="N30" s="376"/>
    </row>
    <row r="31" spans="2:14" ht="19.5" customHeight="1" x14ac:dyDescent="0.25">
      <c r="B31" s="374"/>
      <c r="C31" s="62"/>
      <c r="D31" s="62"/>
      <c r="E31" s="62"/>
      <c r="F31" s="62"/>
      <c r="G31" s="62"/>
      <c r="H31" s="62"/>
      <c r="I31" s="62"/>
    </row>
    <row r="32" spans="2:14" ht="19.5" customHeight="1" x14ac:dyDescent="0.25">
      <c r="B32" s="374"/>
      <c r="C32" s="62"/>
      <c r="D32" s="62"/>
      <c r="E32" s="62"/>
      <c r="F32" s="62"/>
      <c r="G32" s="62"/>
      <c r="H32" s="62"/>
      <c r="I32" s="62"/>
    </row>
    <row r="33" spans="2:13" ht="19.5" customHeight="1" x14ac:dyDescent="0.25">
      <c r="B33" s="148"/>
      <c r="C33" s="38"/>
      <c r="D33" s="38"/>
      <c r="E33" s="38"/>
      <c r="F33" s="38"/>
      <c r="G33" s="38"/>
      <c r="H33" s="38"/>
      <c r="I33" s="38"/>
    </row>
    <row r="34" spans="2:13" ht="19.5" customHeight="1" x14ac:dyDescent="0.25">
      <c r="B34" s="148"/>
      <c r="C34" s="38"/>
      <c r="D34" s="38"/>
      <c r="E34" s="38"/>
      <c r="F34" s="38"/>
      <c r="G34" s="38"/>
      <c r="H34" s="38"/>
      <c r="I34" s="38"/>
    </row>
    <row r="35" spans="2:13" ht="19.5" customHeight="1" x14ac:dyDescent="0.25">
      <c r="B35" s="148"/>
      <c r="C35" s="38"/>
      <c r="D35" s="38"/>
      <c r="E35" s="38"/>
      <c r="F35" s="38"/>
      <c r="G35" s="38"/>
      <c r="H35" s="38"/>
      <c r="I35" s="38"/>
    </row>
    <row r="36" spans="2:13" ht="19.5" customHeight="1" x14ac:dyDescent="0.25">
      <c r="B36" s="148"/>
      <c r="C36" s="38"/>
      <c r="D36" s="38"/>
      <c r="E36" s="38"/>
      <c r="F36" s="38"/>
      <c r="G36" s="38"/>
      <c r="H36" s="38"/>
      <c r="I36" s="38"/>
    </row>
    <row r="37" spans="2:13" ht="19.5" customHeight="1" x14ac:dyDescent="0.25">
      <c r="B37" s="148"/>
      <c r="C37" s="38"/>
      <c r="D37" s="38"/>
      <c r="E37" s="38"/>
      <c r="F37" s="38"/>
      <c r="G37" s="38"/>
      <c r="H37" s="38"/>
      <c r="I37" s="38"/>
    </row>
    <row r="38" spans="2:13" ht="19.5" customHeight="1" x14ac:dyDescent="0.25">
      <c r="B38" s="148"/>
      <c r="C38" s="38"/>
      <c r="D38" s="38"/>
      <c r="E38" s="38"/>
      <c r="F38" s="38"/>
      <c r="G38" s="38"/>
      <c r="H38" s="38"/>
      <c r="I38" s="38"/>
    </row>
    <row r="39" spans="2:13" ht="19.5" customHeight="1" x14ac:dyDescent="0.25">
      <c r="B39" s="148"/>
      <c r="C39" s="38"/>
      <c r="D39" s="38"/>
      <c r="E39" s="38"/>
      <c r="F39" s="38"/>
      <c r="G39" s="38"/>
      <c r="H39" s="38"/>
      <c r="I39" s="38"/>
    </row>
    <row r="40" spans="2:13" ht="19.5" customHeight="1" x14ac:dyDescent="0.25">
      <c r="B40" s="148"/>
      <c r="C40" s="38"/>
      <c r="D40" s="38"/>
      <c r="E40" s="38"/>
      <c r="F40" s="38"/>
      <c r="G40" s="38"/>
      <c r="H40" s="38"/>
      <c r="I40" s="38"/>
    </row>
    <row r="41" spans="2:13" s="140" customFormat="1" ht="29.25" customHeight="1" x14ac:dyDescent="0.3">
      <c r="B41" s="595" t="s">
        <v>395</v>
      </c>
      <c r="C41" s="595"/>
      <c r="D41" s="595"/>
      <c r="E41" s="595"/>
      <c r="F41" s="595"/>
      <c r="G41" s="595"/>
      <c r="H41" s="595"/>
      <c r="I41" s="595"/>
      <c r="J41" s="595"/>
      <c r="K41" s="595"/>
      <c r="L41" s="595"/>
      <c r="M41" s="595"/>
    </row>
    <row r="42" spans="2:13" s="140" customFormat="1" ht="17.25" customHeight="1" x14ac:dyDescent="0.3">
      <c r="B42" s="107" t="s">
        <v>290</v>
      </c>
    </row>
    <row r="43" spans="2:13" s="140" customFormat="1" ht="17.25" customHeight="1" x14ac:dyDescent="0.3">
      <c r="B43" s="107" t="s">
        <v>530</v>
      </c>
    </row>
  </sheetData>
  <sheetProtection selectLockedCells="1" selectUnlockedCells="1"/>
  <mergeCells count="7">
    <mergeCell ref="B41:M41"/>
    <mergeCell ref="B3:M3"/>
    <mergeCell ref="B4:M4"/>
    <mergeCell ref="B5:M5"/>
    <mergeCell ref="B6:M6"/>
    <mergeCell ref="B22:M22"/>
    <mergeCell ref="B18:M18"/>
  </mergeCells>
  <hyperlinks>
    <hyperlink ref="B2" location="Indice!A1" display="Índice"/>
  </hyperlinks>
  <printOptions horizontalCentered="1" verticalCentered="1"/>
  <pageMargins left="0.25" right="0.25" top="0.75" bottom="0.75" header="0.3" footer="0.3"/>
  <pageSetup paperSize="9" scale="93" orientation="portrait" horizontalDpi="4294967293" verticalDpi="300" r:id="rId1"/>
  <headerFooter alignWithMargins="0"/>
  <colBreaks count="1" manualBreakCount="1">
    <brk id="5" max="1048575" man="1"/>
  </col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9">
    <pageSetUpPr fitToPage="1"/>
  </sheetPr>
  <dimension ref="B1:M50"/>
  <sheetViews>
    <sheetView showGridLines="0" showZeros="0" zoomScale="80" zoomScaleNormal="80" zoomScaleSheetLayoutView="100" workbookViewId="0">
      <pane ySplit="8" topLeftCell="A9" activePane="bottomLeft" state="frozen"/>
      <selection pane="bottomLeft" activeCell="R14" sqref="R14"/>
    </sheetView>
  </sheetViews>
  <sheetFormatPr baseColWidth="10" defaultColWidth="21" defaultRowHeight="15" x14ac:dyDescent="0.25"/>
  <cols>
    <col min="1" max="1" width="2" style="32" customWidth="1"/>
    <col min="2" max="2" width="46.5703125" style="32" customWidth="1"/>
    <col min="3" max="13" width="14.140625" style="32" customWidth="1"/>
    <col min="14" max="248" width="11.42578125" style="32" customWidth="1"/>
    <col min="249" max="249" width="2.7109375" style="32" customWidth="1"/>
    <col min="250" max="250" width="5.5703125" style="32" customWidth="1"/>
    <col min="251" max="251" width="14.5703125" style="32" customWidth="1"/>
    <col min="252" max="252" width="11.85546875" style="32" customWidth="1"/>
    <col min="253" max="255" width="15.7109375" style="32" customWidth="1"/>
    <col min="256" max="16384" width="21" style="32"/>
  </cols>
  <sheetData>
    <row r="1" spans="2:13" ht="54.75" customHeight="1" x14ac:dyDescent="0.25"/>
    <row r="2" spans="2:13" ht="21" customHeight="1" x14ac:dyDescent="0.25">
      <c r="B2" s="179" t="s">
        <v>38</v>
      </c>
    </row>
    <row r="3" spans="2:13" ht="32.25" customHeight="1" x14ac:dyDescent="0.25">
      <c r="B3" s="588" t="s">
        <v>140</v>
      </c>
      <c r="C3" s="588"/>
      <c r="D3" s="588"/>
      <c r="E3" s="588"/>
      <c r="F3" s="588"/>
      <c r="G3" s="588"/>
      <c r="H3" s="588"/>
      <c r="I3" s="588"/>
      <c r="J3" s="588"/>
      <c r="K3" s="588"/>
      <c r="L3" s="588"/>
      <c r="M3" s="588"/>
    </row>
    <row r="4" spans="2:13" ht="21.75" customHeight="1" x14ac:dyDescent="0.25">
      <c r="B4" s="586" t="s">
        <v>396</v>
      </c>
      <c r="C4" s="586"/>
      <c r="D4" s="586"/>
      <c r="E4" s="586"/>
      <c r="F4" s="586"/>
      <c r="G4" s="586"/>
      <c r="H4" s="586"/>
      <c r="I4" s="586"/>
      <c r="J4" s="586"/>
      <c r="K4" s="586"/>
      <c r="L4" s="586"/>
      <c r="M4" s="586"/>
    </row>
    <row r="5" spans="2:13" ht="21.75" customHeight="1" x14ac:dyDescent="0.25">
      <c r="B5" s="587" t="s">
        <v>67</v>
      </c>
      <c r="C5" s="587"/>
      <c r="D5" s="587"/>
      <c r="E5" s="587"/>
      <c r="F5" s="587"/>
      <c r="G5" s="587"/>
      <c r="H5" s="587"/>
      <c r="I5" s="587"/>
      <c r="J5" s="587"/>
      <c r="K5" s="587"/>
      <c r="L5" s="587"/>
      <c r="M5" s="587"/>
    </row>
    <row r="6" spans="2:13" ht="21.75" customHeight="1" x14ac:dyDescent="0.25">
      <c r="B6" s="587" t="s">
        <v>145</v>
      </c>
      <c r="C6" s="587"/>
      <c r="D6" s="587"/>
      <c r="E6" s="587"/>
      <c r="F6" s="587"/>
      <c r="G6" s="587"/>
      <c r="H6" s="587"/>
      <c r="I6" s="587"/>
      <c r="J6" s="587"/>
      <c r="K6" s="587"/>
      <c r="L6" s="587"/>
      <c r="M6" s="587"/>
    </row>
    <row r="8" spans="2:13" ht="33" customHeight="1" x14ac:dyDescent="0.25">
      <c r="B8" s="104" t="s">
        <v>40</v>
      </c>
      <c r="C8" s="104">
        <v>2007</v>
      </c>
      <c r="D8" s="104">
        <v>2008</v>
      </c>
      <c r="E8" s="104">
        <v>2009</v>
      </c>
      <c r="F8" s="104">
        <v>2010</v>
      </c>
      <c r="G8" s="104">
        <v>2011</v>
      </c>
      <c r="H8" s="104">
        <v>2012</v>
      </c>
      <c r="I8" s="293">
        <v>2013</v>
      </c>
      <c r="J8" s="104">
        <v>2014</v>
      </c>
      <c r="K8" s="104">
        <v>2015</v>
      </c>
      <c r="L8" s="104">
        <v>2016</v>
      </c>
      <c r="M8" s="104">
        <v>2017</v>
      </c>
    </row>
    <row r="9" spans="2:13" ht="33" customHeight="1" x14ac:dyDescent="0.25">
      <c r="B9" s="256" t="s">
        <v>265</v>
      </c>
      <c r="C9" s="181">
        <v>308785</v>
      </c>
      <c r="D9" s="181">
        <v>365353</v>
      </c>
      <c r="E9" s="181">
        <v>386216</v>
      </c>
      <c r="F9" s="181">
        <v>433968</v>
      </c>
      <c r="G9" s="181">
        <v>498283</v>
      </c>
      <c r="H9" s="181">
        <v>547547</v>
      </c>
      <c r="I9" s="306">
        <v>718307</v>
      </c>
      <c r="J9" s="181">
        <v>768322</v>
      </c>
      <c r="K9" s="181">
        <v>746903</v>
      </c>
      <c r="L9" s="181">
        <v>788990</v>
      </c>
      <c r="M9" s="181">
        <v>858579</v>
      </c>
    </row>
    <row r="10" spans="2:13" s="246" customFormat="1" ht="33" customHeight="1" x14ac:dyDescent="0.25">
      <c r="B10" s="256" t="s">
        <v>266</v>
      </c>
      <c r="C10" s="181">
        <v>970801</v>
      </c>
      <c r="D10" s="181">
        <v>1244170</v>
      </c>
      <c r="E10" s="181">
        <v>1307690</v>
      </c>
      <c r="F10" s="181">
        <v>1444872</v>
      </c>
      <c r="G10" s="181">
        <v>1674606</v>
      </c>
      <c r="H10" s="181">
        <v>1889236</v>
      </c>
      <c r="I10" s="306">
        <v>2424228</v>
      </c>
      <c r="J10" s="181">
        <v>2276594</v>
      </c>
      <c r="K10" s="181">
        <v>2072446</v>
      </c>
      <c r="L10" s="181">
        <v>2024731</v>
      </c>
      <c r="M10" s="181">
        <v>2388004</v>
      </c>
    </row>
    <row r="11" spans="2:13" s="246" customFormat="1" ht="33" customHeight="1" x14ac:dyDescent="0.25">
      <c r="B11" s="256" t="s">
        <v>267</v>
      </c>
      <c r="C11" s="181">
        <v>366554</v>
      </c>
      <c r="D11" s="181">
        <v>428764</v>
      </c>
      <c r="E11" s="181">
        <v>489312</v>
      </c>
      <c r="F11" s="181">
        <v>540035</v>
      </c>
      <c r="G11" s="181">
        <v>637604</v>
      </c>
      <c r="H11" s="181">
        <v>613179</v>
      </c>
      <c r="I11" s="306">
        <v>722948</v>
      </c>
      <c r="J11" s="181">
        <v>598925</v>
      </c>
      <c r="K11" s="181">
        <v>554784</v>
      </c>
      <c r="L11" s="181">
        <v>529608</v>
      </c>
      <c r="M11" s="181">
        <v>568569</v>
      </c>
    </row>
    <row r="12" spans="2:13" s="96" customFormat="1" ht="33" customHeight="1" x14ac:dyDescent="0.25">
      <c r="B12" s="256" t="s">
        <v>268</v>
      </c>
      <c r="C12" s="181">
        <v>384557</v>
      </c>
      <c r="D12" s="181">
        <v>443276</v>
      </c>
      <c r="E12" s="181">
        <v>502838</v>
      </c>
      <c r="F12" s="181">
        <v>553846</v>
      </c>
      <c r="G12" s="181">
        <v>628518</v>
      </c>
      <c r="H12" s="181">
        <v>633981</v>
      </c>
      <c r="I12" s="306">
        <v>781775</v>
      </c>
      <c r="J12" s="181">
        <v>662124</v>
      </c>
      <c r="K12" s="181">
        <v>665699</v>
      </c>
      <c r="L12" s="181">
        <v>669703</v>
      </c>
      <c r="M12" s="181">
        <v>737282</v>
      </c>
    </row>
    <row r="13" spans="2:13" s="96" customFormat="1" ht="33" customHeight="1" x14ac:dyDescent="0.25">
      <c r="B13" s="256" t="s">
        <v>269</v>
      </c>
      <c r="C13" s="181">
        <v>38189</v>
      </c>
      <c r="D13" s="181">
        <v>40850</v>
      </c>
      <c r="E13" s="181">
        <v>40480</v>
      </c>
      <c r="F13" s="181">
        <v>47438</v>
      </c>
      <c r="G13" s="181">
        <v>62286</v>
      </c>
      <c r="H13" s="181">
        <v>77696</v>
      </c>
      <c r="I13" s="306">
        <v>96234</v>
      </c>
      <c r="J13" s="181">
        <v>102796</v>
      </c>
      <c r="K13" s="181">
        <v>106004</v>
      </c>
      <c r="L13" s="181">
        <v>115831</v>
      </c>
      <c r="M13" s="181">
        <v>133150</v>
      </c>
    </row>
    <row r="14" spans="2:13" s="96" customFormat="1" ht="33" customHeight="1" x14ac:dyDescent="0.25">
      <c r="B14" s="256" t="s">
        <v>270</v>
      </c>
      <c r="C14" s="181">
        <v>962535</v>
      </c>
      <c r="D14" s="181">
        <v>1201981</v>
      </c>
      <c r="E14" s="181">
        <v>1266026</v>
      </c>
      <c r="F14" s="181">
        <v>1441919</v>
      </c>
      <c r="G14" s="181">
        <v>1522613</v>
      </c>
      <c r="H14" s="181">
        <v>1616156</v>
      </c>
      <c r="I14" s="306">
        <v>1829806</v>
      </c>
      <c r="J14" s="181">
        <v>1969790</v>
      </c>
      <c r="K14" s="181">
        <v>2076575</v>
      </c>
      <c r="L14" s="181">
        <v>2023738</v>
      </c>
      <c r="M14" s="181">
        <v>2159877</v>
      </c>
    </row>
    <row r="15" spans="2:13" s="96" customFormat="1" ht="33" customHeight="1" x14ac:dyDescent="0.25">
      <c r="B15" s="256" t="s">
        <v>271</v>
      </c>
      <c r="C15" s="181">
        <v>19852</v>
      </c>
      <c r="D15" s="181">
        <v>24809</v>
      </c>
      <c r="E15" s="181">
        <v>26406</v>
      </c>
      <c r="F15" s="181">
        <v>42971</v>
      </c>
      <c r="G15" s="181">
        <v>43439</v>
      </c>
      <c r="H15" s="181">
        <v>48012</v>
      </c>
      <c r="I15" s="306">
        <v>49653</v>
      </c>
      <c r="J15" s="181">
        <v>65225</v>
      </c>
      <c r="K15" s="181">
        <v>80597</v>
      </c>
      <c r="L15" s="181">
        <v>54715</v>
      </c>
      <c r="M15" s="181">
        <v>51746</v>
      </c>
    </row>
    <row r="16" spans="2:13" s="96" customFormat="1" ht="33" customHeight="1" x14ac:dyDescent="0.25">
      <c r="B16" s="256" t="s">
        <v>272</v>
      </c>
      <c r="C16" s="181">
        <v>156737</v>
      </c>
      <c r="D16" s="181">
        <v>183784</v>
      </c>
      <c r="E16" s="181">
        <v>184469</v>
      </c>
      <c r="F16" s="181">
        <v>204398</v>
      </c>
      <c r="G16" s="181">
        <v>226336</v>
      </c>
      <c r="H16" s="181">
        <v>262198</v>
      </c>
      <c r="I16" s="306">
        <v>308094</v>
      </c>
      <c r="J16" s="181">
        <v>316267</v>
      </c>
      <c r="K16" s="181">
        <v>274749</v>
      </c>
      <c r="L16" s="181">
        <v>268370</v>
      </c>
      <c r="M16" s="181">
        <v>290701</v>
      </c>
    </row>
    <row r="17" spans="2:13" ht="33" customHeight="1" x14ac:dyDescent="0.25">
      <c r="B17" s="234" t="s">
        <v>257</v>
      </c>
      <c r="C17" s="110">
        <v>3208010</v>
      </c>
      <c r="D17" s="110">
        <v>3932987</v>
      </c>
      <c r="E17" s="110">
        <v>4203437</v>
      </c>
      <c r="F17" s="110">
        <v>4709447</v>
      </c>
      <c r="G17" s="110">
        <v>5293685</v>
      </c>
      <c r="H17" s="110">
        <v>5688005</v>
      </c>
      <c r="I17" s="317">
        <v>6931045</v>
      </c>
      <c r="J17" s="318">
        <v>6760043</v>
      </c>
      <c r="K17" s="318">
        <v>6577757</v>
      </c>
      <c r="L17" s="318">
        <v>6475686</v>
      </c>
      <c r="M17" s="318">
        <v>7187908</v>
      </c>
    </row>
    <row r="18" spans="2:13" ht="17.25" x14ac:dyDescent="0.3">
      <c r="B18" s="107"/>
      <c r="C18" s="105"/>
      <c r="D18" s="105"/>
      <c r="E18" s="105"/>
      <c r="F18" s="105"/>
      <c r="G18" s="105"/>
      <c r="H18" s="105"/>
      <c r="I18" s="105"/>
      <c r="J18" s="105"/>
      <c r="K18" s="105"/>
      <c r="L18" s="106"/>
      <c r="M18" s="105"/>
    </row>
    <row r="19" spans="2:13" ht="15.75" x14ac:dyDescent="0.3">
      <c r="B19" s="107" t="s">
        <v>397</v>
      </c>
      <c r="C19" s="38"/>
      <c r="D19" s="38"/>
      <c r="E19" s="38"/>
      <c r="F19" s="38"/>
      <c r="G19" s="38"/>
      <c r="H19" s="38"/>
    </row>
    <row r="20" spans="2:13" ht="15.75" x14ac:dyDescent="0.3">
      <c r="B20" s="107" t="s">
        <v>293</v>
      </c>
      <c r="C20" s="38"/>
      <c r="D20" s="38"/>
      <c r="E20" s="38"/>
      <c r="F20" s="38"/>
      <c r="G20" s="38"/>
      <c r="H20" s="38"/>
      <c r="I20" s="38"/>
    </row>
    <row r="21" spans="2:13" s="246" customFormat="1" ht="15.75" x14ac:dyDescent="0.3">
      <c r="B21" s="107" t="s">
        <v>290</v>
      </c>
      <c r="C21" s="38"/>
      <c r="D21" s="38"/>
      <c r="E21" s="38"/>
      <c r="F21" s="38"/>
      <c r="G21" s="38"/>
      <c r="H21" s="38"/>
      <c r="I21" s="38"/>
    </row>
    <row r="22" spans="2:13" ht="15.75" x14ac:dyDescent="0.3">
      <c r="B22" s="107"/>
      <c r="C22" s="38"/>
      <c r="D22" s="38"/>
      <c r="E22" s="38"/>
      <c r="F22" s="38"/>
      <c r="G22" s="38"/>
      <c r="H22" s="38"/>
      <c r="I22" s="38"/>
    </row>
    <row r="23" spans="2:13" s="140" customFormat="1" ht="21.75" customHeight="1" x14ac:dyDescent="0.25">
      <c r="B23" s="596" t="s">
        <v>398</v>
      </c>
      <c r="C23" s="596"/>
      <c r="D23" s="596"/>
      <c r="E23" s="596"/>
      <c r="F23" s="596"/>
      <c r="G23" s="596"/>
      <c r="H23" s="596"/>
      <c r="I23" s="596"/>
      <c r="J23" s="596"/>
      <c r="K23" s="596"/>
      <c r="L23" s="596"/>
      <c r="M23" s="596"/>
    </row>
    <row r="24" spans="2:13" s="140" customFormat="1" ht="21.75" customHeight="1" x14ac:dyDescent="0.25">
      <c r="B24" s="587" t="s">
        <v>371</v>
      </c>
      <c r="C24" s="587"/>
      <c r="D24" s="587"/>
      <c r="E24" s="587"/>
      <c r="F24" s="587"/>
      <c r="G24" s="587"/>
      <c r="H24" s="587"/>
      <c r="I24" s="587"/>
      <c r="J24" s="587"/>
      <c r="K24" s="587"/>
      <c r="L24" s="587"/>
      <c r="M24" s="587"/>
    </row>
    <row r="25" spans="2:13" s="140" customFormat="1" ht="21.75" customHeight="1" x14ac:dyDescent="0.25">
      <c r="B25" s="587"/>
      <c r="C25" s="587"/>
      <c r="D25" s="587"/>
      <c r="E25" s="587"/>
      <c r="F25" s="587"/>
      <c r="G25" s="587"/>
      <c r="H25" s="587"/>
      <c r="I25" s="587"/>
      <c r="J25" s="587"/>
      <c r="K25" s="587"/>
      <c r="L25" s="587"/>
      <c r="M25" s="587"/>
    </row>
    <row r="26" spans="2:13" s="140" customFormat="1" ht="33" customHeight="1" x14ac:dyDescent="0.25">
      <c r="B26" s="601"/>
      <c r="C26" s="601"/>
      <c r="D26" s="601"/>
      <c r="E26" s="601"/>
      <c r="F26" s="601"/>
      <c r="G26" s="601"/>
      <c r="H26" s="601"/>
      <c r="I26" s="601"/>
      <c r="J26" s="601"/>
      <c r="K26" s="601"/>
      <c r="L26" s="601"/>
      <c r="M26" s="601"/>
    </row>
    <row r="27" spans="2:13" s="302" customFormat="1" ht="33" customHeight="1" x14ac:dyDescent="0.25">
      <c r="B27" s="332"/>
      <c r="C27" s="333"/>
      <c r="D27" s="346">
        <v>2007</v>
      </c>
      <c r="E27" s="346">
        <v>2017</v>
      </c>
      <c r="F27" s="346">
        <v>2007</v>
      </c>
      <c r="G27" s="346">
        <v>2017</v>
      </c>
      <c r="H27" s="334"/>
      <c r="I27" s="334"/>
      <c r="J27" s="86"/>
      <c r="K27" s="86"/>
      <c r="L27" s="86"/>
      <c r="M27" s="86"/>
    </row>
    <row r="28" spans="2:13" s="302" customFormat="1" ht="33" customHeight="1" x14ac:dyDescent="0.25">
      <c r="B28" s="332" t="s">
        <v>265</v>
      </c>
      <c r="C28" s="332" t="s">
        <v>265</v>
      </c>
      <c r="D28" s="335">
        <f t="shared" ref="D28:D35" si="0">+VLOOKUP(B28,$B$8:$M$17,2,FALSE)</f>
        <v>308785</v>
      </c>
      <c r="E28" s="335">
        <f t="shared" ref="E28:E35" si="1">+VLOOKUP(B28,$B$8:$M$17,12,FALSE)</f>
        <v>858579</v>
      </c>
      <c r="F28" s="327">
        <f t="shared" ref="F28:F35" si="2">D28/$D$37</f>
        <v>9.6254375765661579E-2</v>
      </c>
      <c r="G28" s="327">
        <f t="shared" ref="G28:G35" si="3">E28/$E$37</f>
        <v>0.11944768909117924</v>
      </c>
      <c r="H28" s="510"/>
      <c r="I28" s="334"/>
      <c r="J28" s="86"/>
      <c r="K28" s="86"/>
      <c r="L28" s="86"/>
      <c r="M28" s="86"/>
    </row>
    <row r="29" spans="2:13" s="302" customFormat="1" ht="33" customHeight="1" x14ac:dyDescent="0.25">
      <c r="B29" s="332" t="s">
        <v>266</v>
      </c>
      <c r="C29" s="332" t="s">
        <v>266</v>
      </c>
      <c r="D29" s="335">
        <f t="shared" si="0"/>
        <v>970801</v>
      </c>
      <c r="E29" s="335">
        <f t="shared" si="1"/>
        <v>2388004</v>
      </c>
      <c r="F29" s="327">
        <f t="shared" si="2"/>
        <v>0.30261782226364631</v>
      </c>
      <c r="G29" s="327">
        <f t="shared" si="3"/>
        <v>0.33222517594827311</v>
      </c>
      <c r="H29" s="336"/>
      <c r="I29" s="334"/>
      <c r="J29" s="86"/>
      <c r="K29" s="86"/>
      <c r="L29" s="86"/>
      <c r="M29" s="86"/>
    </row>
    <row r="30" spans="2:13" s="302" customFormat="1" ht="33" customHeight="1" x14ac:dyDescent="0.25">
      <c r="B30" s="332" t="s">
        <v>267</v>
      </c>
      <c r="C30" s="332" t="s">
        <v>267</v>
      </c>
      <c r="D30" s="335">
        <f t="shared" si="0"/>
        <v>366554</v>
      </c>
      <c r="E30" s="335">
        <f t="shared" si="1"/>
        <v>568569</v>
      </c>
      <c r="F30" s="327">
        <f t="shared" si="2"/>
        <v>0.11426211264927479</v>
      </c>
      <c r="G30" s="327">
        <f t="shared" si="3"/>
        <v>7.9100762001962185E-2</v>
      </c>
      <c r="H30" s="334"/>
      <c r="I30" s="334"/>
      <c r="J30" s="329"/>
      <c r="K30" s="329"/>
      <c r="L30" s="329"/>
      <c r="M30" s="329"/>
    </row>
    <row r="31" spans="2:13" s="302" customFormat="1" ht="33" customHeight="1" x14ac:dyDescent="0.25">
      <c r="B31" s="332" t="s">
        <v>268</v>
      </c>
      <c r="C31" s="332" t="s">
        <v>268</v>
      </c>
      <c r="D31" s="335">
        <f t="shared" si="0"/>
        <v>384557</v>
      </c>
      <c r="E31" s="335">
        <f t="shared" si="1"/>
        <v>737282</v>
      </c>
      <c r="F31" s="327">
        <f t="shared" si="2"/>
        <v>0.11987400288652467</v>
      </c>
      <c r="G31" s="327">
        <f t="shared" si="3"/>
        <v>0.10257254266470857</v>
      </c>
      <c r="H31" s="510"/>
      <c r="I31" s="334"/>
      <c r="J31" s="329"/>
      <c r="K31" s="329"/>
      <c r="L31" s="329"/>
      <c r="M31" s="329"/>
    </row>
    <row r="32" spans="2:13" s="302" customFormat="1" ht="20.100000000000001" customHeight="1" x14ac:dyDescent="0.25">
      <c r="B32" s="332" t="s">
        <v>269</v>
      </c>
      <c r="C32" s="332" t="s">
        <v>269</v>
      </c>
      <c r="D32" s="335">
        <f t="shared" si="0"/>
        <v>38189</v>
      </c>
      <c r="E32" s="335">
        <f t="shared" si="1"/>
        <v>133150</v>
      </c>
      <c r="F32" s="327">
        <f t="shared" si="2"/>
        <v>1.190426463757906E-2</v>
      </c>
      <c r="G32" s="327">
        <f t="shared" si="3"/>
        <v>1.8524165863002141E-2</v>
      </c>
      <c r="H32" s="334"/>
      <c r="I32" s="510"/>
      <c r="J32" s="329"/>
      <c r="K32" s="329"/>
      <c r="L32" s="329"/>
      <c r="M32" s="329"/>
    </row>
    <row r="33" spans="2:13" s="302" customFormat="1" ht="20.100000000000001" customHeight="1" x14ac:dyDescent="0.25">
      <c r="B33" s="332" t="s">
        <v>270</v>
      </c>
      <c r="C33" s="332" t="s">
        <v>270</v>
      </c>
      <c r="D33" s="335">
        <f t="shared" si="0"/>
        <v>962535</v>
      </c>
      <c r="E33" s="335">
        <f t="shared" si="1"/>
        <v>2159877</v>
      </c>
      <c r="F33" s="327">
        <f t="shared" si="2"/>
        <v>0.30004114700390583</v>
      </c>
      <c r="G33" s="327">
        <f t="shared" si="3"/>
        <v>0.30048756884478767</v>
      </c>
      <c r="H33" s="336"/>
      <c r="I33" s="510"/>
      <c r="J33" s="329"/>
      <c r="K33" s="329"/>
      <c r="L33" s="329"/>
      <c r="M33" s="329"/>
    </row>
    <row r="34" spans="2:13" s="302" customFormat="1" ht="20.100000000000001" customHeight="1" x14ac:dyDescent="0.25">
      <c r="B34" s="332" t="s">
        <v>271</v>
      </c>
      <c r="C34" s="332" t="s">
        <v>271</v>
      </c>
      <c r="D34" s="335">
        <f t="shared" si="0"/>
        <v>19852</v>
      </c>
      <c r="E34" s="335">
        <f t="shared" si="1"/>
        <v>51746</v>
      </c>
      <c r="F34" s="327">
        <f t="shared" si="2"/>
        <v>6.1882600116583177E-3</v>
      </c>
      <c r="G34" s="327">
        <f t="shared" si="3"/>
        <v>7.1990348234841073E-3</v>
      </c>
      <c r="H34" s="334"/>
      <c r="I34" s="336"/>
      <c r="J34" s="329"/>
      <c r="K34" s="329"/>
      <c r="L34" s="329"/>
      <c r="M34" s="329"/>
    </row>
    <row r="35" spans="2:13" s="302" customFormat="1" ht="20.100000000000001" customHeight="1" x14ac:dyDescent="0.25">
      <c r="B35" s="332" t="s">
        <v>272</v>
      </c>
      <c r="C35" s="332" t="s">
        <v>272</v>
      </c>
      <c r="D35" s="335">
        <f t="shared" si="0"/>
        <v>156737</v>
      </c>
      <c r="E35" s="335">
        <f t="shared" si="1"/>
        <v>290701</v>
      </c>
      <c r="F35" s="327">
        <f t="shared" si="2"/>
        <v>4.8858014781749434E-2</v>
      </c>
      <c r="G35" s="327">
        <f t="shared" si="3"/>
        <v>4.044306076260297E-2</v>
      </c>
      <c r="H35" s="334"/>
      <c r="I35" s="336"/>
      <c r="J35" s="329"/>
      <c r="K35" s="329"/>
      <c r="L35" s="329"/>
      <c r="M35" s="329"/>
    </row>
    <row r="36" spans="2:13" s="302" customFormat="1" ht="21.75" customHeight="1" x14ac:dyDescent="0.25">
      <c r="B36" s="511"/>
      <c r="C36" s="511"/>
      <c r="D36" s="512"/>
      <c r="E36" s="512"/>
      <c r="F36" s="513"/>
      <c r="G36" s="513"/>
      <c r="H36" s="514"/>
      <c r="I36" s="514"/>
      <c r="J36" s="348"/>
      <c r="K36" s="348"/>
      <c r="L36" s="348"/>
      <c r="M36" s="348"/>
    </row>
    <row r="37" spans="2:13" s="302" customFormat="1" ht="19.5" customHeight="1" x14ac:dyDescent="0.25">
      <c r="B37" s="336"/>
      <c r="C37" s="336"/>
      <c r="D37" s="337">
        <f>SUM(D28:D35)</f>
        <v>3208010</v>
      </c>
      <c r="E37" s="337">
        <f>SUM(E28:E35)</f>
        <v>7187908</v>
      </c>
      <c r="F37" s="331">
        <f>SUM(F28:F35)</f>
        <v>1</v>
      </c>
      <c r="G37" s="331">
        <f>SUM(G28:G35)</f>
        <v>1</v>
      </c>
      <c r="H37" s="336"/>
      <c r="I37" s="336"/>
      <c r="J37" s="329"/>
      <c r="K37" s="329"/>
      <c r="L37" s="329"/>
      <c r="M37" s="329"/>
    </row>
    <row r="38" spans="2:13" s="302" customFormat="1" ht="19.5" customHeight="1" x14ac:dyDescent="0.25">
      <c r="B38" s="336"/>
      <c r="C38" s="336"/>
      <c r="D38" s="336"/>
      <c r="E38" s="336"/>
      <c r="F38" s="336"/>
      <c r="G38" s="336"/>
      <c r="H38" s="336"/>
      <c r="I38" s="336"/>
      <c r="J38" s="329"/>
      <c r="K38" s="329"/>
      <c r="L38" s="329"/>
      <c r="M38" s="329"/>
    </row>
    <row r="39" spans="2:13" s="302" customFormat="1" ht="19.5" customHeight="1" x14ac:dyDescent="0.25">
      <c r="B39" s="326"/>
      <c r="C39" s="326"/>
      <c r="D39" s="326"/>
      <c r="E39" s="326"/>
      <c r="F39" s="326"/>
      <c r="G39" s="326"/>
      <c r="H39" s="326"/>
      <c r="I39" s="326"/>
    </row>
    <row r="40" spans="2:13" s="302" customFormat="1" ht="19.5" customHeight="1" x14ac:dyDescent="0.25">
      <c r="B40" s="326"/>
      <c r="C40" s="326"/>
      <c r="D40" s="326"/>
      <c r="E40" s="326"/>
      <c r="F40" s="326"/>
      <c r="G40" s="326"/>
      <c r="H40" s="326"/>
      <c r="I40" s="326"/>
    </row>
    <row r="41" spans="2:13" s="302" customFormat="1" ht="19.5" customHeight="1" x14ac:dyDescent="0.25">
      <c r="B41" s="326"/>
      <c r="C41" s="326"/>
      <c r="D41" s="326"/>
      <c r="E41" s="326"/>
      <c r="F41" s="326"/>
      <c r="G41" s="326"/>
      <c r="H41" s="326"/>
      <c r="I41" s="326"/>
    </row>
    <row r="42" spans="2:13" s="302" customFormat="1" ht="19.5" customHeight="1" x14ac:dyDescent="0.25">
      <c r="B42" s="326"/>
      <c r="C42" s="326"/>
      <c r="D42" s="326"/>
      <c r="E42" s="326"/>
      <c r="F42" s="326"/>
      <c r="G42" s="326"/>
      <c r="H42" s="326"/>
      <c r="I42" s="326"/>
    </row>
    <row r="43" spans="2:13" ht="15.75" x14ac:dyDescent="0.3">
      <c r="B43" s="107"/>
    </row>
    <row r="44" spans="2:13" s="246" customFormat="1" ht="15.75" x14ac:dyDescent="0.3">
      <c r="B44" s="107"/>
    </row>
    <row r="45" spans="2:13" s="246" customFormat="1" ht="18.75" x14ac:dyDescent="0.3">
      <c r="B45" s="107"/>
      <c r="C45" s="567" t="s">
        <v>470</v>
      </c>
    </row>
    <row r="46" spans="2:13" s="246" customFormat="1" ht="15.75" x14ac:dyDescent="0.3">
      <c r="B46" s="107"/>
    </row>
    <row r="47" spans="2:13" ht="15.75" x14ac:dyDescent="0.3">
      <c r="B47" s="107" t="s">
        <v>397</v>
      </c>
    </row>
    <row r="48" spans="2:13" ht="15.75" x14ac:dyDescent="0.3">
      <c r="B48" s="107" t="s">
        <v>293</v>
      </c>
    </row>
    <row r="49" spans="2:2" ht="15.75" x14ac:dyDescent="0.3">
      <c r="B49" s="107" t="s">
        <v>290</v>
      </c>
    </row>
    <row r="50" spans="2:2" ht="15.75" x14ac:dyDescent="0.3">
      <c r="B50" s="107" t="s">
        <v>530</v>
      </c>
    </row>
  </sheetData>
  <sheetProtection selectLockedCells="1" selectUnlockedCells="1"/>
  <mergeCells count="8">
    <mergeCell ref="B25:M25"/>
    <mergeCell ref="B26:M26"/>
    <mergeCell ref="B3:M3"/>
    <mergeCell ref="B4:M4"/>
    <mergeCell ref="B5:M5"/>
    <mergeCell ref="B6:M6"/>
    <mergeCell ref="B23:M23"/>
    <mergeCell ref="B24:M24"/>
  </mergeCells>
  <hyperlinks>
    <hyperlink ref="B2" location="Indice!A1" display="Índice"/>
    <hyperlink ref="C45" location="'6.1_NIVELES EDUCATIVOS'!A1" display="Ver anexo 6.1"/>
  </hyperlinks>
  <printOptions horizontalCentered="1" verticalCentered="1"/>
  <pageMargins left="0.25" right="0.25" top="0.75" bottom="0.75" header="0.3" footer="0.3"/>
  <pageSetup paperSize="9" scale="93" orientation="portrait" horizontalDpi="4294967293" verticalDpi="300" r:id="rId1"/>
  <headerFooter alignWithMargins="0"/>
  <colBreaks count="1" manualBreakCount="1">
    <brk id="5" max="1048575"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N42"/>
  <sheetViews>
    <sheetView showGridLines="0" showZeros="0" zoomScale="80" zoomScaleNormal="80" zoomScaleSheetLayoutView="100" workbookViewId="0">
      <pane ySplit="8" topLeftCell="A9" activePane="bottomLeft" state="frozen"/>
      <selection pane="bottomLeft" activeCell="P14" sqref="P14"/>
    </sheetView>
  </sheetViews>
  <sheetFormatPr baseColWidth="10" defaultColWidth="21" defaultRowHeight="15" x14ac:dyDescent="0.25"/>
  <cols>
    <col min="1" max="1" width="2" style="246" customWidth="1"/>
    <col min="2" max="2" width="47.85546875" style="246" customWidth="1"/>
    <col min="3" max="13" width="14.140625" style="246" customWidth="1"/>
    <col min="14" max="248" width="11.42578125" style="246" customWidth="1"/>
    <col min="249" max="249" width="2.7109375" style="246" customWidth="1"/>
    <col min="250" max="250" width="5.5703125" style="246" customWidth="1"/>
    <col min="251" max="251" width="14.5703125" style="246" customWidth="1"/>
    <col min="252" max="252" width="11.85546875" style="246" customWidth="1"/>
    <col min="253" max="255" width="15.7109375" style="246" customWidth="1"/>
    <col min="256" max="16384" width="21" style="246"/>
  </cols>
  <sheetData>
    <row r="1" spans="2:14" ht="54.75" customHeight="1" x14ac:dyDescent="0.25"/>
    <row r="2" spans="2:14" ht="21" customHeight="1" x14ac:dyDescent="0.25">
      <c r="B2" s="179" t="s">
        <v>38</v>
      </c>
    </row>
    <row r="3" spans="2:14" ht="32.25" customHeight="1" x14ac:dyDescent="0.25">
      <c r="B3" s="588" t="s">
        <v>141</v>
      </c>
      <c r="C3" s="588"/>
      <c r="D3" s="588"/>
      <c r="E3" s="588"/>
      <c r="F3" s="588"/>
      <c r="G3" s="588"/>
      <c r="H3" s="588"/>
      <c r="I3" s="588"/>
      <c r="J3" s="588"/>
      <c r="K3" s="588"/>
      <c r="L3" s="588"/>
      <c r="M3" s="588"/>
    </row>
    <row r="4" spans="2:14" ht="21.75" customHeight="1" x14ac:dyDescent="0.25">
      <c r="B4" s="586" t="s">
        <v>302</v>
      </c>
      <c r="C4" s="586"/>
      <c r="D4" s="586"/>
      <c r="E4" s="586"/>
      <c r="F4" s="586"/>
      <c r="G4" s="586"/>
      <c r="H4" s="586"/>
      <c r="I4" s="586"/>
      <c r="J4" s="586"/>
      <c r="K4" s="586"/>
      <c r="L4" s="586"/>
      <c r="M4" s="586"/>
    </row>
    <row r="5" spans="2:14" ht="21.75" customHeight="1" x14ac:dyDescent="0.25">
      <c r="B5" s="587" t="s">
        <v>67</v>
      </c>
      <c r="C5" s="587"/>
      <c r="D5" s="587"/>
      <c r="E5" s="587"/>
      <c r="F5" s="587"/>
      <c r="G5" s="587"/>
      <c r="H5" s="587"/>
      <c r="I5" s="587"/>
      <c r="J5" s="587"/>
      <c r="K5" s="587"/>
      <c r="L5" s="587"/>
      <c r="M5" s="587"/>
    </row>
    <row r="6" spans="2:14" ht="21.75" customHeight="1" x14ac:dyDescent="0.25">
      <c r="B6" s="587" t="s">
        <v>145</v>
      </c>
      <c r="C6" s="587"/>
      <c r="D6" s="587"/>
      <c r="E6" s="587"/>
      <c r="F6" s="587"/>
      <c r="G6" s="587"/>
      <c r="H6" s="587"/>
      <c r="I6" s="587"/>
      <c r="J6" s="587"/>
      <c r="K6" s="587"/>
      <c r="L6" s="587"/>
      <c r="M6" s="587"/>
    </row>
    <row r="8" spans="2:14" ht="33" customHeight="1" x14ac:dyDescent="0.25">
      <c r="B8" s="417" t="s">
        <v>40</v>
      </c>
      <c r="C8" s="417">
        <v>2007</v>
      </c>
      <c r="D8" s="417">
        <v>2008</v>
      </c>
      <c r="E8" s="417">
        <v>2009</v>
      </c>
      <c r="F8" s="417">
        <v>2010</v>
      </c>
      <c r="G8" s="417">
        <v>2011</v>
      </c>
      <c r="H8" s="417">
        <v>2012</v>
      </c>
      <c r="I8" s="416">
        <v>2013</v>
      </c>
      <c r="J8" s="417">
        <v>2014</v>
      </c>
      <c r="K8" s="417">
        <v>2015</v>
      </c>
      <c r="L8" s="417">
        <v>2016</v>
      </c>
      <c r="M8" s="417">
        <v>2017</v>
      </c>
    </row>
    <row r="9" spans="2:14" ht="33" customHeight="1" x14ac:dyDescent="0.25">
      <c r="B9" s="256" t="s">
        <v>297</v>
      </c>
      <c r="C9" s="181">
        <v>1035961</v>
      </c>
      <c r="D9" s="181">
        <v>1164658</v>
      </c>
      <c r="E9" s="181">
        <v>1213216</v>
      </c>
      <c r="F9" s="181">
        <v>1400887</v>
      </c>
      <c r="G9" s="181">
        <v>1513469</v>
      </c>
      <c r="H9" s="181">
        <v>1646337</v>
      </c>
      <c r="I9" s="306">
        <v>1812649</v>
      </c>
      <c r="J9" s="181">
        <v>1955967</v>
      </c>
      <c r="K9" s="181">
        <v>2034607</v>
      </c>
      <c r="L9" s="181">
        <v>2067389</v>
      </c>
      <c r="M9" s="181">
        <v>2208686</v>
      </c>
    </row>
    <row r="10" spans="2:14" ht="33" customHeight="1" x14ac:dyDescent="0.25">
      <c r="B10" s="256" t="s">
        <v>296</v>
      </c>
      <c r="C10" s="181">
        <v>2122469</v>
      </c>
      <c r="D10" s="181">
        <v>2870991</v>
      </c>
      <c r="E10" s="181">
        <v>3013017</v>
      </c>
      <c r="F10" s="181">
        <v>3332923</v>
      </c>
      <c r="G10" s="181">
        <v>3883243</v>
      </c>
      <c r="H10" s="181">
        <v>4186749</v>
      </c>
      <c r="I10" s="306">
        <v>5470741</v>
      </c>
      <c r="J10" s="181">
        <v>5247300</v>
      </c>
      <c r="K10" s="181">
        <v>4943581</v>
      </c>
      <c r="L10" s="181">
        <v>4806952</v>
      </c>
      <c r="M10" s="181">
        <v>5261766</v>
      </c>
    </row>
    <row r="11" spans="2:14" ht="33" customHeight="1" x14ac:dyDescent="0.25">
      <c r="B11" s="256" t="s">
        <v>431</v>
      </c>
      <c r="C11" s="181">
        <v>194548</v>
      </c>
      <c r="D11" s="181">
        <v>204275</v>
      </c>
      <c r="E11" s="181">
        <v>222661</v>
      </c>
      <c r="F11" s="181">
        <v>264965</v>
      </c>
      <c r="G11" s="181">
        <v>272915</v>
      </c>
      <c r="H11" s="181">
        <v>282759</v>
      </c>
      <c r="I11" s="306">
        <v>296883</v>
      </c>
      <c r="J11" s="181">
        <v>260221</v>
      </c>
      <c r="K11" s="181">
        <v>215230</v>
      </c>
      <c r="L11" s="181">
        <v>236103</v>
      </c>
      <c r="M11" s="181">
        <v>229770</v>
      </c>
    </row>
    <row r="12" spans="2:14" ht="33" customHeight="1" x14ac:dyDescent="0.25">
      <c r="B12" s="256" t="s">
        <v>432</v>
      </c>
      <c r="C12" s="181">
        <v>11150</v>
      </c>
      <c r="D12" s="181">
        <v>11672</v>
      </c>
      <c r="E12" s="181">
        <v>12884</v>
      </c>
      <c r="F12" s="181">
        <v>11653</v>
      </c>
      <c r="G12" s="181">
        <v>13406</v>
      </c>
      <c r="H12" s="181">
        <v>16991</v>
      </c>
      <c r="I12" s="306">
        <v>14248</v>
      </c>
      <c r="J12" s="181">
        <v>20544</v>
      </c>
      <c r="K12" s="181">
        <v>13476</v>
      </c>
      <c r="L12" s="181">
        <v>13034</v>
      </c>
      <c r="M12" s="181">
        <v>22437</v>
      </c>
    </row>
    <row r="13" spans="2:14" ht="33" customHeight="1" x14ac:dyDescent="0.25">
      <c r="B13" s="234" t="s">
        <v>257</v>
      </c>
      <c r="C13" s="110">
        <v>3364128</v>
      </c>
      <c r="D13" s="110">
        <v>4251596</v>
      </c>
      <c r="E13" s="110">
        <v>4461778</v>
      </c>
      <c r="F13" s="110">
        <v>5010428</v>
      </c>
      <c r="G13" s="110">
        <v>5683033</v>
      </c>
      <c r="H13" s="110">
        <v>6132836</v>
      </c>
      <c r="I13" s="317">
        <v>7594521</v>
      </c>
      <c r="J13" s="318">
        <v>7484032</v>
      </c>
      <c r="K13" s="318">
        <v>7206894</v>
      </c>
      <c r="L13" s="318">
        <v>7123478</v>
      </c>
      <c r="M13" s="318">
        <v>7722659</v>
      </c>
    </row>
    <row r="14" spans="2:14" ht="16.5" x14ac:dyDescent="0.3">
      <c r="B14" s="107" t="s">
        <v>290</v>
      </c>
      <c r="C14" s="434"/>
      <c r="D14" s="434"/>
      <c r="E14" s="434"/>
      <c r="F14" s="434"/>
      <c r="G14" s="434"/>
      <c r="H14" s="434"/>
      <c r="I14" s="434"/>
      <c r="J14" s="434"/>
      <c r="K14" s="434"/>
      <c r="L14" s="434"/>
      <c r="M14" s="434"/>
    </row>
    <row r="15" spans="2:14" ht="16.5" x14ac:dyDescent="0.25">
      <c r="C15" s="307"/>
      <c r="D15" s="307"/>
      <c r="E15" s="307"/>
      <c r="F15" s="307"/>
      <c r="G15" s="307"/>
      <c r="H15" s="307"/>
      <c r="I15" s="307"/>
      <c r="J15" s="307"/>
      <c r="K15" s="307"/>
      <c r="L15" s="307"/>
      <c r="M15" s="307"/>
      <c r="N15" s="297"/>
    </row>
    <row r="16" spans="2:14" ht="16.5" x14ac:dyDescent="0.3">
      <c r="B16" s="107"/>
      <c r="C16" s="307"/>
      <c r="D16" s="307"/>
      <c r="E16" s="307"/>
      <c r="F16" s="307"/>
      <c r="G16" s="307"/>
      <c r="H16" s="307"/>
      <c r="I16" s="307"/>
      <c r="J16" s="307"/>
      <c r="K16" s="307"/>
      <c r="L16" s="307"/>
      <c r="M16" s="307"/>
      <c r="N16" s="297"/>
    </row>
    <row r="17" spans="2:13" ht="15.75" x14ac:dyDescent="0.3">
      <c r="B17" s="107"/>
      <c r="C17" s="38"/>
      <c r="D17" s="38"/>
      <c r="E17" s="38"/>
      <c r="F17" s="38"/>
      <c r="G17" s="38"/>
      <c r="H17" s="38"/>
      <c r="I17" s="38"/>
    </row>
    <row r="18" spans="2:13" s="140" customFormat="1" ht="21.75" customHeight="1" x14ac:dyDescent="0.25">
      <c r="B18" s="586" t="s">
        <v>372</v>
      </c>
      <c r="C18" s="586"/>
      <c r="D18" s="586"/>
      <c r="E18" s="586"/>
      <c r="F18" s="586"/>
      <c r="G18" s="586"/>
      <c r="H18" s="586"/>
      <c r="I18" s="586"/>
      <c r="J18" s="586"/>
      <c r="K18" s="586"/>
      <c r="L18" s="586"/>
      <c r="M18" s="586"/>
    </row>
    <row r="19" spans="2:13" s="140" customFormat="1" ht="21.75" customHeight="1" x14ac:dyDescent="0.25">
      <c r="B19" s="520"/>
      <c r="C19" s="520"/>
      <c r="D19" s="520"/>
      <c r="E19" s="520"/>
      <c r="F19" s="520"/>
      <c r="G19" s="520"/>
      <c r="H19" s="520"/>
      <c r="I19" s="520"/>
      <c r="J19" s="520"/>
      <c r="K19" s="313"/>
      <c r="L19" s="313"/>
      <c r="M19" s="313"/>
    </row>
    <row r="20" spans="2:13" s="140" customFormat="1" ht="19.5" customHeight="1" x14ac:dyDescent="0.25">
      <c r="B20" s="280"/>
      <c r="C20" s="280"/>
      <c r="D20" s="280"/>
      <c r="E20" s="280"/>
      <c r="F20" s="280"/>
      <c r="G20" s="280"/>
      <c r="H20" s="280"/>
      <c r="I20" s="516"/>
      <c r="J20" s="523"/>
      <c r="K20" s="309"/>
      <c r="L20" s="309"/>
      <c r="M20" s="309"/>
    </row>
    <row r="21" spans="2:13" s="326" customFormat="1" ht="19.5" customHeight="1" x14ac:dyDescent="0.25">
      <c r="B21" s="345"/>
      <c r="C21" s="334"/>
      <c r="D21" s="346">
        <v>2007</v>
      </c>
      <c r="E21" s="346">
        <v>2017</v>
      </c>
      <c r="F21" s="346">
        <v>2007</v>
      </c>
      <c r="G21" s="346">
        <v>2017</v>
      </c>
      <c r="H21" s="334"/>
      <c r="I21" s="515"/>
      <c r="J21" s="524"/>
      <c r="K21" s="344"/>
      <c r="L21" s="344"/>
      <c r="M21" s="344"/>
    </row>
    <row r="22" spans="2:13" s="302" customFormat="1" ht="19.5" customHeight="1" x14ac:dyDescent="0.25">
      <c r="B22" s="225" t="s">
        <v>297</v>
      </c>
      <c r="C22" s="225" t="s">
        <v>297</v>
      </c>
      <c r="D22" s="338">
        <f>VLOOKUP(B22,$B$8:$M$13,2,FALSE)</f>
        <v>1035961</v>
      </c>
      <c r="E22" s="338">
        <f>+VLOOKUP(B22,$B$8:$M$13,12,FALSE)</f>
        <v>2208686</v>
      </c>
      <c r="F22" s="328">
        <f>D22/$D$27</f>
        <v>0.30794339573286156</v>
      </c>
      <c r="G22" s="328">
        <f>E22/$E$27</f>
        <v>0.28600071555664958</v>
      </c>
      <c r="H22" s="522"/>
      <c r="I22" s="519"/>
      <c r="J22" s="176"/>
      <c r="K22" s="34"/>
      <c r="L22" s="34"/>
      <c r="M22" s="34"/>
    </row>
    <row r="23" spans="2:13" s="302" customFormat="1" ht="19.5" customHeight="1" x14ac:dyDescent="0.25">
      <c r="B23" s="225" t="s">
        <v>296</v>
      </c>
      <c r="C23" s="225" t="s">
        <v>296</v>
      </c>
      <c r="D23" s="338">
        <f>VLOOKUP(B23,$B$8:$M$13,2,FALSE)</f>
        <v>2122469</v>
      </c>
      <c r="E23" s="338">
        <f>+VLOOKUP(B23,$B$8:$M$13,12,FALSE)</f>
        <v>5261766</v>
      </c>
      <c r="F23" s="328">
        <f>D23/$D$27</f>
        <v>0.63091208182328373</v>
      </c>
      <c r="G23" s="328">
        <f>E23/$E$27</f>
        <v>0.68134123233979382</v>
      </c>
      <c r="H23" s="339"/>
      <c r="I23" s="519"/>
      <c r="J23" s="176"/>
      <c r="K23" s="34"/>
      <c r="L23" s="34"/>
      <c r="M23" s="34"/>
    </row>
    <row r="24" spans="2:13" s="302" customFormat="1" ht="19.5" customHeight="1" x14ac:dyDescent="0.25">
      <c r="B24" s="225" t="s">
        <v>431</v>
      </c>
      <c r="C24" s="225" t="s">
        <v>431</v>
      </c>
      <c r="D24" s="338">
        <f>VLOOKUP(B24,$B$8:$M$13,2,FALSE)</f>
        <v>194548</v>
      </c>
      <c r="E24" s="338">
        <f>+VLOOKUP(B24,$B$8:$M$13,12,FALSE)</f>
        <v>229770</v>
      </c>
      <c r="F24" s="328">
        <f>D24/$D$27</f>
        <v>5.783014201599939E-2</v>
      </c>
      <c r="G24" s="328">
        <f>E24/$E$27</f>
        <v>2.9752705641929805E-2</v>
      </c>
      <c r="H24" s="522"/>
      <c r="I24" s="519"/>
      <c r="J24" s="382"/>
    </row>
    <row r="25" spans="2:13" s="302" customFormat="1" ht="19.5" customHeight="1" x14ac:dyDescent="0.25">
      <c r="B25" s="225" t="s">
        <v>432</v>
      </c>
      <c r="C25" s="225" t="s">
        <v>432</v>
      </c>
      <c r="D25" s="338">
        <f>VLOOKUP(B25,$B$8:$M$13,2,FALSE)</f>
        <v>11150</v>
      </c>
      <c r="E25" s="338">
        <f>+VLOOKUP(B25,$B$8:$M$13,12,FALSE)</f>
        <v>22437</v>
      </c>
      <c r="F25" s="328">
        <f>D25/$D$27</f>
        <v>3.3143804278553016E-3</v>
      </c>
      <c r="G25" s="328">
        <f>E25/$E$27</f>
        <v>2.9053464616267534E-3</v>
      </c>
      <c r="H25" s="522"/>
      <c r="I25" s="521"/>
      <c r="J25" s="382"/>
    </row>
    <row r="26" spans="2:13" s="302" customFormat="1" ht="19.5" customHeight="1" x14ac:dyDescent="0.25">
      <c r="B26" s="348"/>
      <c r="C26" s="348"/>
      <c r="D26" s="349"/>
      <c r="E26" s="349"/>
      <c r="F26" s="348"/>
      <c r="G26" s="348"/>
      <c r="H26" s="348"/>
      <c r="I26" s="520"/>
      <c r="J26" s="520"/>
      <c r="K26" s="313"/>
      <c r="L26" s="313"/>
      <c r="M26" s="313"/>
    </row>
    <row r="27" spans="2:13" s="302" customFormat="1" ht="19.5" customHeight="1" x14ac:dyDescent="0.25">
      <c r="B27" s="329"/>
      <c r="C27" s="329"/>
      <c r="D27" s="350">
        <f>SUM(D22:D25)</f>
        <v>3364128</v>
      </c>
      <c r="E27" s="350">
        <f>SUM(E22:E25)</f>
        <v>7722659</v>
      </c>
      <c r="F27" s="351">
        <f>SUM(F22:F25)</f>
        <v>0.99999999999999989</v>
      </c>
      <c r="G27" s="351">
        <f>SUM(G22:G25)</f>
        <v>0.99999999999999989</v>
      </c>
      <c r="H27" s="329"/>
      <c r="I27" s="382"/>
      <c r="J27" s="382"/>
    </row>
    <row r="28" spans="2:13" s="302" customFormat="1" ht="19.5" customHeight="1" x14ac:dyDescent="0.25">
      <c r="B28" s="329"/>
      <c r="C28" s="329"/>
      <c r="D28" s="329"/>
      <c r="E28" s="329"/>
      <c r="F28" s="329"/>
      <c r="G28" s="329"/>
      <c r="H28" s="329"/>
      <c r="I28" s="382"/>
      <c r="J28" s="382"/>
    </row>
    <row r="29" spans="2:13" s="302" customFormat="1" ht="19.5" customHeight="1" x14ac:dyDescent="0.25">
      <c r="B29" s="329"/>
      <c r="C29" s="329"/>
      <c r="D29" s="329"/>
      <c r="E29" s="329"/>
      <c r="F29" s="329"/>
      <c r="G29" s="329"/>
      <c r="H29" s="329"/>
      <c r="I29" s="382"/>
      <c r="J29" s="382"/>
    </row>
    <row r="30" spans="2:13" s="302" customFormat="1" ht="19.5" customHeight="1" x14ac:dyDescent="0.25">
      <c r="B30" s="329"/>
      <c r="C30" s="329"/>
      <c r="D30" s="329"/>
      <c r="E30" s="329"/>
      <c r="F30" s="329"/>
      <c r="G30" s="329"/>
      <c r="H30" s="329"/>
    </row>
    <row r="31" spans="2:13" s="302" customFormat="1" ht="19.5" customHeight="1" x14ac:dyDescent="0.25"/>
    <row r="32" spans="2:13" s="302" customFormat="1" ht="19.5" customHeight="1" x14ac:dyDescent="0.25"/>
    <row r="33" spans="2:9" s="302" customFormat="1" ht="19.5" customHeight="1" x14ac:dyDescent="0.25">
      <c r="H33" s="305"/>
      <c r="I33" s="305"/>
    </row>
    <row r="34" spans="2:9" s="305" customFormat="1" ht="19.5" customHeight="1" x14ac:dyDescent="0.25">
      <c r="C34" s="139"/>
      <c r="D34" s="139"/>
      <c r="E34" s="139"/>
      <c r="H34" s="140"/>
      <c r="I34" s="140"/>
    </row>
    <row r="35" spans="2:9" s="140" customFormat="1" ht="19.5" customHeight="1" x14ac:dyDescent="0.25">
      <c r="C35" s="311"/>
      <c r="D35" s="311"/>
      <c r="E35" s="311"/>
    </row>
    <row r="36" spans="2:9" s="140" customFormat="1" ht="19.5" customHeight="1" x14ac:dyDescent="0.25">
      <c r="B36" s="312"/>
      <c r="C36" s="312"/>
      <c r="D36" s="312"/>
      <c r="E36" s="312"/>
    </row>
    <row r="37" spans="2:9" s="140" customFormat="1" ht="19.5" customHeight="1" x14ac:dyDescent="0.25"/>
    <row r="38" spans="2:9" ht="15.75" x14ac:dyDescent="0.3">
      <c r="B38" s="107"/>
    </row>
    <row r="39" spans="2:9" ht="16.5" x14ac:dyDescent="0.3">
      <c r="B39" s="107"/>
      <c r="C39" s="582" t="s">
        <v>471</v>
      </c>
    </row>
    <row r="40" spans="2:9" ht="15.75" x14ac:dyDescent="0.3">
      <c r="B40" s="107"/>
    </row>
    <row r="41" spans="2:9" ht="15.75" x14ac:dyDescent="0.3">
      <c r="B41" s="107" t="s">
        <v>290</v>
      </c>
    </row>
    <row r="42" spans="2:9" ht="15.75" x14ac:dyDescent="0.3">
      <c r="B42" s="107" t="s">
        <v>530</v>
      </c>
    </row>
  </sheetData>
  <sheetProtection selectLockedCells="1" selectUnlockedCells="1"/>
  <mergeCells count="5">
    <mergeCell ref="B3:M3"/>
    <mergeCell ref="B4:M4"/>
    <mergeCell ref="B5:M5"/>
    <mergeCell ref="B6:M6"/>
    <mergeCell ref="B18:M18"/>
  </mergeCells>
  <hyperlinks>
    <hyperlink ref="B2" location="Indice!A1" display="Índice"/>
    <hyperlink ref="C39" location="'6.2_INSTITUCIONES CSE'!A1" display="Ver anexo 6.2"/>
  </hyperlinks>
  <printOptions horizontalCentered="1" verticalCentered="1"/>
  <pageMargins left="0.25" right="0.25" top="0.75" bottom="0.75" header="0.3" footer="0.3"/>
  <pageSetup paperSize="9" scale="93" orientation="portrait" horizontalDpi="4294967293" verticalDpi="300" r:id="rId1"/>
  <headerFooter alignWithMargins="0"/>
  <colBreaks count="1" manualBreakCount="1">
    <brk id="5" max="1048575" man="1"/>
  </col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M44"/>
  <sheetViews>
    <sheetView showGridLines="0" showZeros="0" zoomScale="80" zoomScaleNormal="80" zoomScaleSheetLayoutView="100" workbookViewId="0">
      <pane ySplit="9" topLeftCell="A10" activePane="bottomLeft" state="frozen"/>
      <selection pane="bottomLeft" activeCell="B2" sqref="B2"/>
    </sheetView>
  </sheetViews>
  <sheetFormatPr baseColWidth="10" defaultColWidth="21" defaultRowHeight="15" x14ac:dyDescent="0.25"/>
  <cols>
    <col min="1" max="1" width="2" style="246" customWidth="1"/>
    <col min="2" max="2" width="57.28515625" style="246" customWidth="1"/>
    <col min="3" max="6" width="18.7109375" style="246" customWidth="1"/>
    <col min="7" max="7" width="14.140625" style="246" customWidth="1"/>
    <col min="8" max="11" width="10.7109375" style="246" customWidth="1"/>
    <col min="12" max="12" width="8.85546875" style="246" customWidth="1"/>
    <col min="13" max="13" width="14.140625" style="246" customWidth="1"/>
    <col min="14" max="248" width="11.42578125" style="246" customWidth="1"/>
    <col min="249" max="249" width="2.7109375" style="246" customWidth="1"/>
    <col min="250" max="250" width="5.5703125" style="246" customWidth="1"/>
    <col min="251" max="251" width="14.5703125" style="246" customWidth="1"/>
    <col min="252" max="252" width="11.85546875" style="246" customWidth="1"/>
    <col min="253" max="255" width="15.7109375" style="246" customWidth="1"/>
    <col min="256" max="16384" width="21" style="246"/>
  </cols>
  <sheetData>
    <row r="1" spans="2:13" ht="54.75" customHeight="1" x14ac:dyDescent="0.25"/>
    <row r="2" spans="2:13" ht="21" customHeight="1" x14ac:dyDescent="0.25">
      <c r="B2" s="179" t="s">
        <v>38</v>
      </c>
    </row>
    <row r="3" spans="2:13" ht="32.25" customHeight="1" x14ac:dyDescent="0.25">
      <c r="B3" s="588" t="s">
        <v>143</v>
      </c>
      <c r="C3" s="588"/>
      <c r="D3" s="588"/>
      <c r="E3" s="588"/>
      <c r="F3" s="588"/>
      <c r="G3" s="146"/>
      <c r="H3" s="146"/>
      <c r="I3" s="146"/>
      <c r="J3" s="146"/>
      <c r="K3" s="146"/>
      <c r="L3" s="146"/>
      <c r="M3" s="146"/>
    </row>
    <row r="4" spans="2:13" ht="30" customHeight="1" x14ac:dyDescent="0.25">
      <c r="B4" s="586" t="s">
        <v>286</v>
      </c>
      <c r="C4" s="586"/>
      <c r="D4" s="586"/>
      <c r="E4" s="586"/>
      <c r="F4" s="586"/>
      <c r="G4" s="150"/>
      <c r="H4" s="150"/>
      <c r="I4" s="150"/>
      <c r="J4" s="150"/>
      <c r="K4" s="150"/>
      <c r="L4" s="150"/>
      <c r="M4" s="150"/>
    </row>
    <row r="5" spans="2:13" ht="21.75" customHeight="1" x14ac:dyDescent="0.25">
      <c r="B5" s="587" t="s">
        <v>371</v>
      </c>
      <c r="C5" s="587"/>
      <c r="D5" s="587"/>
      <c r="E5" s="587"/>
      <c r="F5" s="587"/>
      <c r="G5" s="153"/>
      <c r="H5" s="153"/>
      <c r="I5" s="153"/>
      <c r="J5" s="153"/>
      <c r="K5" s="153"/>
      <c r="L5" s="153"/>
      <c r="M5" s="153"/>
    </row>
    <row r="6" spans="2:13" ht="21.75" customHeight="1" x14ac:dyDescent="0.25">
      <c r="B6" s="587"/>
      <c r="C6" s="587"/>
      <c r="D6" s="587"/>
      <c r="E6" s="587"/>
      <c r="F6" s="587"/>
      <c r="G6" s="153"/>
      <c r="H6" s="153"/>
      <c r="I6" s="153"/>
      <c r="J6" s="153"/>
      <c r="K6" s="153"/>
      <c r="L6" s="153"/>
      <c r="M6" s="153"/>
    </row>
    <row r="8" spans="2:13" ht="28.5" customHeight="1" x14ac:dyDescent="0.25">
      <c r="B8" s="598" t="s">
        <v>40</v>
      </c>
      <c r="C8" s="597">
        <v>2007</v>
      </c>
      <c r="D8" s="597"/>
      <c r="E8" s="597">
        <v>2017</v>
      </c>
      <c r="F8" s="597"/>
      <c r="G8" s="145"/>
      <c r="H8" s="145"/>
      <c r="I8" s="145"/>
      <c r="J8" s="145"/>
      <c r="K8" s="145"/>
      <c r="L8" s="145"/>
      <c r="M8" s="145"/>
    </row>
    <row r="9" spans="2:13" ht="28.5" customHeight="1" x14ac:dyDescent="0.25">
      <c r="B9" s="599"/>
      <c r="C9" s="104" t="s">
        <v>262</v>
      </c>
      <c r="D9" s="104" t="s">
        <v>263</v>
      </c>
      <c r="E9" s="104" t="s">
        <v>262</v>
      </c>
      <c r="F9" s="104" t="s">
        <v>263</v>
      </c>
      <c r="G9" s="145"/>
      <c r="H9" s="145"/>
      <c r="I9" s="145"/>
      <c r="J9" s="145"/>
      <c r="K9" s="145"/>
      <c r="L9" s="145"/>
      <c r="M9" s="145"/>
    </row>
    <row r="10" spans="2:13" ht="33" customHeight="1" x14ac:dyDescent="0.25">
      <c r="B10" s="256" t="s">
        <v>275</v>
      </c>
      <c r="C10" s="384">
        <v>0.52182371397559923</v>
      </c>
      <c r="D10" s="384">
        <v>0.73324501606150783</v>
      </c>
      <c r="E10" s="384">
        <v>0.54999626378674149</v>
      </c>
      <c r="F10" s="384">
        <v>0.73376824935725715</v>
      </c>
      <c r="G10" s="397"/>
      <c r="H10" s="397"/>
      <c r="I10" s="307"/>
      <c r="J10" s="307"/>
      <c r="K10" s="307"/>
      <c r="L10" s="307"/>
      <c r="M10" s="307"/>
    </row>
    <row r="11" spans="2:13" ht="33" customHeight="1" x14ac:dyDescent="0.25">
      <c r="B11" s="256" t="s">
        <v>276</v>
      </c>
      <c r="C11" s="384">
        <v>3.0118445323574595E-2</v>
      </c>
      <c r="D11" s="384">
        <v>2.3636902934215231E-2</v>
      </c>
      <c r="E11" s="384">
        <v>3.5022300379626774E-2</v>
      </c>
      <c r="F11" s="384">
        <v>3.6210729237230344E-2</v>
      </c>
      <c r="G11" s="397"/>
      <c r="H11" s="397"/>
      <c r="I11" s="307"/>
      <c r="J11" s="307"/>
      <c r="K11" s="307"/>
      <c r="L11" s="307"/>
      <c r="M11" s="307"/>
    </row>
    <row r="12" spans="2:13" ht="33" customHeight="1" x14ac:dyDescent="0.25">
      <c r="B12" s="256" t="s">
        <v>142</v>
      </c>
      <c r="C12" s="384">
        <v>0.35211831483799028</v>
      </c>
      <c r="D12" s="384">
        <v>9.8806325093963948E-2</v>
      </c>
      <c r="E12" s="384">
        <v>0.2897408168233202</v>
      </c>
      <c r="F12" s="384">
        <v>0.10374308673865792</v>
      </c>
      <c r="G12" s="397"/>
      <c r="H12" s="397"/>
      <c r="I12" s="307"/>
      <c r="J12" s="307"/>
      <c r="K12" s="307"/>
      <c r="L12" s="307"/>
      <c r="M12" s="307"/>
    </row>
    <row r="13" spans="2:13" ht="33" customHeight="1" x14ac:dyDescent="0.25">
      <c r="B13" s="256" t="s">
        <v>277</v>
      </c>
      <c r="C13" s="384">
        <v>5.4020043376571514E-2</v>
      </c>
      <c r="D13" s="384">
        <v>7.0695424579630378E-2</v>
      </c>
      <c r="E13" s="384">
        <v>7.7053553459710558E-2</v>
      </c>
      <c r="F13" s="384">
        <v>8.6375636901475983E-2</v>
      </c>
      <c r="G13" s="397"/>
      <c r="H13" s="397"/>
      <c r="I13" s="307"/>
      <c r="J13" s="307"/>
      <c r="K13" s="307"/>
      <c r="L13" s="307"/>
      <c r="M13" s="307"/>
    </row>
    <row r="14" spans="2:13" ht="33" customHeight="1" x14ac:dyDescent="0.25">
      <c r="B14" s="256" t="s">
        <v>274</v>
      </c>
      <c r="C14" s="384">
        <v>4.1919482486264412E-2</v>
      </c>
      <c r="D14" s="384">
        <v>7.3616331330682655E-2</v>
      </c>
      <c r="E14" s="384">
        <v>4.8187065550600934E-2</v>
      </c>
      <c r="F14" s="384">
        <v>3.9902297765378625E-2</v>
      </c>
      <c r="G14" s="397"/>
      <c r="H14" s="397"/>
      <c r="I14" s="307"/>
      <c r="J14" s="307"/>
      <c r="K14" s="307"/>
      <c r="L14" s="307"/>
      <c r="M14" s="307"/>
    </row>
    <row r="15" spans="2:13" ht="33" customHeight="1" x14ac:dyDescent="0.25">
      <c r="B15" s="234" t="s">
        <v>257</v>
      </c>
      <c r="C15" s="398">
        <v>1</v>
      </c>
      <c r="D15" s="398">
        <v>1</v>
      </c>
      <c r="E15" s="398">
        <v>1</v>
      </c>
      <c r="F15" s="398">
        <v>1</v>
      </c>
      <c r="G15" s="397"/>
      <c r="H15" s="397"/>
      <c r="I15" s="307"/>
      <c r="J15" s="307"/>
      <c r="K15" s="307"/>
      <c r="L15" s="307"/>
      <c r="M15" s="307"/>
    </row>
    <row r="16" spans="2:13" ht="46.5" customHeight="1" x14ac:dyDescent="0.3">
      <c r="B16" s="602" t="s">
        <v>399</v>
      </c>
      <c r="C16" s="602"/>
      <c r="D16" s="602"/>
      <c r="E16" s="602"/>
      <c r="F16" s="602"/>
      <c r="G16" s="105"/>
      <c r="H16" s="105"/>
      <c r="I16" s="105"/>
      <c r="J16" s="105"/>
      <c r="K16" s="105"/>
      <c r="L16" s="106"/>
      <c r="M16" s="105"/>
    </row>
    <row r="17" spans="2:13" ht="15.75" x14ac:dyDescent="0.3">
      <c r="B17" s="107" t="s">
        <v>290</v>
      </c>
      <c r="C17" s="38"/>
      <c r="D17" s="38"/>
      <c r="E17" s="38"/>
      <c r="F17" s="38"/>
      <c r="G17" s="38"/>
      <c r="H17" s="38"/>
      <c r="I17" s="38"/>
    </row>
    <row r="18" spans="2:13" x14ac:dyDescent="0.25">
      <c r="B18" s="148"/>
      <c r="C18" s="38"/>
      <c r="D18" s="38"/>
      <c r="E18" s="38"/>
      <c r="F18" s="38"/>
      <c r="G18" s="38"/>
      <c r="H18" s="38"/>
      <c r="I18" s="38"/>
    </row>
    <row r="19" spans="2:13" ht="15.75" x14ac:dyDescent="0.3">
      <c r="B19" s="107"/>
      <c r="C19" s="38"/>
      <c r="D19" s="38"/>
      <c r="E19" s="38"/>
      <c r="F19" s="38"/>
      <c r="G19" s="38"/>
      <c r="H19" s="38"/>
      <c r="I19" s="38"/>
    </row>
    <row r="20" spans="2:13" s="140" customFormat="1" ht="35.25" customHeight="1" x14ac:dyDescent="0.25">
      <c r="B20" s="586" t="s">
        <v>382</v>
      </c>
      <c r="C20" s="586"/>
      <c r="D20" s="586"/>
      <c r="E20" s="586"/>
      <c r="F20" s="586"/>
      <c r="G20" s="586"/>
      <c r="H20" s="586"/>
      <c r="I20" s="586"/>
      <c r="J20" s="586"/>
      <c r="K20" s="586"/>
      <c r="L20" s="586"/>
      <c r="M20" s="303"/>
    </row>
    <row r="21" spans="2:13" s="140" customFormat="1" ht="19.5" customHeight="1" x14ac:dyDescent="0.25">
      <c r="B21" s="308"/>
      <c r="C21" s="308"/>
      <c r="D21" s="308"/>
      <c r="E21" s="308"/>
      <c r="F21" s="308"/>
      <c r="G21" s="308"/>
      <c r="H21" s="308"/>
      <c r="I21" s="308"/>
      <c r="J21" s="308"/>
      <c r="K21" s="308"/>
      <c r="L21" s="308"/>
      <c r="M21" s="308"/>
    </row>
    <row r="22" spans="2:13" s="302" customFormat="1" ht="19.5" customHeight="1" x14ac:dyDescent="0.25">
      <c r="B22" s="395"/>
      <c r="C22" s="314"/>
      <c r="D22" s="314"/>
      <c r="E22" s="314"/>
      <c r="F22" s="328"/>
      <c r="G22" s="328"/>
      <c r="H22" s="328"/>
      <c r="I22" s="314"/>
      <c r="J22" s="314"/>
      <c r="K22" s="314"/>
      <c r="L22" s="314"/>
      <c r="M22" s="314"/>
    </row>
    <row r="23" spans="2:13" s="302" customFormat="1" ht="19.5" customHeight="1" x14ac:dyDescent="0.25">
      <c r="B23" s="225"/>
      <c r="C23" s="334">
        <v>2007</v>
      </c>
      <c r="D23" s="334">
        <v>2007</v>
      </c>
      <c r="E23" s="325"/>
      <c r="F23" s="334"/>
      <c r="G23" s="334">
        <v>2017</v>
      </c>
      <c r="H23" s="334">
        <v>2017</v>
      </c>
      <c r="I23" s="334"/>
      <c r="J23" s="334"/>
      <c r="K23" s="325"/>
      <c r="L23" s="314"/>
      <c r="M23" s="314"/>
    </row>
    <row r="24" spans="2:13" s="302" customFormat="1" ht="19.5" customHeight="1" x14ac:dyDescent="0.25">
      <c r="B24" s="225"/>
      <c r="C24" s="280" t="s">
        <v>262</v>
      </c>
      <c r="D24" s="280" t="s">
        <v>263</v>
      </c>
      <c r="E24" s="308"/>
      <c r="F24" s="280"/>
      <c r="G24" s="280" t="s">
        <v>262</v>
      </c>
      <c r="H24" s="280" t="s">
        <v>263</v>
      </c>
      <c r="I24" s="280"/>
      <c r="J24" s="280"/>
      <c r="K24" s="280"/>
      <c r="L24" s="315"/>
      <c r="M24" s="315"/>
    </row>
    <row r="25" spans="2:13" s="302" customFormat="1" ht="19.5" customHeight="1" x14ac:dyDescent="0.25">
      <c r="B25" s="225" t="s">
        <v>275</v>
      </c>
      <c r="C25" s="340">
        <f>VLOOKUP(B25,$B$8:$D$15,2,FALSE)</f>
        <v>0.52182371397559923</v>
      </c>
      <c r="D25" s="340">
        <f>VLOOKUP(B25,$B$8:$D$15,3,FALSE)</f>
        <v>0.73324501606150783</v>
      </c>
      <c r="E25" s="396"/>
      <c r="F25" s="225" t="s">
        <v>275</v>
      </c>
      <c r="G25" s="330">
        <f>VLOOKUP(F25,$B$8:$F$15,4,FALSE)</f>
        <v>0.54999626378674149</v>
      </c>
      <c r="H25" s="343">
        <f>VLOOKUP(F25,$B$8:$F$15,5,FALSE)</f>
        <v>0.73376824935725715</v>
      </c>
      <c r="I25" s="517"/>
      <c r="J25" s="343"/>
      <c r="K25" s="518"/>
    </row>
    <row r="26" spans="2:13" s="302" customFormat="1" ht="19.5" customHeight="1" x14ac:dyDescent="0.25">
      <c r="B26" s="225" t="s">
        <v>276</v>
      </c>
      <c r="C26" s="340">
        <f>VLOOKUP(B26,$B$8:$D$15,2,FALSE)</f>
        <v>3.0118445323574595E-2</v>
      </c>
      <c r="D26" s="340">
        <f>VLOOKUP(B26,$B$8:$D$15,3,FALSE)</f>
        <v>2.3636902934215231E-2</v>
      </c>
      <c r="E26" s="396"/>
      <c r="F26" s="225" t="s">
        <v>276</v>
      </c>
      <c r="G26" s="330">
        <f>VLOOKUP(F26,$B$8:$F$15,4,FALSE)</f>
        <v>3.5022300379626774E-2</v>
      </c>
      <c r="H26" s="343">
        <f>VLOOKUP(F26,$B$8:$F$15,5,FALSE)</f>
        <v>3.6210729237230344E-2</v>
      </c>
      <c r="I26" s="517"/>
      <c r="J26" s="343"/>
      <c r="K26" s="518"/>
    </row>
    <row r="27" spans="2:13" s="302" customFormat="1" ht="19.5" customHeight="1" x14ac:dyDescent="0.25">
      <c r="B27" s="225" t="s">
        <v>142</v>
      </c>
      <c r="C27" s="340">
        <f>VLOOKUP(B27,$B$8:$D$15,2,FALSE)</f>
        <v>0.35211831483799028</v>
      </c>
      <c r="D27" s="340">
        <f>VLOOKUP(B27,$B$8:$D$15,3,FALSE)</f>
        <v>9.8806325093963948E-2</v>
      </c>
      <c r="E27" s="396"/>
      <c r="F27" s="225" t="s">
        <v>142</v>
      </c>
      <c r="G27" s="330">
        <f>VLOOKUP(F27,$B$8:$F$15,4,FALSE)</f>
        <v>0.2897408168233202</v>
      </c>
      <c r="H27" s="343">
        <f>VLOOKUP(F27,$B$8:$F$15,5,FALSE)</f>
        <v>0.10374308673865792</v>
      </c>
      <c r="I27" s="517"/>
      <c r="J27" s="343"/>
      <c r="K27" s="518"/>
    </row>
    <row r="28" spans="2:13" s="302" customFormat="1" ht="19.5" customHeight="1" x14ac:dyDescent="0.25">
      <c r="B28" s="225" t="s">
        <v>277</v>
      </c>
      <c r="C28" s="340">
        <f>VLOOKUP(B28,$B$8:$D$15,2,FALSE)</f>
        <v>5.4020043376571514E-2</v>
      </c>
      <c r="D28" s="340">
        <f>VLOOKUP(B28,$B$8:$D$15,3,FALSE)</f>
        <v>7.0695424579630378E-2</v>
      </c>
      <c r="E28" s="396"/>
      <c r="F28" s="225" t="s">
        <v>277</v>
      </c>
      <c r="G28" s="330">
        <f>VLOOKUP(F28,$B$8:$F$15,4,FALSE)</f>
        <v>7.7053553459710558E-2</v>
      </c>
      <c r="H28" s="343">
        <f>VLOOKUP(F28,$B$8:$F$15,5,FALSE)</f>
        <v>8.6375636901475983E-2</v>
      </c>
      <c r="I28" s="517"/>
      <c r="J28" s="343"/>
      <c r="K28" s="518"/>
    </row>
    <row r="29" spans="2:13" s="302" customFormat="1" ht="19.5" customHeight="1" x14ac:dyDescent="0.25">
      <c r="B29" s="225" t="s">
        <v>274</v>
      </c>
      <c r="C29" s="340">
        <f>VLOOKUP(B29,$B$8:$D$15,2,FALSE)</f>
        <v>4.1919482486264412E-2</v>
      </c>
      <c r="D29" s="340">
        <f>VLOOKUP(B29,$B$8:$D$15,3,FALSE)</f>
        <v>7.3616331330682655E-2</v>
      </c>
      <c r="E29" s="396"/>
      <c r="F29" s="225" t="s">
        <v>274</v>
      </c>
      <c r="G29" s="330">
        <f>VLOOKUP(F29,$B$8:$F$15,4,FALSE)</f>
        <v>4.8187065550600934E-2</v>
      </c>
      <c r="H29" s="343">
        <f>VLOOKUP(F29,$B$8:$F$15,5,FALSE)</f>
        <v>3.9902297765378625E-2</v>
      </c>
      <c r="I29" s="517"/>
      <c r="J29" s="343"/>
      <c r="K29" s="518"/>
      <c r="L29" s="313"/>
      <c r="M29" s="313"/>
    </row>
    <row r="30" spans="2:13" s="302" customFormat="1" ht="19.5" customHeight="1" x14ac:dyDescent="0.25">
      <c r="B30" s="225"/>
      <c r="C30" s="329"/>
      <c r="D30" s="329"/>
      <c r="F30" s="329"/>
      <c r="G30" s="342"/>
      <c r="H30" s="341"/>
      <c r="I30" s="341"/>
      <c r="J30" s="341"/>
      <c r="K30" s="341"/>
    </row>
    <row r="31" spans="2:13" s="302" customFormat="1" ht="19.5" customHeight="1" x14ac:dyDescent="0.25">
      <c r="B31" s="329"/>
      <c r="C31" s="329"/>
      <c r="D31" s="329"/>
      <c r="F31" s="329"/>
      <c r="G31" s="342"/>
      <c r="H31" s="517"/>
      <c r="I31" s="517"/>
      <c r="J31" s="343"/>
      <c r="K31" s="518"/>
    </row>
    <row r="32" spans="2:13" s="302" customFormat="1" ht="19.5" customHeight="1" x14ac:dyDescent="0.25">
      <c r="B32" s="329"/>
      <c r="C32" s="399">
        <f>SUM(C25:C29)</f>
        <v>1</v>
      </c>
      <c r="D32" s="399">
        <f>SUM(D25:D29)</f>
        <v>1</v>
      </c>
      <c r="E32" s="396"/>
      <c r="F32" s="340"/>
      <c r="G32" s="331">
        <f>SUM(G25:G29)</f>
        <v>0.99999999999999989</v>
      </c>
      <c r="H32" s="331">
        <f>SUM(H25:H29)</f>
        <v>1</v>
      </c>
      <c r="I32" s="329"/>
      <c r="J32" s="329"/>
      <c r="K32" s="329"/>
    </row>
    <row r="33" spans="2:12" s="302" customFormat="1" ht="19.5" customHeight="1" x14ac:dyDescent="0.25">
      <c r="B33" s="329"/>
      <c r="C33" s="329"/>
      <c r="D33" s="329"/>
      <c r="F33" s="329"/>
      <c r="G33" s="329"/>
      <c r="H33" s="329"/>
      <c r="I33" s="329"/>
      <c r="J33" s="329"/>
      <c r="K33" s="329"/>
    </row>
    <row r="34" spans="2:12" s="302" customFormat="1" ht="19.5" customHeight="1" x14ac:dyDescent="0.25">
      <c r="F34" s="329"/>
      <c r="G34" s="329"/>
      <c r="H34" s="329"/>
      <c r="I34" s="329"/>
      <c r="J34" s="329"/>
      <c r="K34" s="329"/>
    </row>
    <row r="35" spans="2:12" s="302" customFormat="1" ht="19.5" customHeight="1" x14ac:dyDescent="0.25">
      <c r="F35" s="329"/>
      <c r="G35" s="329"/>
      <c r="H35" s="329"/>
      <c r="I35" s="329"/>
      <c r="J35" s="329"/>
      <c r="K35" s="329"/>
    </row>
    <row r="36" spans="2:12" s="302" customFormat="1" ht="19.5" customHeight="1" x14ac:dyDescent="0.25">
      <c r="F36" s="329"/>
      <c r="G36" s="329"/>
      <c r="H36" s="329"/>
      <c r="I36" s="329"/>
      <c r="J36" s="329"/>
      <c r="K36" s="329"/>
    </row>
    <row r="37" spans="2:12" s="302" customFormat="1" ht="19.5" customHeight="1" x14ac:dyDescent="0.25"/>
    <row r="38" spans="2:12" s="302" customFormat="1" ht="19.5" customHeight="1" x14ac:dyDescent="0.25"/>
    <row r="39" spans="2:12" s="302" customFormat="1" ht="19.5" customHeight="1" x14ac:dyDescent="0.25"/>
    <row r="40" spans="2:12" s="302" customFormat="1" ht="19.5" customHeight="1" x14ac:dyDescent="0.25"/>
    <row r="41" spans="2:12" s="302" customFormat="1" ht="19.5" customHeight="1" x14ac:dyDescent="0.25"/>
    <row r="42" spans="2:12" ht="28.5" customHeight="1" x14ac:dyDescent="0.3">
      <c r="B42" s="595" t="s">
        <v>400</v>
      </c>
      <c r="C42" s="595"/>
      <c r="D42" s="595"/>
      <c r="E42" s="595"/>
      <c r="F42" s="595"/>
      <c r="G42" s="595"/>
      <c r="H42" s="595"/>
      <c r="I42" s="595"/>
      <c r="J42" s="595"/>
      <c r="K42" s="595"/>
      <c r="L42" s="595"/>
    </row>
    <row r="43" spans="2:12" ht="15.75" x14ac:dyDescent="0.3">
      <c r="B43" s="107" t="s">
        <v>290</v>
      </c>
    </row>
    <row r="44" spans="2:12" ht="15.75" x14ac:dyDescent="0.3">
      <c r="B44" s="107" t="s">
        <v>530</v>
      </c>
    </row>
  </sheetData>
  <sheetProtection selectLockedCells="1" selectUnlockedCells="1"/>
  <mergeCells count="10">
    <mergeCell ref="B42:L42"/>
    <mergeCell ref="B20:L20"/>
    <mergeCell ref="B3:F3"/>
    <mergeCell ref="B4:F4"/>
    <mergeCell ref="B5:F5"/>
    <mergeCell ref="B6:F6"/>
    <mergeCell ref="B8:B9"/>
    <mergeCell ref="C8:D8"/>
    <mergeCell ref="E8:F8"/>
    <mergeCell ref="B16:F16"/>
  </mergeCells>
  <hyperlinks>
    <hyperlink ref="B2" location="Indice!A1" display="Índice"/>
  </hyperlinks>
  <printOptions horizontalCentered="1" verticalCentered="1"/>
  <pageMargins left="0.25" right="0.25" top="0.75" bottom="0.75" header="0.3" footer="0.3"/>
  <pageSetup paperSize="9" scale="93" orientation="portrait" horizontalDpi="4294967293" verticalDpi="300" r:id="rId1"/>
  <headerFooter alignWithMargins="0"/>
  <colBreaks count="1" manualBreakCount="1">
    <brk id="5" max="1048575" man="1"/>
  </colBreaks>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N77"/>
  <sheetViews>
    <sheetView showGridLines="0" showZeros="0" zoomScale="80" zoomScaleNormal="80" zoomScaleSheetLayoutView="100" workbookViewId="0">
      <pane ySplit="8" topLeftCell="A9" activePane="bottomLeft" state="frozen"/>
      <selection pane="bottomLeft" activeCell="B2" sqref="B2"/>
    </sheetView>
  </sheetViews>
  <sheetFormatPr baseColWidth="10" defaultColWidth="21" defaultRowHeight="15" x14ac:dyDescent="0.25"/>
  <cols>
    <col min="1" max="1" width="2" style="246" customWidth="1"/>
    <col min="2" max="2" width="46.140625" style="246" customWidth="1"/>
    <col min="3" max="13" width="14.140625" style="246" customWidth="1"/>
    <col min="14" max="248" width="11.42578125" style="246" customWidth="1"/>
    <col min="249" max="249" width="2.7109375" style="246" customWidth="1"/>
    <col min="250" max="250" width="5.5703125" style="246" customWidth="1"/>
    <col min="251" max="251" width="14.5703125" style="246" customWidth="1"/>
    <col min="252" max="252" width="11.85546875" style="246" customWidth="1"/>
    <col min="253" max="255" width="15.7109375" style="246" customWidth="1"/>
    <col min="256" max="16384" width="21" style="246"/>
  </cols>
  <sheetData>
    <row r="1" spans="2:13" ht="54.75" customHeight="1" x14ac:dyDescent="0.25"/>
    <row r="2" spans="2:13" ht="21" customHeight="1" x14ac:dyDescent="0.25">
      <c r="B2" s="179" t="s">
        <v>38</v>
      </c>
    </row>
    <row r="3" spans="2:13" ht="32.25" customHeight="1" x14ac:dyDescent="0.25">
      <c r="B3" s="588" t="s">
        <v>273</v>
      </c>
      <c r="C3" s="588"/>
      <c r="D3" s="588"/>
      <c r="E3" s="588"/>
      <c r="F3" s="588"/>
      <c r="G3" s="588"/>
      <c r="H3" s="588"/>
      <c r="I3" s="588"/>
      <c r="J3" s="588"/>
      <c r="K3" s="588"/>
      <c r="L3" s="588"/>
      <c r="M3" s="588"/>
    </row>
    <row r="4" spans="2:13" ht="21.75" customHeight="1" x14ac:dyDescent="0.25">
      <c r="B4" s="586" t="s">
        <v>287</v>
      </c>
      <c r="C4" s="586"/>
      <c r="D4" s="586"/>
      <c r="E4" s="586"/>
      <c r="F4" s="586"/>
      <c r="G4" s="586"/>
      <c r="H4" s="586"/>
      <c r="I4" s="586"/>
      <c r="J4" s="586"/>
      <c r="K4" s="586"/>
      <c r="L4" s="586"/>
      <c r="M4" s="586"/>
    </row>
    <row r="5" spans="2:13" ht="21.75" customHeight="1" x14ac:dyDescent="0.25">
      <c r="B5" s="587" t="s">
        <v>67</v>
      </c>
      <c r="C5" s="587"/>
      <c r="D5" s="587"/>
      <c r="E5" s="587"/>
      <c r="F5" s="587"/>
      <c r="G5" s="587"/>
      <c r="H5" s="587"/>
      <c r="I5" s="587"/>
      <c r="J5" s="587"/>
      <c r="K5" s="587"/>
      <c r="L5" s="587"/>
      <c r="M5" s="587"/>
    </row>
    <row r="6" spans="2:13" ht="21.75" customHeight="1" x14ac:dyDescent="0.25">
      <c r="B6" s="587" t="s">
        <v>145</v>
      </c>
      <c r="C6" s="587"/>
      <c r="D6" s="587"/>
      <c r="E6" s="587"/>
      <c r="F6" s="587"/>
      <c r="G6" s="587"/>
      <c r="H6" s="587"/>
      <c r="I6" s="587"/>
      <c r="J6" s="587"/>
      <c r="K6" s="587"/>
      <c r="L6" s="587"/>
      <c r="M6" s="587"/>
    </row>
    <row r="8" spans="2:13" ht="33" customHeight="1" x14ac:dyDescent="0.25">
      <c r="B8" s="104" t="s">
        <v>40</v>
      </c>
      <c r="C8" s="104">
        <v>2007</v>
      </c>
      <c r="D8" s="104">
        <v>2008</v>
      </c>
      <c r="E8" s="104">
        <v>2009</v>
      </c>
      <c r="F8" s="104">
        <v>2010</v>
      </c>
      <c r="G8" s="104">
        <v>2011</v>
      </c>
      <c r="H8" s="104">
        <v>2012</v>
      </c>
      <c r="I8" s="293">
        <v>2013</v>
      </c>
      <c r="J8" s="104">
        <v>2014</v>
      </c>
      <c r="K8" s="104">
        <v>2015</v>
      </c>
      <c r="L8" s="104">
        <v>2016</v>
      </c>
      <c r="M8" s="104">
        <v>2017</v>
      </c>
    </row>
    <row r="9" spans="2:13" ht="33" customHeight="1" x14ac:dyDescent="0.25">
      <c r="B9" s="234" t="s">
        <v>524</v>
      </c>
      <c r="C9" s="110">
        <v>1011606</v>
      </c>
      <c r="D9" s="110">
        <v>1102711</v>
      </c>
      <c r="E9" s="110">
        <v>1185003</v>
      </c>
      <c r="F9" s="110">
        <v>1229877</v>
      </c>
      <c r="G9" s="110">
        <v>1400582</v>
      </c>
      <c r="H9" s="110">
        <v>1735596</v>
      </c>
      <c r="I9" s="317">
        <v>1711758</v>
      </c>
      <c r="J9" s="110">
        <v>2048476</v>
      </c>
      <c r="K9" s="110">
        <v>2000110</v>
      </c>
      <c r="L9" s="110">
        <v>2015472</v>
      </c>
      <c r="M9" s="110">
        <v>2181353</v>
      </c>
    </row>
    <row r="10" spans="2:13" ht="33" customHeight="1" x14ac:dyDescent="0.25">
      <c r="B10" s="256" t="s">
        <v>275</v>
      </c>
      <c r="C10" s="181">
        <v>527880</v>
      </c>
      <c r="D10" s="181">
        <v>549571</v>
      </c>
      <c r="E10" s="181">
        <v>610275</v>
      </c>
      <c r="F10" s="181">
        <v>591474</v>
      </c>
      <c r="G10" s="181">
        <v>670331</v>
      </c>
      <c r="H10" s="181">
        <v>795009</v>
      </c>
      <c r="I10" s="306">
        <v>866620</v>
      </c>
      <c r="J10" s="181">
        <v>1016312</v>
      </c>
      <c r="K10" s="181">
        <v>1125335</v>
      </c>
      <c r="L10" s="181">
        <v>1153370</v>
      </c>
      <c r="M10" s="181">
        <v>1199736</v>
      </c>
    </row>
    <row r="11" spans="2:13" ht="33" customHeight="1" x14ac:dyDescent="0.25">
      <c r="B11" s="256" t="s">
        <v>276</v>
      </c>
      <c r="C11" s="181">
        <v>30468</v>
      </c>
      <c r="D11" s="181">
        <v>36707</v>
      </c>
      <c r="E11" s="181">
        <v>40778</v>
      </c>
      <c r="F11" s="181">
        <v>39102</v>
      </c>
      <c r="G11" s="181">
        <v>44414</v>
      </c>
      <c r="H11" s="181">
        <v>59465</v>
      </c>
      <c r="I11" s="306">
        <v>58405</v>
      </c>
      <c r="J11" s="181">
        <v>66516</v>
      </c>
      <c r="K11" s="181">
        <v>75476</v>
      </c>
      <c r="L11" s="181">
        <v>70673</v>
      </c>
      <c r="M11" s="181">
        <v>76396</v>
      </c>
    </row>
    <row r="12" spans="2:13" ht="33" customHeight="1" x14ac:dyDescent="0.25">
      <c r="B12" s="256" t="s">
        <v>142</v>
      </c>
      <c r="C12" s="181">
        <v>356205</v>
      </c>
      <c r="D12" s="181">
        <v>393561</v>
      </c>
      <c r="E12" s="181">
        <v>406588</v>
      </c>
      <c r="F12" s="181">
        <v>476767</v>
      </c>
      <c r="G12" s="181">
        <v>534067</v>
      </c>
      <c r="H12" s="181">
        <v>561810</v>
      </c>
      <c r="I12" s="306">
        <v>570353</v>
      </c>
      <c r="J12" s="181">
        <v>641271</v>
      </c>
      <c r="K12" s="181">
        <v>613481</v>
      </c>
      <c r="L12" s="181">
        <v>589282</v>
      </c>
      <c r="M12" s="181">
        <v>632027</v>
      </c>
    </row>
    <row r="13" spans="2:13" ht="33" customHeight="1" x14ac:dyDescent="0.25">
      <c r="B13" s="256" t="s">
        <v>277</v>
      </c>
      <c r="C13" s="181">
        <v>54647</v>
      </c>
      <c r="D13" s="181">
        <v>96561</v>
      </c>
      <c r="E13" s="181">
        <v>75870</v>
      </c>
      <c r="F13" s="181">
        <v>84435</v>
      </c>
      <c r="G13" s="181">
        <v>113182</v>
      </c>
      <c r="H13" s="181">
        <v>188186</v>
      </c>
      <c r="I13" s="306">
        <v>118663</v>
      </c>
      <c r="J13" s="181">
        <v>205784</v>
      </c>
      <c r="K13" s="181">
        <v>114319</v>
      </c>
      <c r="L13" s="181">
        <v>91939</v>
      </c>
      <c r="M13" s="181">
        <v>168081</v>
      </c>
    </row>
    <row r="14" spans="2:13" ht="33" customHeight="1" x14ac:dyDescent="0.25">
      <c r="B14" s="256" t="s">
        <v>274</v>
      </c>
      <c r="C14" s="181">
        <v>42406</v>
      </c>
      <c r="D14" s="181">
        <v>26311</v>
      </c>
      <c r="E14" s="181">
        <v>51492</v>
      </c>
      <c r="F14" s="181">
        <v>38099</v>
      </c>
      <c r="G14" s="181">
        <v>38588</v>
      </c>
      <c r="H14" s="181">
        <v>131126</v>
      </c>
      <c r="I14" s="306">
        <v>97717</v>
      </c>
      <c r="J14" s="181">
        <v>118593</v>
      </c>
      <c r="K14" s="181">
        <v>71499</v>
      </c>
      <c r="L14" s="181">
        <v>110208</v>
      </c>
      <c r="M14" s="181">
        <v>105113</v>
      </c>
    </row>
    <row r="15" spans="2:13" s="96" customFormat="1" ht="33" customHeight="1" x14ac:dyDescent="0.25">
      <c r="B15" s="234" t="s">
        <v>525</v>
      </c>
      <c r="C15" s="110">
        <v>2299286</v>
      </c>
      <c r="D15" s="110">
        <v>2894577</v>
      </c>
      <c r="E15" s="110">
        <v>3043582</v>
      </c>
      <c r="F15" s="110">
        <v>3349475</v>
      </c>
      <c r="G15" s="110">
        <v>3884472</v>
      </c>
      <c r="H15" s="110">
        <v>4196875</v>
      </c>
      <c r="I15" s="317">
        <v>5471459</v>
      </c>
      <c r="J15" s="110">
        <v>5281755</v>
      </c>
      <c r="K15" s="110">
        <v>4971060</v>
      </c>
      <c r="L15" s="110">
        <v>4808660</v>
      </c>
      <c r="M15" s="110">
        <v>5264158</v>
      </c>
    </row>
    <row r="16" spans="2:13" s="96" customFormat="1" ht="33" customHeight="1" x14ac:dyDescent="0.25">
      <c r="B16" s="256" t="s">
        <v>275</v>
      </c>
      <c r="C16" s="181">
        <v>1685940</v>
      </c>
      <c r="D16" s="181">
        <v>2121915</v>
      </c>
      <c r="E16" s="181">
        <v>2331685</v>
      </c>
      <c r="F16" s="181">
        <v>2491189</v>
      </c>
      <c r="G16" s="181">
        <v>3004653</v>
      </c>
      <c r="H16" s="181">
        <v>3179151</v>
      </c>
      <c r="I16" s="306">
        <v>3679495</v>
      </c>
      <c r="J16" s="181">
        <v>3548242</v>
      </c>
      <c r="K16" s="181">
        <v>3503990</v>
      </c>
      <c r="L16" s="181">
        <v>3558162</v>
      </c>
      <c r="M16" s="181">
        <v>3862672</v>
      </c>
    </row>
    <row r="17" spans="2:14" s="96" customFormat="1" ht="33" customHeight="1" x14ac:dyDescent="0.25">
      <c r="B17" s="256" t="s">
        <v>276</v>
      </c>
      <c r="C17" s="181">
        <v>54348</v>
      </c>
      <c r="D17" s="181">
        <v>72793</v>
      </c>
      <c r="E17" s="181">
        <v>89319</v>
      </c>
      <c r="F17" s="181">
        <v>159127</v>
      </c>
      <c r="G17" s="181">
        <v>162655</v>
      </c>
      <c r="H17" s="181">
        <v>197713</v>
      </c>
      <c r="I17" s="306">
        <v>615566</v>
      </c>
      <c r="J17" s="181">
        <v>262829</v>
      </c>
      <c r="K17" s="181">
        <v>207153</v>
      </c>
      <c r="L17" s="181">
        <v>176613</v>
      </c>
      <c r="M17" s="181">
        <v>190619</v>
      </c>
    </row>
    <row r="18" spans="2:14" s="96" customFormat="1" ht="33" customHeight="1" x14ac:dyDescent="0.25">
      <c r="B18" s="256" t="s">
        <v>142</v>
      </c>
      <c r="C18" s="181">
        <v>227184</v>
      </c>
      <c r="D18" s="181">
        <v>271678</v>
      </c>
      <c r="E18" s="181">
        <v>309253</v>
      </c>
      <c r="F18" s="181">
        <v>349853</v>
      </c>
      <c r="G18" s="181">
        <v>404692</v>
      </c>
      <c r="H18" s="181">
        <v>445819</v>
      </c>
      <c r="I18" s="306">
        <v>544456</v>
      </c>
      <c r="J18" s="181">
        <v>586461</v>
      </c>
      <c r="K18" s="181">
        <v>629232</v>
      </c>
      <c r="L18" s="181">
        <v>527879</v>
      </c>
      <c r="M18" s="181">
        <v>546120</v>
      </c>
    </row>
    <row r="19" spans="2:14" s="96" customFormat="1" ht="33" customHeight="1" x14ac:dyDescent="0.25">
      <c r="B19" s="256" t="s">
        <v>277</v>
      </c>
      <c r="C19" s="181">
        <v>162549</v>
      </c>
      <c r="D19" s="181">
        <v>232158</v>
      </c>
      <c r="E19" s="181">
        <v>241923</v>
      </c>
      <c r="F19" s="181">
        <v>260844</v>
      </c>
      <c r="G19" s="181">
        <v>245209</v>
      </c>
      <c r="H19" s="181">
        <v>241690</v>
      </c>
      <c r="I19" s="306">
        <v>402331</v>
      </c>
      <c r="J19" s="181">
        <v>544642</v>
      </c>
      <c r="K19" s="181">
        <v>383246</v>
      </c>
      <c r="L19" s="181">
        <v>291710</v>
      </c>
      <c r="M19" s="181">
        <v>454695</v>
      </c>
    </row>
    <row r="20" spans="2:14" s="96" customFormat="1" ht="33" customHeight="1" x14ac:dyDescent="0.25">
      <c r="B20" s="256" t="s">
        <v>274</v>
      </c>
      <c r="C20" s="181">
        <v>169265</v>
      </c>
      <c r="D20" s="181">
        <v>196033</v>
      </c>
      <c r="E20" s="181">
        <v>71402</v>
      </c>
      <c r="F20" s="181">
        <v>88462</v>
      </c>
      <c r="G20" s="181">
        <v>67263</v>
      </c>
      <c r="H20" s="181">
        <v>132502</v>
      </c>
      <c r="I20" s="306">
        <v>229611</v>
      </c>
      <c r="J20" s="181">
        <v>339581</v>
      </c>
      <c r="K20" s="181">
        <v>247439</v>
      </c>
      <c r="L20" s="181">
        <v>254296</v>
      </c>
      <c r="M20" s="181">
        <v>210052</v>
      </c>
    </row>
    <row r="21" spans="2:14" s="96" customFormat="1" ht="33" customHeight="1" x14ac:dyDescent="0.25">
      <c r="B21" s="234" t="s">
        <v>257</v>
      </c>
      <c r="C21" s="110">
        <v>3310892</v>
      </c>
      <c r="D21" s="110">
        <v>3997288</v>
      </c>
      <c r="E21" s="110">
        <v>4228585</v>
      </c>
      <c r="F21" s="110">
        <v>4579352</v>
      </c>
      <c r="G21" s="110">
        <v>5285054</v>
      </c>
      <c r="H21" s="110">
        <v>5932471</v>
      </c>
      <c r="I21" s="317">
        <v>7183217</v>
      </c>
      <c r="J21" s="110">
        <v>7330231</v>
      </c>
      <c r="K21" s="110">
        <v>6971170</v>
      </c>
      <c r="L21" s="110">
        <v>6824132</v>
      </c>
      <c r="M21" s="110">
        <v>7445511</v>
      </c>
    </row>
    <row r="22" spans="2:14" ht="31.5" customHeight="1" x14ac:dyDescent="0.3">
      <c r="B22" s="600" t="s">
        <v>400</v>
      </c>
      <c r="C22" s="600"/>
      <c r="D22" s="600"/>
      <c r="E22" s="600"/>
      <c r="F22" s="600"/>
      <c r="G22" s="600"/>
      <c r="H22" s="600"/>
      <c r="I22" s="600"/>
      <c r="J22" s="600"/>
      <c r="K22" s="600"/>
      <c r="L22" s="600"/>
      <c r="M22" s="600"/>
    </row>
    <row r="23" spans="2:14" ht="15.75" x14ac:dyDescent="0.3">
      <c r="B23" s="107" t="s">
        <v>290</v>
      </c>
      <c r="C23" s="38"/>
      <c r="D23" s="38"/>
      <c r="E23" s="38"/>
      <c r="F23" s="38"/>
      <c r="G23" s="38"/>
      <c r="H23" s="38"/>
      <c r="I23" s="38"/>
    </row>
    <row r="24" spans="2:14" ht="19.5" customHeight="1" x14ac:dyDescent="0.25">
      <c r="B24" s="148"/>
      <c r="C24" s="38"/>
      <c r="D24" s="38"/>
      <c r="E24" s="38"/>
      <c r="F24" s="38"/>
      <c r="G24" s="38"/>
      <c r="H24" s="38"/>
      <c r="I24" s="38"/>
    </row>
    <row r="25" spans="2:14" ht="19.5" customHeight="1" x14ac:dyDescent="0.3">
      <c r="B25" s="107"/>
      <c r="C25" s="38"/>
      <c r="D25" s="38"/>
      <c r="E25" s="38"/>
      <c r="F25" s="38"/>
      <c r="G25" s="38"/>
      <c r="H25" s="38"/>
      <c r="I25" s="38"/>
    </row>
    <row r="26" spans="2:14" s="140" customFormat="1" ht="19.5" customHeight="1" x14ac:dyDescent="0.25">
      <c r="B26" s="586" t="s">
        <v>380</v>
      </c>
      <c r="C26" s="586"/>
      <c r="D26" s="586"/>
      <c r="E26" s="586"/>
      <c r="F26" s="586"/>
      <c r="G26" s="586"/>
      <c r="H26" s="586"/>
      <c r="I26" s="586"/>
      <c r="J26" s="586"/>
      <c r="K26" s="586"/>
      <c r="L26" s="586"/>
      <c r="M26" s="586"/>
    </row>
    <row r="27" spans="2:14" s="140" customFormat="1" ht="19.5" customHeight="1" x14ac:dyDescent="0.25">
      <c r="B27" s="313"/>
      <c r="C27" s="313"/>
      <c r="D27" s="313"/>
      <c r="E27" s="313"/>
      <c r="F27" s="313"/>
      <c r="G27" s="313"/>
      <c r="H27" s="313"/>
      <c r="I27" s="313"/>
      <c r="J27" s="313"/>
      <c r="K27" s="313"/>
      <c r="L27" s="313"/>
      <c r="M27" s="313"/>
    </row>
    <row r="28" spans="2:14" s="140" customFormat="1" ht="19.5" customHeight="1" x14ac:dyDescent="0.25">
      <c r="B28" s="352"/>
      <c r="C28" s="353"/>
      <c r="D28" s="353"/>
      <c r="E28" s="308"/>
      <c r="F28" s="308"/>
      <c r="G28" s="308"/>
      <c r="H28" s="308"/>
      <c r="I28" s="308"/>
      <c r="J28" s="309"/>
      <c r="K28" s="309"/>
      <c r="L28" s="309"/>
      <c r="M28" s="309"/>
    </row>
    <row r="29" spans="2:14" s="302" customFormat="1" ht="19.5" customHeight="1" x14ac:dyDescent="0.25">
      <c r="B29" s="355"/>
      <c r="C29" s="356">
        <f>+C8</f>
        <v>2007</v>
      </c>
      <c r="D29" s="356">
        <f t="shared" ref="D29:M29" si="0">+D8</f>
        <v>2008</v>
      </c>
      <c r="E29" s="356">
        <f t="shared" si="0"/>
        <v>2009</v>
      </c>
      <c r="F29" s="356">
        <f t="shared" si="0"/>
        <v>2010</v>
      </c>
      <c r="G29" s="356">
        <f t="shared" si="0"/>
        <v>2011</v>
      </c>
      <c r="H29" s="356">
        <f t="shared" si="0"/>
        <v>2012</v>
      </c>
      <c r="I29" s="356">
        <f t="shared" si="0"/>
        <v>2013</v>
      </c>
      <c r="J29" s="356">
        <f t="shared" si="0"/>
        <v>2014</v>
      </c>
      <c r="K29" s="356">
        <f t="shared" si="0"/>
        <v>2015</v>
      </c>
      <c r="L29" s="356">
        <f t="shared" si="0"/>
        <v>2016</v>
      </c>
      <c r="M29" s="356">
        <f t="shared" si="0"/>
        <v>2017</v>
      </c>
      <c r="N29" s="354"/>
    </row>
    <row r="30" spans="2:14" s="302" customFormat="1" ht="19.5" customHeight="1" x14ac:dyDescent="0.25">
      <c r="B30" s="355" t="str">
        <f>+B9</f>
        <v>Sector Privado</v>
      </c>
      <c r="C30" s="381">
        <f>+C9</f>
        <v>1011606</v>
      </c>
      <c r="D30" s="381">
        <f t="shared" ref="D30:M30" si="1">+D9</f>
        <v>1102711</v>
      </c>
      <c r="E30" s="381">
        <f t="shared" si="1"/>
        <v>1185003</v>
      </c>
      <c r="F30" s="381">
        <f t="shared" si="1"/>
        <v>1229877</v>
      </c>
      <c r="G30" s="381">
        <f t="shared" si="1"/>
        <v>1400582</v>
      </c>
      <c r="H30" s="381">
        <f t="shared" si="1"/>
        <v>1735596</v>
      </c>
      <c r="I30" s="381">
        <f t="shared" si="1"/>
        <v>1711758</v>
      </c>
      <c r="J30" s="381">
        <f t="shared" si="1"/>
        <v>2048476</v>
      </c>
      <c r="K30" s="381">
        <f t="shared" si="1"/>
        <v>2000110</v>
      </c>
      <c r="L30" s="381">
        <f t="shared" si="1"/>
        <v>2015472</v>
      </c>
      <c r="M30" s="381">
        <f t="shared" si="1"/>
        <v>2181353</v>
      </c>
      <c r="N30" s="357"/>
    </row>
    <row r="31" spans="2:14" s="302" customFormat="1" ht="19.5" customHeight="1" x14ac:dyDescent="0.25">
      <c r="B31" s="355" t="str">
        <f>+B15</f>
        <v>Sector Público</v>
      </c>
      <c r="C31" s="381">
        <f>+C15</f>
        <v>2299286</v>
      </c>
      <c r="D31" s="381">
        <f t="shared" ref="D31:M31" si="2">+D15</f>
        <v>2894577</v>
      </c>
      <c r="E31" s="381">
        <f t="shared" si="2"/>
        <v>3043582</v>
      </c>
      <c r="F31" s="381">
        <f t="shared" si="2"/>
        <v>3349475</v>
      </c>
      <c r="G31" s="381">
        <f t="shared" si="2"/>
        <v>3884472</v>
      </c>
      <c r="H31" s="381">
        <f t="shared" si="2"/>
        <v>4196875</v>
      </c>
      <c r="I31" s="381">
        <f t="shared" si="2"/>
        <v>5471459</v>
      </c>
      <c r="J31" s="381">
        <f t="shared" si="2"/>
        <v>5281755</v>
      </c>
      <c r="K31" s="381">
        <f t="shared" si="2"/>
        <v>4971060</v>
      </c>
      <c r="L31" s="381">
        <f t="shared" si="2"/>
        <v>4808660</v>
      </c>
      <c r="M31" s="381">
        <f t="shared" si="2"/>
        <v>5264158</v>
      </c>
      <c r="N31" s="357"/>
    </row>
    <row r="32" spans="2:14" s="302" customFormat="1" ht="19.5" customHeight="1" x14ac:dyDescent="0.25">
      <c r="B32" s="355" t="s">
        <v>257</v>
      </c>
      <c r="C32" s="381">
        <f>SUM(C30:C31)</f>
        <v>3310892</v>
      </c>
      <c r="D32" s="381">
        <f t="shared" ref="D32:M32" si="3">SUM(D30:D31)</f>
        <v>3997288</v>
      </c>
      <c r="E32" s="381">
        <f t="shared" si="3"/>
        <v>4228585</v>
      </c>
      <c r="F32" s="381">
        <f t="shared" si="3"/>
        <v>4579352</v>
      </c>
      <c r="G32" s="381">
        <f t="shared" si="3"/>
        <v>5285054</v>
      </c>
      <c r="H32" s="381">
        <f t="shared" si="3"/>
        <v>5932471</v>
      </c>
      <c r="I32" s="381">
        <f t="shared" si="3"/>
        <v>7183217</v>
      </c>
      <c r="J32" s="381">
        <f t="shared" si="3"/>
        <v>7330231</v>
      </c>
      <c r="K32" s="381">
        <f t="shared" si="3"/>
        <v>6971170</v>
      </c>
      <c r="L32" s="381">
        <f t="shared" si="3"/>
        <v>6824132</v>
      </c>
      <c r="M32" s="381">
        <f t="shared" si="3"/>
        <v>7445511</v>
      </c>
      <c r="N32" s="357"/>
    </row>
    <row r="33" spans="2:13" s="302" customFormat="1" ht="19.5" customHeight="1" x14ac:dyDescent="0.25">
      <c r="B33" s="352"/>
      <c r="C33" s="315"/>
      <c r="D33" s="315"/>
      <c r="E33" s="315"/>
      <c r="F33" s="315"/>
      <c r="G33" s="315"/>
      <c r="H33" s="315"/>
      <c r="I33" s="315"/>
    </row>
    <row r="34" spans="2:13" s="302" customFormat="1" ht="19.5" customHeight="1" x14ac:dyDescent="0.3">
      <c r="B34" s="316"/>
      <c r="C34" s="310"/>
      <c r="D34" s="310"/>
      <c r="E34" s="310"/>
      <c r="F34" s="310"/>
      <c r="G34" s="310"/>
      <c r="H34" s="310"/>
      <c r="I34" s="310"/>
    </row>
    <row r="35" spans="2:13" s="302" customFormat="1" ht="19.5" customHeight="1" x14ac:dyDescent="0.3">
      <c r="B35" s="316"/>
      <c r="C35" s="310"/>
      <c r="D35" s="310"/>
      <c r="E35" s="310"/>
      <c r="F35" s="310"/>
      <c r="G35" s="310"/>
      <c r="H35" s="310"/>
      <c r="I35" s="310"/>
    </row>
    <row r="36" spans="2:13" s="302" customFormat="1" ht="19.5" customHeight="1" x14ac:dyDescent="0.25"/>
    <row r="37" spans="2:13" s="302" customFormat="1" ht="19.5" customHeight="1" x14ac:dyDescent="0.25"/>
    <row r="38" spans="2:13" s="302" customFormat="1" ht="19.5" customHeight="1" x14ac:dyDescent="0.25">
      <c r="B38" s="603"/>
      <c r="C38" s="603"/>
      <c r="D38" s="603"/>
      <c r="E38" s="603"/>
      <c r="F38" s="603"/>
      <c r="G38" s="603"/>
      <c r="H38" s="603"/>
      <c r="I38" s="603"/>
      <c r="J38" s="313"/>
      <c r="K38" s="313"/>
      <c r="L38" s="313"/>
      <c r="M38" s="313"/>
    </row>
    <row r="39" spans="2:13" s="302" customFormat="1" ht="19.5" customHeight="1" x14ac:dyDescent="0.25"/>
    <row r="40" spans="2:13" s="302" customFormat="1" ht="19.5" customHeight="1" x14ac:dyDescent="0.25"/>
    <row r="41" spans="2:13" s="302" customFormat="1" ht="19.5" customHeight="1" x14ac:dyDescent="0.25"/>
    <row r="42" spans="2:13" s="302" customFormat="1" ht="19.5" customHeight="1" x14ac:dyDescent="0.25"/>
    <row r="43" spans="2:13" s="302" customFormat="1" ht="19.5" customHeight="1" x14ac:dyDescent="0.25"/>
    <row r="44" spans="2:13" s="302" customFormat="1" ht="19.5" customHeight="1" x14ac:dyDescent="0.25"/>
    <row r="45" spans="2:13" s="302" customFormat="1" ht="19.5" customHeight="1" x14ac:dyDescent="0.25"/>
    <row r="46" spans="2:13" s="302" customFormat="1" ht="19.5" customHeight="1" x14ac:dyDescent="0.25"/>
    <row r="47" spans="2:13" s="302" customFormat="1" ht="19.5" customHeight="1" x14ac:dyDescent="0.25"/>
    <row r="48" spans="2:13" s="302" customFormat="1" ht="19.5" customHeight="1" x14ac:dyDescent="0.25"/>
    <row r="49" spans="2:13" s="302" customFormat="1" ht="19.5" customHeight="1" x14ac:dyDescent="0.25"/>
    <row r="50" spans="2:13" s="302" customFormat="1" ht="19.5" customHeight="1" x14ac:dyDescent="0.25">
      <c r="B50" s="586" t="s">
        <v>381</v>
      </c>
      <c r="C50" s="586"/>
      <c r="D50" s="586"/>
      <c r="E50" s="586"/>
      <c r="F50" s="586"/>
      <c r="G50" s="586"/>
      <c r="H50" s="586"/>
      <c r="I50" s="586"/>
      <c r="J50" s="586"/>
      <c r="K50" s="586"/>
      <c r="L50" s="586"/>
      <c r="M50" s="586"/>
    </row>
    <row r="51" spans="2:13" s="302" customFormat="1" ht="19.5" customHeight="1" x14ac:dyDescent="0.25"/>
    <row r="52" spans="2:13" s="302" customFormat="1" ht="19.5" customHeight="1" x14ac:dyDescent="0.25">
      <c r="B52" s="329"/>
      <c r="C52" s="329"/>
      <c r="D52" s="329"/>
      <c r="E52" s="329"/>
      <c r="F52" s="329"/>
      <c r="G52" s="329"/>
      <c r="H52" s="329"/>
      <c r="I52" s="329"/>
    </row>
    <row r="53" spans="2:13" s="302" customFormat="1" ht="19.5" customHeight="1" x14ac:dyDescent="0.25">
      <c r="B53" s="329"/>
      <c r="C53" s="467" t="s">
        <v>262</v>
      </c>
      <c r="D53" s="329"/>
      <c r="E53" s="329"/>
      <c r="F53" s="329">
        <f>+C8</f>
        <v>2007</v>
      </c>
      <c r="G53" s="329">
        <f>+M8</f>
        <v>2017</v>
      </c>
      <c r="H53" s="329"/>
      <c r="I53" s="329"/>
    </row>
    <row r="54" spans="2:13" s="302" customFormat="1" ht="19.5" customHeight="1" x14ac:dyDescent="0.25">
      <c r="B54" s="329"/>
      <c r="C54" s="429" t="str">
        <f>+B10</f>
        <v>Remuneración de los empleados</v>
      </c>
      <c r="D54" s="329"/>
      <c r="E54" s="329"/>
      <c r="F54" s="436">
        <f>+C10</f>
        <v>527880</v>
      </c>
      <c r="G54" s="436">
        <f>+M10</f>
        <v>1199736</v>
      </c>
      <c r="H54" s="436"/>
      <c r="I54" s="436"/>
      <c r="J54" s="387"/>
      <c r="K54" s="387"/>
      <c r="L54" s="387"/>
    </row>
    <row r="55" spans="2:13" s="302" customFormat="1" ht="19.5" customHeight="1" x14ac:dyDescent="0.25">
      <c r="B55" s="329"/>
      <c r="C55" s="429" t="str">
        <f>+B11</f>
        <v>Prestaciones de asistencia social en dinero</v>
      </c>
      <c r="D55" s="329"/>
      <c r="E55" s="329"/>
      <c r="F55" s="436">
        <f>+C11</f>
        <v>30468</v>
      </c>
      <c r="G55" s="436">
        <f>+M11</f>
        <v>76396</v>
      </c>
      <c r="H55" s="436"/>
      <c r="I55" s="436"/>
      <c r="J55" s="387"/>
      <c r="K55" s="387"/>
      <c r="L55" s="387"/>
    </row>
    <row r="56" spans="2:13" s="302" customFormat="1" ht="19.5" customHeight="1" x14ac:dyDescent="0.25">
      <c r="B56" s="329"/>
      <c r="C56" s="467" t="s">
        <v>263</v>
      </c>
      <c r="D56" s="329"/>
      <c r="E56" s="329"/>
      <c r="F56" s="329"/>
      <c r="G56" s="329"/>
      <c r="H56" s="329"/>
      <c r="I56" s="329"/>
    </row>
    <row r="57" spans="2:13" s="302" customFormat="1" ht="19.5" customHeight="1" x14ac:dyDescent="0.25">
      <c r="B57" s="329"/>
      <c r="C57" s="429" t="str">
        <f>+B16</f>
        <v>Remuneración de los empleados</v>
      </c>
      <c r="D57" s="329"/>
      <c r="E57" s="329"/>
      <c r="F57" s="436">
        <f>+C16</f>
        <v>1685940</v>
      </c>
      <c r="G57" s="436">
        <f>+M16</f>
        <v>3862672</v>
      </c>
      <c r="H57" s="436"/>
      <c r="I57" s="436"/>
      <c r="J57" s="387"/>
      <c r="K57" s="387"/>
      <c r="L57" s="387"/>
    </row>
    <row r="58" spans="2:13" s="302" customFormat="1" ht="19.5" customHeight="1" x14ac:dyDescent="0.25">
      <c r="B58" s="329"/>
      <c r="C58" s="429" t="str">
        <f>+B17</f>
        <v>Prestaciones de asistencia social en dinero</v>
      </c>
      <c r="D58" s="329"/>
      <c r="E58" s="329"/>
      <c r="F58" s="436">
        <f>+C17</f>
        <v>54348</v>
      </c>
      <c r="G58" s="436">
        <f>+M17</f>
        <v>190619</v>
      </c>
      <c r="H58" s="436"/>
      <c r="I58" s="436"/>
      <c r="J58" s="387"/>
      <c r="K58" s="387"/>
      <c r="L58" s="387"/>
    </row>
    <row r="59" spans="2:13" s="302" customFormat="1" ht="19.5" customHeight="1" x14ac:dyDescent="0.25">
      <c r="B59" s="329"/>
      <c r="C59" s="467" t="s">
        <v>375</v>
      </c>
      <c r="D59" s="329"/>
      <c r="E59" s="329"/>
      <c r="F59" s="466">
        <f>SUM(F54:F58)</f>
        <v>2298636</v>
      </c>
      <c r="G59" s="466">
        <f>SUM(G54:G58)</f>
        <v>5329423</v>
      </c>
      <c r="H59" s="466"/>
      <c r="I59" s="466"/>
      <c r="J59" s="465"/>
      <c r="K59" s="465"/>
      <c r="L59" s="465"/>
    </row>
    <row r="60" spans="2:13" s="302" customFormat="1" ht="19.5" customHeight="1" x14ac:dyDescent="0.25">
      <c r="B60" s="329"/>
      <c r="C60" s="329"/>
      <c r="D60" s="329"/>
      <c r="E60" s="329"/>
      <c r="F60" s="329"/>
      <c r="G60" s="329"/>
      <c r="H60" s="329"/>
      <c r="I60" s="329"/>
    </row>
    <row r="61" spans="2:13" s="302" customFormat="1" ht="19.5" customHeight="1" x14ac:dyDescent="0.25">
      <c r="B61" s="329"/>
      <c r="C61" s="329"/>
      <c r="D61" s="329">
        <v>2007</v>
      </c>
      <c r="E61" s="329">
        <v>2017</v>
      </c>
      <c r="F61" s="329"/>
      <c r="G61" s="329"/>
      <c r="H61" s="329"/>
      <c r="I61" s="329"/>
    </row>
    <row r="62" spans="2:13" s="302" customFormat="1" ht="19.5" customHeight="1" x14ac:dyDescent="0.25">
      <c r="B62" s="329"/>
      <c r="C62" s="439" t="s">
        <v>303</v>
      </c>
      <c r="D62" s="436">
        <f>+F59</f>
        <v>2298636</v>
      </c>
      <c r="E62" s="436">
        <f>+G59</f>
        <v>5329423</v>
      </c>
      <c r="F62" s="329"/>
      <c r="G62" s="329"/>
      <c r="H62" s="329"/>
      <c r="I62" s="329"/>
    </row>
    <row r="63" spans="2:13" s="302" customFormat="1" ht="19.5" customHeight="1" x14ac:dyDescent="0.25">
      <c r="B63" s="329"/>
      <c r="C63" s="439" t="s">
        <v>142</v>
      </c>
      <c r="D63" s="436">
        <f>+C12+C18</f>
        <v>583389</v>
      </c>
      <c r="E63" s="436">
        <f>+M12+M18</f>
        <v>1178147</v>
      </c>
      <c r="F63" s="329"/>
      <c r="G63" s="225"/>
      <c r="H63" s="329"/>
      <c r="I63" s="329"/>
    </row>
    <row r="64" spans="2:13" s="302" customFormat="1" ht="19.5" customHeight="1" x14ac:dyDescent="0.25">
      <c r="B64" s="329"/>
      <c r="C64" s="439" t="s">
        <v>277</v>
      </c>
      <c r="D64" s="436">
        <f>+C13+C19</f>
        <v>217196</v>
      </c>
      <c r="E64" s="436">
        <f>+M13+M19</f>
        <v>622776</v>
      </c>
      <c r="F64" s="329"/>
      <c r="G64" s="225"/>
      <c r="H64" s="329"/>
      <c r="I64" s="329"/>
    </row>
    <row r="65" spans="2:13" s="302" customFormat="1" ht="19.5" customHeight="1" x14ac:dyDescent="0.25">
      <c r="B65" s="329"/>
      <c r="C65" s="439" t="s">
        <v>274</v>
      </c>
      <c r="D65" s="436">
        <f>+C14+C20</f>
        <v>211671</v>
      </c>
      <c r="E65" s="436">
        <f>+M14+M20</f>
        <v>315165</v>
      </c>
      <c r="F65" s="329"/>
      <c r="G65" s="329"/>
      <c r="H65" s="329"/>
      <c r="I65" s="329"/>
    </row>
    <row r="66" spans="2:13" s="302" customFormat="1" ht="19.5" customHeight="1" x14ac:dyDescent="0.25">
      <c r="B66" s="329"/>
      <c r="C66" s="439"/>
      <c r="D66" s="436"/>
      <c r="E66" s="436"/>
      <c r="F66" s="329"/>
      <c r="G66" s="329"/>
      <c r="H66" s="329"/>
      <c r="I66" s="329"/>
    </row>
    <row r="67" spans="2:13" s="302" customFormat="1" ht="19.5" customHeight="1" x14ac:dyDescent="0.25">
      <c r="B67" s="329"/>
      <c r="C67" s="440"/>
      <c r="D67" s="411">
        <v>2007</v>
      </c>
      <c r="E67" s="411">
        <v>2017</v>
      </c>
      <c r="F67" s="411">
        <v>2007</v>
      </c>
      <c r="G67" s="411">
        <v>2017</v>
      </c>
      <c r="H67" s="329"/>
      <c r="I67" s="329"/>
    </row>
    <row r="68" spans="2:13" s="302" customFormat="1" ht="19.5" customHeight="1" x14ac:dyDescent="0.25">
      <c r="B68" s="329"/>
      <c r="C68" s="439" t="s">
        <v>274</v>
      </c>
      <c r="D68" s="437">
        <f>VLOOKUP(C68,$C$61:$E$65,2,FALSE)</f>
        <v>211671</v>
      </c>
      <c r="E68" s="437">
        <f>VLOOKUP(C68,$C$61:$E$65,3,FALSE)</f>
        <v>315165</v>
      </c>
      <c r="F68" s="438">
        <f>D68/$D$73</f>
        <v>6.3931713870461496E-2</v>
      </c>
      <c r="G68" s="438">
        <f>E68/$E$73</f>
        <v>4.2329532519661844E-2</v>
      </c>
      <c r="H68" s="329"/>
      <c r="I68" s="329"/>
    </row>
    <row r="69" spans="2:13" s="302" customFormat="1" ht="19.5" customHeight="1" x14ac:dyDescent="0.25">
      <c r="B69" s="329"/>
      <c r="C69" s="439" t="s">
        <v>277</v>
      </c>
      <c r="D69" s="437">
        <f>VLOOKUP(C69,$C$61:$E$65,2,FALSE)</f>
        <v>217196</v>
      </c>
      <c r="E69" s="437">
        <f>VLOOKUP(C69,$C$61:$E$65,3,FALSE)</f>
        <v>622776</v>
      </c>
      <c r="F69" s="438">
        <f>D69/$D$73</f>
        <v>6.5600448459206762E-2</v>
      </c>
      <c r="G69" s="438">
        <f>E69/$E$73</f>
        <v>8.3644493977646395E-2</v>
      </c>
      <c r="H69" s="329"/>
      <c r="I69" s="329"/>
    </row>
    <row r="70" spans="2:13" s="302" customFormat="1" ht="19.5" customHeight="1" x14ac:dyDescent="0.25">
      <c r="B70" s="329"/>
      <c r="C70" s="439" t="s">
        <v>142</v>
      </c>
      <c r="D70" s="437">
        <f>VLOOKUP(C70,$C$61:$E$65,2,FALSE)</f>
        <v>583389</v>
      </c>
      <c r="E70" s="437">
        <f>VLOOKUP(C70,$C$61:$E$65,3,FALSE)</f>
        <v>1178147</v>
      </c>
      <c r="F70" s="438">
        <f>D70/$D$73</f>
        <v>0.17620296886760425</v>
      </c>
      <c r="G70" s="438">
        <f>E70/$E$73</f>
        <v>0.15823588199654798</v>
      </c>
      <c r="H70" s="329"/>
      <c r="I70" s="329"/>
    </row>
    <row r="71" spans="2:13" s="302" customFormat="1" ht="19.5" customHeight="1" x14ac:dyDescent="0.25">
      <c r="B71" s="329"/>
      <c r="C71" s="439" t="s">
        <v>303</v>
      </c>
      <c r="D71" s="437">
        <f>VLOOKUP(C71,$C$61:$E$65,2,FALSE)</f>
        <v>2298636</v>
      </c>
      <c r="E71" s="437">
        <f>VLOOKUP(C71,$C$61:$E$65,3,FALSE)</f>
        <v>5329423</v>
      </c>
      <c r="F71" s="438">
        <f>D71/$D$73</f>
        <v>0.69426486880272753</v>
      </c>
      <c r="G71" s="438">
        <f>E71/$E$73</f>
        <v>0.71579009150614381</v>
      </c>
      <c r="H71" s="329"/>
      <c r="I71" s="329"/>
    </row>
    <row r="72" spans="2:13" s="302" customFormat="1" ht="19.5" customHeight="1" x14ac:dyDescent="0.25">
      <c r="B72" s="329"/>
      <c r="C72" s="329"/>
      <c r="D72" s="329"/>
      <c r="E72" s="329"/>
      <c r="F72" s="329"/>
      <c r="G72" s="329"/>
      <c r="H72" s="329"/>
      <c r="I72" s="329"/>
    </row>
    <row r="73" spans="2:13" s="302" customFormat="1" ht="19.5" customHeight="1" x14ac:dyDescent="0.25">
      <c r="B73" s="329"/>
      <c r="C73" s="329"/>
      <c r="D73" s="350">
        <f>SUM(D68:D71)</f>
        <v>3310892</v>
      </c>
      <c r="E73" s="350">
        <f>SUM(E68:E71)</f>
        <v>7445511</v>
      </c>
      <c r="F73" s="331">
        <f>SUM(F68:F71)</f>
        <v>1</v>
      </c>
      <c r="G73" s="331">
        <f>SUM(G68:G71)</f>
        <v>1</v>
      </c>
      <c r="H73" s="329"/>
      <c r="I73" s="329"/>
    </row>
    <row r="74" spans="2:13" s="302" customFormat="1" ht="19.5" customHeight="1" x14ac:dyDescent="0.25">
      <c r="B74" s="329"/>
      <c r="C74" s="329"/>
      <c r="D74" s="329"/>
      <c r="E74" s="329"/>
      <c r="F74" s="329"/>
      <c r="G74" s="329"/>
      <c r="H74" s="329"/>
      <c r="I74" s="329"/>
    </row>
    <row r="75" spans="2:13" ht="30.75" customHeight="1" x14ac:dyDescent="0.3">
      <c r="B75" s="595" t="s">
        <v>400</v>
      </c>
      <c r="C75" s="595"/>
      <c r="D75" s="595"/>
      <c r="E75" s="595"/>
      <c r="F75" s="595"/>
      <c r="G75" s="595"/>
      <c r="H75" s="595"/>
      <c r="I75" s="595"/>
      <c r="J75" s="595"/>
      <c r="K75" s="595"/>
      <c r="L75" s="595"/>
      <c r="M75" s="595"/>
    </row>
    <row r="76" spans="2:13" ht="15.75" x14ac:dyDescent="0.3">
      <c r="B76" s="107" t="s">
        <v>290</v>
      </c>
    </row>
    <row r="77" spans="2:13" ht="15.75" x14ac:dyDescent="0.3">
      <c r="B77" s="107" t="s">
        <v>530</v>
      </c>
    </row>
  </sheetData>
  <sheetProtection selectLockedCells="1" selectUnlockedCells="1"/>
  <autoFilter ref="C67:G71">
    <sortState ref="C59:G62">
      <sortCondition ref="G57:G61"/>
    </sortState>
  </autoFilter>
  <mergeCells count="9">
    <mergeCell ref="B75:M75"/>
    <mergeCell ref="B38:I38"/>
    <mergeCell ref="B3:M3"/>
    <mergeCell ref="B4:M4"/>
    <mergeCell ref="B5:M5"/>
    <mergeCell ref="B6:M6"/>
    <mergeCell ref="B26:M26"/>
    <mergeCell ref="B22:M22"/>
    <mergeCell ref="B50:M50"/>
  </mergeCells>
  <hyperlinks>
    <hyperlink ref="B2" location="Indice!A1" display="Índice"/>
  </hyperlinks>
  <printOptions horizontalCentered="1" verticalCentered="1"/>
  <pageMargins left="0.25" right="0.25" top="0.75" bottom="0.75" header="0.3" footer="0.3"/>
  <pageSetup paperSize="9" scale="93" orientation="portrait" horizontalDpi="4294967293" verticalDpi="300" r:id="rId1"/>
  <headerFooter alignWithMargins="0"/>
  <colBreaks count="1" manualBreakCount="1">
    <brk id="5" max="1048575" man="1"/>
  </colBreaks>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M40"/>
  <sheetViews>
    <sheetView showGridLines="0" showZeros="0" zoomScale="80" zoomScaleNormal="80" zoomScaleSheetLayoutView="100" workbookViewId="0">
      <pane ySplit="8" topLeftCell="A9" activePane="bottomLeft" state="frozen"/>
      <selection pane="bottomLeft" activeCell="Q26" sqref="Q26"/>
    </sheetView>
  </sheetViews>
  <sheetFormatPr baseColWidth="10" defaultColWidth="21" defaultRowHeight="15" x14ac:dyDescent="0.25"/>
  <cols>
    <col min="1" max="1" width="2.85546875" style="246" customWidth="1"/>
    <col min="2" max="2" width="41" style="246" customWidth="1"/>
    <col min="3" max="13" width="14.140625" style="246" customWidth="1"/>
    <col min="14" max="248" width="11.42578125" style="246" customWidth="1"/>
    <col min="249" max="249" width="2.7109375" style="246" customWidth="1"/>
    <col min="250" max="250" width="5.5703125" style="246" customWidth="1"/>
    <col min="251" max="251" width="14.5703125" style="246" customWidth="1"/>
    <col min="252" max="252" width="11.85546875" style="246" customWidth="1"/>
    <col min="253" max="255" width="15.7109375" style="246" customWidth="1"/>
    <col min="256" max="16384" width="21" style="246"/>
  </cols>
  <sheetData>
    <row r="1" spans="2:13" ht="54.75" customHeight="1" x14ac:dyDescent="0.25"/>
    <row r="2" spans="2:13" ht="21" customHeight="1" x14ac:dyDescent="0.25">
      <c r="B2" s="179" t="s">
        <v>38</v>
      </c>
      <c r="J2" s="33"/>
    </row>
    <row r="3" spans="2:13" ht="32.25" customHeight="1" x14ac:dyDescent="0.25">
      <c r="B3" s="588" t="s">
        <v>298</v>
      </c>
      <c r="C3" s="588"/>
      <c r="D3" s="588"/>
      <c r="E3" s="588"/>
      <c r="F3" s="588"/>
      <c r="G3" s="588"/>
      <c r="H3" s="588"/>
      <c r="I3" s="588"/>
      <c r="J3" s="588"/>
      <c r="K3" s="588"/>
      <c r="L3" s="588"/>
      <c r="M3" s="588"/>
    </row>
    <row r="4" spans="2:13" ht="21.75" customHeight="1" x14ac:dyDescent="0.25">
      <c r="B4" s="586" t="s">
        <v>308</v>
      </c>
      <c r="C4" s="586"/>
      <c r="D4" s="586"/>
      <c r="E4" s="586"/>
      <c r="F4" s="586"/>
      <c r="G4" s="586"/>
      <c r="H4" s="586"/>
      <c r="I4" s="586"/>
      <c r="J4" s="586"/>
      <c r="K4" s="586"/>
      <c r="L4" s="586"/>
      <c r="M4" s="586"/>
    </row>
    <row r="5" spans="2:13" ht="21.75" customHeight="1" x14ac:dyDescent="0.25">
      <c r="B5" s="587" t="s">
        <v>67</v>
      </c>
      <c r="C5" s="587"/>
      <c r="D5" s="587"/>
      <c r="E5" s="587"/>
      <c r="F5" s="587"/>
      <c r="G5" s="587"/>
      <c r="H5" s="587"/>
      <c r="I5" s="587"/>
      <c r="J5" s="587"/>
      <c r="K5" s="587"/>
      <c r="L5" s="587"/>
      <c r="M5" s="587"/>
    </row>
    <row r="6" spans="2:13" ht="21.75" customHeight="1" x14ac:dyDescent="0.25">
      <c r="B6" s="587" t="s">
        <v>144</v>
      </c>
      <c r="C6" s="587"/>
      <c r="D6" s="587"/>
      <c r="E6" s="587"/>
      <c r="F6" s="587"/>
      <c r="G6" s="587"/>
      <c r="H6" s="587"/>
      <c r="I6" s="587"/>
      <c r="J6" s="587"/>
      <c r="K6" s="587"/>
      <c r="L6" s="587"/>
      <c r="M6" s="587"/>
    </row>
    <row r="8" spans="2:13" ht="33" customHeight="1" x14ac:dyDescent="0.25">
      <c r="B8" s="427" t="s">
        <v>40</v>
      </c>
      <c r="C8" s="427">
        <v>2007</v>
      </c>
      <c r="D8" s="427">
        <v>2008</v>
      </c>
      <c r="E8" s="427">
        <v>2009</v>
      </c>
      <c r="F8" s="427">
        <v>2010</v>
      </c>
      <c r="G8" s="427">
        <v>2011</v>
      </c>
      <c r="H8" s="427">
        <v>2012</v>
      </c>
      <c r="I8" s="427">
        <v>2013</v>
      </c>
      <c r="J8" s="427">
        <v>2014</v>
      </c>
      <c r="K8" s="427">
        <v>2015</v>
      </c>
      <c r="L8" s="427">
        <v>2016</v>
      </c>
      <c r="M8" s="427">
        <v>2017</v>
      </c>
    </row>
    <row r="9" spans="2:13" ht="33" customHeight="1" x14ac:dyDescent="0.25">
      <c r="B9" s="182" t="s">
        <v>262</v>
      </c>
      <c r="C9" s="183">
        <v>1011606</v>
      </c>
      <c r="D9" s="183">
        <v>1102711</v>
      </c>
      <c r="E9" s="183">
        <v>1185003</v>
      </c>
      <c r="F9" s="183">
        <v>1229877</v>
      </c>
      <c r="G9" s="183">
        <v>1400582</v>
      </c>
      <c r="H9" s="183">
        <v>1735596</v>
      </c>
      <c r="I9" s="183">
        <v>1711758</v>
      </c>
      <c r="J9" s="183">
        <v>2048476</v>
      </c>
      <c r="K9" s="183">
        <v>2000110</v>
      </c>
      <c r="L9" s="183">
        <v>2015472</v>
      </c>
      <c r="M9" s="183">
        <v>2181353</v>
      </c>
    </row>
    <row r="10" spans="2:13" ht="33" customHeight="1" x14ac:dyDescent="0.25">
      <c r="B10" s="182" t="s">
        <v>263</v>
      </c>
      <c r="C10" s="183">
        <v>2299286</v>
      </c>
      <c r="D10" s="183">
        <v>2894577</v>
      </c>
      <c r="E10" s="183">
        <v>3043582</v>
      </c>
      <c r="F10" s="183">
        <v>3349475</v>
      </c>
      <c r="G10" s="183">
        <v>3884472</v>
      </c>
      <c r="H10" s="183">
        <v>4196875</v>
      </c>
      <c r="I10" s="183">
        <v>5471459</v>
      </c>
      <c r="J10" s="183">
        <v>5281755</v>
      </c>
      <c r="K10" s="183">
        <v>4971060</v>
      </c>
      <c r="L10" s="183">
        <v>4808660</v>
      </c>
      <c r="M10" s="183">
        <v>5264158</v>
      </c>
    </row>
    <row r="11" spans="2:13" ht="33" customHeight="1" x14ac:dyDescent="0.25">
      <c r="B11" s="262" t="s">
        <v>528</v>
      </c>
      <c r="C11" s="259">
        <v>3310892</v>
      </c>
      <c r="D11" s="259">
        <v>3997288</v>
      </c>
      <c r="E11" s="259">
        <v>4228585</v>
      </c>
      <c r="F11" s="259">
        <v>4579352</v>
      </c>
      <c r="G11" s="259">
        <v>5285054</v>
      </c>
      <c r="H11" s="259">
        <v>5932471</v>
      </c>
      <c r="I11" s="259">
        <v>7183217</v>
      </c>
      <c r="J11" s="259">
        <v>7330231</v>
      </c>
      <c r="K11" s="259">
        <v>6971170</v>
      </c>
      <c r="L11" s="259">
        <v>6824132</v>
      </c>
      <c r="M11" s="259">
        <v>7445511</v>
      </c>
    </row>
    <row r="12" spans="2:13" ht="33" customHeight="1" x14ac:dyDescent="0.25">
      <c r="B12" s="182" t="s">
        <v>515</v>
      </c>
      <c r="C12" s="183">
        <v>51007777</v>
      </c>
      <c r="D12" s="183">
        <v>61762635</v>
      </c>
      <c r="E12" s="183">
        <v>62519686</v>
      </c>
      <c r="F12" s="183">
        <v>69555367</v>
      </c>
      <c r="G12" s="183">
        <v>79276664</v>
      </c>
      <c r="H12" s="183">
        <v>87924544</v>
      </c>
      <c r="I12" s="183">
        <v>95129659</v>
      </c>
      <c r="J12" s="183">
        <v>101726331</v>
      </c>
      <c r="K12" s="183">
        <v>99290381</v>
      </c>
      <c r="L12" s="183">
        <v>99937696</v>
      </c>
      <c r="M12" s="183">
        <v>104295862</v>
      </c>
    </row>
    <row r="13" spans="2:13" ht="18" customHeight="1" x14ac:dyDescent="0.3">
      <c r="B13" s="138" t="s">
        <v>529</v>
      </c>
      <c r="C13" s="128"/>
      <c r="D13" s="128"/>
      <c r="E13" s="128"/>
      <c r="F13" s="128"/>
      <c r="G13" s="128"/>
      <c r="H13" s="128"/>
      <c r="I13" s="128"/>
      <c r="J13" s="128"/>
      <c r="K13" s="128"/>
      <c r="L13" s="128"/>
      <c r="M13" s="128"/>
    </row>
    <row r="14" spans="2:13" ht="18" customHeight="1" x14ac:dyDescent="0.3">
      <c r="B14" s="107" t="s">
        <v>290</v>
      </c>
      <c r="C14" s="435"/>
      <c r="D14" s="435"/>
      <c r="E14" s="435"/>
      <c r="F14" s="435"/>
      <c r="G14" s="435"/>
      <c r="H14" s="435"/>
      <c r="I14" s="435"/>
      <c r="J14" s="435"/>
      <c r="K14" s="435"/>
      <c r="L14" s="435"/>
      <c r="M14" s="435"/>
    </row>
    <row r="15" spans="2:13" ht="18" customHeight="1" x14ac:dyDescent="0.25">
      <c r="B15" s="148"/>
      <c r="C15" s="128"/>
      <c r="D15" s="128"/>
      <c r="E15" s="128"/>
      <c r="F15" s="128"/>
      <c r="G15" s="128"/>
      <c r="H15" s="128"/>
      <c r="I15" s="128"/>
      <c r="J15" s="128"/>
      <c r="K15" s="128"/>
      <c r="L15" s="128"/>
      <c r="M15" s="128"/>
    </row>
    <row r="16" spans="2:13" ht="20.100000000000001" customHeight="1" x14ac:dyDescent="0.25">
      <c r="C16" s="38"/>
      <c r="D16" s="38"/>
      <c r="E16" s="38"/>
      <c r="F16" s="34"/>
    </row>
    <row r="17" spans="2:13" ht="21.75" customHeight="1" x14ac:dyDescent="0.25">
      <c r="B17" s="586" t="s">
        <v>379</v>
      </c>
      <c r="C17" s="586"/>
      <c r="D17" s="586"/>
      <c r="E17" s="586"/>
      <c r="F17" s="586"/>
      <c r="G17" s="586"/>
      <c r="H17" s="586"/>
      <c r="I17" s="586"/>
      <c r="J17" s="586"/>
      <c r="K17" s="586"/>
      <c r="L17" s="586"/>
      <c r="M17" s="586"/>
    </row>
    <row r="18" spans="2:13" ht="19.5" customHeight="1" x14ac:dyDescent="0.25">
      <c r="B18" s="140"/>
      <c r="C18" s="140"/>
      <c r="D18" s="140"/>
      <c r="E18" s="140"/>
      <c r="F18" s="34"/>
      <c r="G18" s="140"/>
      <c r="H18" s="140"/>
    </row>
    <row r="19" spans="2:13" ht="19.5" customHeight="1" x14ac:dyDescent="0.25">
      <c r="B19" s="88"/>
      <c r="C19" s="89">
        <f>+C8</f>
        <v>2007</v>
      </c>
      <c r="D19" s="89">
        <f t="shared" ref="D19:M19" si="0">+D8</f>
        <v>2008</v>
      </c>
      <c r="E19" s="89">
        <f t="shared" si="0"/>
        <v>2009</v>
      </c>
      <c r="F19" s="89">
        <f t="shared" si="0"/>
        <v>2010</v>
      </c>
      <c r="G19" s="89">
        <f t="shared" si="0"/>
        <v>2011</v>
      </c>
      <c r="H19" s="89">
        <f t="shared" si="0"/>
        <v>2012</v>
      </c>
      <c r="I19" s="89">
        <f t="shared" si="0"/>
        <v>2013</v>
      </c>
      <c r="J19" s="89">
        <f t="shared" si="0"/>
        <v>2014</v>
      </c>
      <c r="K19" s="89">
        <f t="shared" si="0"/>
        <v>2015</v>
      </c>
      <c r="L19" s="89">
        <f t="shared" si="0"/>
        <v>2016</v>
      </c>
      <c r="M19" s="89">
        <f t="shared" si="0"/>
        <v>2017</v>
      </c>
    </row>
    <row r="20" spans="2:13" ht="19.5" customHeight="1" x14ac:dyDescent="0.25">
      <c r="B20" s="252" t="str">
        <f>+B9</f>
        <v>Privado</v>
      </c>
      <c r="C20" s="207">
        <f>C9/C12</f>
        <v>1.9832387520044247E-2</v>
      </c>
      <c r="D20" s="207">
        <f t="shared" ref="D20:L20" si="1">D9/D12</f>
        <v>1.7854014810087037E-2</v>
      </c>
      <c r="E20" s="207">
        <f t="shared" si="1"/>
        <v>1.895407792035296E-2</v>
      </c>
      <c r="F20" s="207">
        <f t="shared" si="1"/>
        <v>1.7681985633114409E-2</v>
      </c>
      <c r="G20" s="207">
        <f t="shared" si="1"/>
        <v>1.766701484815254E-2</v>
      </c>
      <c r="H20" s="207">
        <f t="shared" si="1"/>
        <v>1.9739607634473487E-2</v>
      </c>
      <c r="I20" s="207">
        <f t="shared" si="1"/>
        <v>1.7993946556667462E-2</v>
      </c>
      <c r="J20" s="207">
        <f t="shared" si="1"/>
        <v>2.013712654199629E-2</v>
      </c>
      <c r="K20" s="207">
        <f t="shared" si="1"/>
        <v>2.0144045977625969E-2</v>
      </c>
      <c r="L20" s="207">
        <f t="shared" si="1"/>
        <v>2.016728502526214E-2</v>
      </c>
      <c r="M20" s="207">
        <f>M9/M12</f>
        <v>2.0915048384182299E-2</v>
      </c>
    </row>
    <row r="21" spans="2:13" ht="19.5" customHeight="1" x14ac:dyDescent="0.25">
      <c r="B21" s="252" t="str">
        <f>+B10</f>
        <v>Público</v>
      </c>
      <c r="C21" s="207">
        <f>C10/C12</f>
        <v>4.5077165389897311E-2</v>
      </c>
      <c r="D21" s="207">
        <f t="shared" ref="D21:L21" si="2">D10/D12</f>
        <v>4.6866151355103289E-2</v>
      </c>
      <c r="E21" s="207">
        <f t="shared" si="2"/>
        <v>4.8681978345188746E-2</v>
      </c>
      <c r="F21" s="207">
        <f t="shared" si="2"/>
        <v>4.8155521916806221E-2</v>
      </c>
      <c r="G21" s="207">
        <f t="shared" si="2"/>
        <v>4.8998933658459698E-2</v>
      </c>
      <c r="H21" s="207">
        <f t="shared" si="2"/>
        <v>4.7732689975622737E-2</v>
      </c>
      <c r="I21" s="207">
        <f t="shared" si="2"/>
        <v>5.7515805875011074E-2</v>
      </c>
      <c r="J21" s="207">
        <f t="shared" si="2"/>
        <v>5.1921217919478485E-2</v>
      </c>
      <c r="K21" s="207">
        <f t="shared" si="2"/>
        <v>5.0065876975535023E-2</v>
      </c>
      <c r="L21" s="207">
        <f t="shared" si="2"/>
        <v>4.8116578553101724E-2</v>
      </c>
      <c r="M21" s="207">
        <f>M10/M12</f>
        <v>5.0473315997906033E-2</v>
      </c>
    </row>
    <row r="22" spans="2:13" ht="19.5" customHeight="1" x14ac:dyDescent="0.25">
      <c r="B22" s="91"/>
      <c r="C22" s="207">
        <f>SUM(C20:C21)</f>
        <v>6.4909552909941562E-2</v>
      </c>
      <c r="D22" s="207">
        <f t="shared" ref="D22:M22" si="3">SUM(D20:D21)</f>
        <v>6.4720166165190329E-2</v>
      </c>
      <c r="E22" s="207">
        <f t="shared" si="3"/>
        <v>6.76360562655417E-2</v>
      </c>
      <c r="F22" s="207">
        <f t="shared" si="3"/>
        <v>6.5837507549920626E-2</v>
      </c>
      <c r="G22" s="207">
        <f t="shared" si="3"/>
        <v>6.6665948506612241E-2</v>
      </c>
      <c r="H22" s="207">
        <f t="shared" si="3"/>
        <v>6.7472297610096224E-2</v>
      </c>
      <c r="I22" s="207">
        <f t="shared" si="3"/>
        <v>7.550975243167854E-2</v>
      </c>
      <c r="J22" s="207">
        <f t="shared" si="3"/>
        <v>7.2058344461474771E-2</v>
      </c>
      <c r="K22" s="207">
        <f t="shared" si="3"/>
        <v>7.0209922953160989E-2</v>
      </c>
      <c r="L22" s="207">
        <f t="shared" si="3"/>
        <v>6.8283863578363857E-2</v>
      </c>
      <c r="M22" s="207">
        <f t="shared" si="3"/>
        <v>7.1388364382088329E-2</v>
      </c>
    </row>
    <row r="23" spans="2:13" ht="19.5" customHeight="1" x14ac:dyDescent="0.25">
      <c r="B23" s="140"/>
      <c r="C23" s="140"/>
      <c r="D23" s="140"/>
      <c r="E23" s="140"/>
      <c r="F23" s="34"/>
      <c r="G23" s="140"/>
      <c r="H23" s="140"/>
    </row>
    <row r="24" spans="2:13" ht="19.5" customHeight="1" x14ac:dyDescent="0.25">
      <c r="F24" s="34"/>
    </row>
    <row r="25" spans="2:13" ht="19.5" customHeight="1" x14ac:dyDescent="0.25">
      <c r="B25" s="249"/>
      <c r="C25" s="249"/>
      <c r="D25" s="249"/>
      <c r="E25" s="249"/>
      <c r="F25" s="86"/>
      <c r="G25" s="249"/>
      <c r="H25" s="249"/>
      <c r="I25" s="249"/>
      <c r="J25" s="249"/>
      <c r="K25" s="249"/>
      <c r="L25" s="249"/>
      <c r="M25" s="249"/>
    </row>
    <row r="26" spans="2:13" ht="19.5" customHeight="1" x14ac:dyDescent="0.25">
      <c r="B26" s="249"/>
      <c r="C26" s="249"/>
      <c r="D26" s="249"/>
      <c r="E26" s="249"/>
      <c r="F26" s="86"/>
      <c r="G26" s="249"/>
      <c r="H26" s="249"/>
      <c r="I26" s="249"/>
      <c r="J26" s="249"/>
      <c r="K26" s="249"/>
      <c r="L26" s="249"/>
      <c r="M26" s="249"/>
    </row>
    <row r="27" spans="2:13" ht="19.5" customHeight="1" x14ac:dyDescent="0.25">
      <c r="B27" s="249"/>
      <c r="C27" s="249"/>
      <c r="D27" s="249"/>
      <c r="E27" s="249"/>
      <c r="F27" s="86"/>
      <c r="G27" s="249"/>
      <c r="H27" s="249"/>
      <c r="I27" s="249"/>
      <c r="J27" s="249"/>
      <c r="K27" s="249"/>
      <c r="L27" s="249"/>
      <c r="M27" s="249"/>
    </row>
    <row r="28" spans="2:13" ht="19.5" customHeight="1" x14ac:dyDescent="0.25">
      <c r="B28" s="249"/>
      <c r="C28" s="249"/>
      <c r="D28" s="249"/>
      <c r="E28" s="249"/>
      <c r="F28" s="86"/>
      <c r="G28" s="249"/>
      <c r="H28" s="249"/>
      <c r="I28" s="249"/>
      <c r="J28" s="249"/>
      <c r="K28" s="249"/>
      <c r="L28" s="249"/>
      <c r="M28" s="249"/>
    </row>
    <row r="29" spans="2:13" ht="19.5" customHeight="1" x14ac:dyDescent="0.25">
      <c r="B29" s="249"/>
      <c r="C29" s="249"/>
      <c r="D29" s="249"/>
      <c r="E29" s="249"/>
      <c r="F29" s="86"/>
      <c r="G29" s="249"/>
      <c r="H29" s="249"/>
      <c r="I29" s="249"/>
      <c r="J29" s="249"/>
      <c r="K29" s="249"/>
      <c r="L29" s="249"/>
      <c r="M29" s="249"/>
    </row>
    <row r="30" spans="2:13" ht="19.5" customHeight="1" x14ac:dyDescent="0.25">
      <c r="B30" s="249"/>
      <c r="C30" s="249"/>
      <c r="D30" s="249"/>
      <c r="E30" s="249"/>
      <c r="F30" s="86"/>
      <c r="G30" s="249"/>
      <c r="H30" s="249"/>
      <c r="I30" s="249"/>
      <c r="J30" s="249"/>
      <c r="K30" s="249"/>
      <c r="L30" s="249"/>
      <c r="M30" s="249"/>
    </row>
    <row r="31" spans="2:13" ht="19.5" customHeight="1" x14ac:dyDescent="0.25">
      <c r="B31" s="249"/>
      <c r="C31" s="249"/>
      <c r="D31" s="249"/>
      <c r="E31" s="249"/>
      <c r="F31" s="86"/>
      <c r="G31" s="249"/>
      <c r="H31" s="249"/>
      <c r="I31" s="249"/>
      <c r="J31" s="249"/>
      <c r="K31" s="249"/>
      <c r="L31" s="249"/>
      <c r="M31" s="249"/>
    </row>
    <row r="32" spans="2:13" ht="19.5" customHeight="1" x14ac:dyDescent="0.25">
      <c r="B32" s="249"/>
      <c r="C32" s="249"/>
      <c r="D32" s="249"/>
      <c r="E32" s="249"/>
      <c r="F32" s="86"/>
      <c r="G32" s="249"/>
      <c r="H32" s="249"/>
      <c r="I32" s="249"/>
      <c r="J32" s="249"/>
      <c r="K32" s="249"/>
      <c r="L32" s="249"/>
      <c r="M32" s="249"/>
    </row>
    <row r="33" spans="2:13" ht="19.5" customHeight="1" x14ac:dyDescent="0.25">
      <c r="B33" s="249"/>
      <c r="C33" s="249"/>
      <c r="D33" s="249"/>
      <c r="E33" s="249"/>
      <c r="F33" s="86"/>
      <c r="G33" s="249"/>
      <c r="H33" s="249"/>
      <c r="I33" s="249"/>
      <c r="J33" s="249"/>
      <c r="K33" s="249"/>
      <c r="L33" s="249"/>
      <c r="M33" s="249"/>
    </row>
    <row r="34" spans="2:13" ht="19.5" customHeight="1" x14ac:dyDescent="0.25">
      <c r="B34" s="249"/>
      <c r="C34" s="249"/>
      <c r="D34" s="249"/>
      <c r="E34" s="249"/>
      <c r="F34" s="86"/>
      <c r="G34" s="249"/>
      <c r="H34" s="249"/>
      <c r="I34" s="249"/>
      <c r="J34" s="249"/>
      <c r="K34" s="249"/>
      <c r="L34" s="249"/>
      <c r="M34" s="249"/>
    </row>
    <row r="35" spans="2:13" ht="19.5" customHeight="1" x14ac:dyDescent="0.25">
      <c r="B35" s="249"/>
      <c r="C35" s="249"/>
      <c r="D35" s="249"/>
      <c r="E35" s="249"/>
      <c r="F35" s="86"/>
      <c r="G35" s="249"/>
      <c r="H35" s="249"/>
      <c r="I35" s="249"/>
      <c r="J35" s="249"/>
      <c r="K35" s="249"/>
      <c r="L35" s="249"/>
      <c r="M35" s="249"/>
    </row>
    <row r="36" spans="2:13" ht="19.5" customHeight="1" x14ac:dyDescent="0.25">
      <c r="B36" s="249"/>
      <c r="C36" s="249"/>
      <c r="D36" s="249"/>
      <c r="E36" s="249"/>
      <c r="F36" s="86"/>
      <c r="G36" s="249"/>
      <c r="H36" s="249"/>
      <c r="I36" s="249"/>
      <c r="J36" s="249"/>
      <c r="K36" s="249"/>
      <c r="L36" s="249"/>
      <c r="M36" s="249"/>
    </row>
    <row r="37" spans="2:13" ht="19.5" customHeight="1" x14ac:dyDescent="0.25">
      <c r="B37" s="249"/>
      <c r="C37" s="249"/>
      <c r="D37" s="249"/>
      <c r="E37" s="249"/>
      <c r="F37" s="86"/>
      <c r="G37" s="249"/>
      <c r="H37" s="249"/>
      <c r="I37" s="249"/>
      <c r="J37" s="249"/>
      <c r="K37" s="249"/>
      <c r="L37" s="249"/>
      <c r="M37" s="249"/>
    </row>
    <row r="38" spans="2:13" ht="17.25" customHeight="1" x14ac:dyDescent="0.3">
      <c r="B38" s="138" t="s">
        <v>529</v>
      </c>
      <c r="F38" s="34"/>
    </row>
    <row r="39" spans="2:13" ht="15.75" customHeight="1" x14ac:dyDescent="0.3">
      <c r="B39" s="107" t="s">
        <v>290</v>
      </c>
      <c r="F39" s="34"/>
    </row>
    <row r="40" spans="2:13" s="40" customFormat="1" ht="15.75" customHeight="1" x14ac:dyDescent="0.3">
      <c r="B40" s="107" t="s">
        <v>530</v>
      </c>
      <c r="C40" s="51"/>
      <c r="D40" s="51"/>
      <c r="E40" s="51"/>
      <c r="F40" s="48"/>
      <c r="G40" s="48"/>
    </row>
  </sheetData>
  <sheetProtection selectLockedCells="1" selectUnlockedCells="1"/>
  <mergeCells count="5">
    <mergeCell ref="B3:M3"/>
    <mergeCell ref="B4:M4"/>
    <mergeCell ref="B5:M5"/>
    <mergeCell ref="B6:M6"/>
    <mergeCell ref="B17:M17"/>
  </mergeCells>
  <hyperlinks>
    <hyperlink ref="B2" location="Indice!A1" display="Índice"/>
  </hyperlinks>
  <printOptions horizontalCentered="1" verticalCentered="1"/>
  <pageMargins left="0.25" right="0.25" top="0.75" bottom="0.75" header="0.3" footer="0.3"/>
  <pageSetup paperSize="9" scale="93" orientation="portrait" horizontalDpi="4294967293" verticalDpi="300" r:id="rId1"/>
  <headerFooter alignWithMargins="0"/>
  <colBreaks count="1" manualBreakCount="1">
    <brk id="5" max="1048575" man="1"/>
  </col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M54"/>
  <sheetViews>
    <sheetView showGridLines="0" showZeros="0" zoomScale="80" zoomScaleNormal="80" zoomScaleSheetLayoutView="100" workbookViewId="0">
      <pane ySplit="8" topLeftCell="A9" activePane="bottomLeft" state="frozen"/>
      <selection pane="bottomLeft" activeCell="P36" sqref="P36"/>
    </sheetView>
  </sheetViews>
  <sheetFormatPr baseColWidth="10" defaultColWidth="21" defaultRowHeight="15" x14ac:dyDescent="0.25"/>
  <cols>
    <col min="1" max="1" width="2" style="246" customWidth="1"/>
    <col min="2" max="2" width="47.42578125" style="246" customWidth="1"/>
    <col min="3" max="13" width="14.140625" style="246" customWidth="1"/>
    <col min="14" max="248" width="11.42578125" style="246" customWidth="1"/>
    <col min="249" max="249" width="2.7109375" style="246" customWidth="1"/>
    <col min="250" max="250" width="5.5703125" style="246" customWidth="1"/>
    <col min="251" max="251" width="14.5703125" style="246" customWidth="1"/>
    <col min="252" max="252" width="11.85546875" style="246" customWidth="1"/>
    <col min="253" max="255" width="15.7109375" style="246" customWidth="1"/>
    <col min="256" max="16384" width="21" style="246"/>
  </cols>
  <sheetData>
    <row r="1" spans="2:13" ht="54.75" customHeight="1" x14ac:dyDescent="0.25"/>
    <row r="2" spans="2:13" ht="21" customHeight="1" x14ac:dyDescent="0.25">
      <c r="B2" s="179" t="s">
        <v>38</v>
      </c>
    </row>
    <row r="3" spans="2:13" ht="32.25" customHeight="1" x14ac:dyDescent="0.25">
      <c r="B3" s="588" t="s">
        <v>295</v>
      </c>
      <c r="C3" s="588"/>
      <c r="D3" s="588"/>
      <c r="E3" s="588"/>
      <c r="F3" s="588"/>
      <c r="G3" s="588"/>
      <c r="H3" s="588"/>
      <c r="I3" s="588"/>
      <c r="J3" s="588"/>
      <c r="K3" s="588"/>
      <c r="L3" s="588"/>
      <c r="M3" s="588"/>
    </row>
    <row r="4" spans="2:13" ht="21.75" customHeight="1" x14ac:dyDescent="0.25">
      <c r="B4" s="586" t="s">
        <v>401</v>
      </c>
      <c r="C4" s="586"/>
      <c r="D4" s="586"/>
      <c r="E4" s="586"/>
      <c r="F4" s="586"/>
      <c r="G4" s="586"/>
      <c r="H4" s="586"/>
      <c r="I4" s="586"/>
      <c r="J4" s="586"/>
      <c r="K4" s="586"/>
      <c r="L4" s="586"/>
      <c r="M4" s="586"/>
    </row>
    <row r="5" spans="2:13" ht="21.75" customHeight="1" x14ac:dyDescent="0.25">
      <c r="B5" s="587" t="s">
        <v>67</v>
      </c>
      <c r="C5" s="587"/>
      <c r="D5" s="587"/>
      <c r="E5" s="587"/>
      <c r="F5" s="587"/>
      <c r="G5" s="587"/>
      <c r="H5" s="587"/>
      <c r="I5" s="587"/>
      <c r="J5" s="587"/>
      <c r="K5" s="587"/>
      <c r="L5" s="587"/>
      <c r="M5" s="587"/>
    </row>
    <row r="6" spans="2:13" ht="21.75" customHeight="1" x14ac:dyDescent="0.25">
      <c r="B6" s="587" t="s">
        <v>145</v>
      </c>
      <c r="C6" s="587"/>
      <c r="D6" s="587"/>
      <c r="E6" s="587"/>
      <c r="F6" s="587"/>
      <c r="G6" s="587"/>
      <c r="H6" s="587"/>
      <c r="I6" s="587"/>
      <c r="J6" s="587"/>
      <c r="K6" s="587"/>
      <c r="L6" s="587"/>
      <c r="M6" s="587"/>
    </row>
    <row r="8" spans="2:13" ht="33" customHeight="1" x14ac:dyDescent="0.25">
      <c r="B8" s="104" t="s">
        <v>40</v>
      </c>
      <c r="C8" s="104">
        <v>2007</v>
      </c>
      <c r="D8" s="104">
        <v>2008</v>
      </c>
      <c r="E8" s="104">
        <v>2009</v>
      </c>
      <c r="F8" s="104">
        <v>2010</v>
      </c>
      <c r="G8" s="104">
        <v>2011</v>
      </c>
      <c r="H8" s="104">
        <v>2012</v>
      </c>
      <c r="I8" s="293">
        <v>2013</v>
      </c>
      <c r="J8" s="104">
        <v>2014</v>
      </c>
      <c r="K8" s="104">
        <v>2015</v>
      </c>
      <c r="L8" s="104">
        <v>2016</v>
      </c>
      <c r="M8" s="104">
        <v>2017</v>
      </c>
    </row>
    <row r="9" spans="2:13" ht="33" customHeight="1" x14ac:dyDescent="0.25">
      <c r="B9" s="256" t="s">
        <v>265</v>
      </c>
      <c r="C9" s="181">
        <v>299533</v>
      </c>
      <c r="D9" s="181">
        <v>341442</v>
      </c>
      <c r="E9" s="181">
        <v>361625</v>
      </c>
      <c r="F9" s="181">
        <v>398238</v>
      </c>
      <c r="G9" s="181">
        <v>464929</v>
      </c>
      <c r="H9" s="181">
        <v>526161</v>
      </c>
      <c r="I9" s="306">
        <v>692123</v>
      </c>
      <c r="J9" s="181">
        <v>739746</v>
      </c>
      <c r="K9" s="181">
        <v>720007</v>
      </c>
      <c r="L9" s="181">
        <v>753303</v>
      </c>
      <c r="M9" s="181">
        <v>834326</v>
      </c>
    </row>
    <row r="10" spans="2:13" ht="33" customHeight="1" x14ac:dyDescent="0.25">
      <c r="B10" s="256" t="s">
        <v>266</v>
      </c>
      <c r="C10" s="181">
        <v>966082</v>
      </c>
      <c r="D10" s="181">
        <v>1156005</v>
      </c>
      <c r="E10" s="181">
        <v>1213827</v>
      </c>
      <c r="F10" s="181">
        <v>1293760</v>
      </c>
      <c r="G10" s="181">
        <v>1543718</v>
      </c>
      <c r="H10" s="181">
        <v>1810431</v>
      </c>
      <c r="I10" s="306">
        <v>2311203</v>
      </c>
      <c r="J10" s="181">
        <v>2170008</v>
      </c>
      <c r="K10" s="181">
        <v>1978700</v>
      </c>
      <c r="L10" s="181">
        <v>1916663</v>
      </c>
      <c r="M10" s="181">
        <v>2292519</v>
      </c>
    </row>
    <row r="11" spans="2:13" ht="33" customHeight="1" x14ac:dyDescent="0.25">
      <c r="B11" s="256" t="s">
        <v>267</v>
      </c>
      <c r="C11" s="181">
        <v>350929</v>
      </c>
      <c r="D11" s="181">
        <v>408285</v>
      </c>
      <c r="E11" s="181">
        <v>468797</v>
      </c>
      <c r="F11" s="181">
        <v>502311</v>
      </c>
      <c r="G11" s="181">
        <v>605298</v>
      </c>
      <c r="H11" s="181">
        <v>603836</v>
      </c>
      <c r="I11" s="306">
        <v>705554</v>
      </c>
      <c r="J11" s="181">
        <v>578061</v>
      </c>
      <c r="K11" s="181">
        <v>529960</v>
      </c>
      <c r="L11" s="181">
        <v>501260</v>
      </c>
      <c r="M11" s="181">
        <v>548493</v>
      </c>
    </row>
    <row r="12" spans="2:13" ht="33" customHeight="1" x14ac:dyDescent="0.25">
      <c r="B12" s="256" t="s">
        <v>268</v>
      </c>
      <c r="C12" s="181">
        <v>369487</v>
      </c>
      <c r="D12" s="181">
        <v>424434</v>
      </c>
      <c r="E12" s="181">
        <v>485511</v>
      </c>
      <c r="F12" s="181">
        <v>519246</v>
      </c>
      <c r="G12" s="181">
        <v>597865</v>
      </c>
      <c r="H12" s="181">
        <v>624018</v>
      </c>
      <c r="I12" s="306">
        <v>761686</v>
      </c>
      <c r="J12" s="181">
        <v>644911</v>
      </c>
      <c r="K12" s="181">
        <v>643236</v>
      </c>
      <c r="L12" s="181">
        <v>637765</v>
      </c>
      <c r="M12" s="181">
        <v>714714</v>
      </c>
    </row>
    <row r="13" spans="2:13" s="96" customFormat="1" ht="33" customHeight="1" x14ac:dyDescent="0.25">
      <c r="B13" s="256" t="s">
        <v>269</v>
      </c>
      <c r="C13" s="181">
        <v>24629</v>
      </c>
      <c r="D13" s="181">
        <v>27654</v>
      </c>
      <c r="E13" s="181">
        <v>35203</v>
      </c>
      <c r="F13" s="181">
        <v>46962</v>
      </c>
      <c r="G13" s="181">
        <v>55134</v>
      </c>
      <c r="H13" s="181">
        <v>67439</v>
      </c>
      <c r="I13" s="306">
        <v>81398</v>
      </c>
      <c r="J13" s="181">
        <v>100884</v>
      </c>
      <c r="K13" s="181">
        <v>93967</v>
      </c>
      <c r="L13" s="181">
        <v>107433</v>
      </c>
      <c r="M13" s="181">
        <v>116610</v>
      </c>
    </row>
    <row r="14" spans="2:13" s="96" customFormat="1" ht="33" customHeight="1" x14ac:dyDescent="0.25">
      <c r="B14" s="256" t="s">
        <v>270</v>
      </c>
      <c r="C14" s="181">
        <v>876046</v>
      </c>
      <c r="D14" s="181">
        <v>1128004</v>
      </c>
      <c r="E14" s="181">
        <v>1208127</v>
      </c>
      <c r="F14" s="181">
        <v>1314690</v>
      </c>
      <c r="G14" s="181">
        <v>1415047</v>
      </c>
      <c r="H14" s="181">
        <v>1595840</v>
      </c>
      <c r="I14" s="306">
        <v>1669858</v>
      </c>
      <c r="J14" s="181">
        <v>2004240</v>
      </c>
      <c r="K14" s="181">
        <v>2082486</v>
      </c>
      <c r="L14" s="181">
        <v>1987415</v>
      </c>
      <c r="M14" s="181">
        <v>2108225</v>
      </c>
    </row>
    <row r="15" spans="2:13" s="96" customFormat="1" ht="33" customHeight="1" x14ac:dyDescent="0.25">
      <c r="B15" s="256" t="s">
        <v>271</v>
      </c>
      <c r="C15" s="181">
        <v>19767</v>
      </c>
      <c r="D15" s="181">
        <v>23983</v>
      </c>
      <c r="E15" s="181">
        <v>24260</v>
      </c>
      <c r="F15" s="181">
        <v>34768</v>
      </c>
      <c r="G15" s="181">
        <v>41209</v>
      </c>
      <c r="H15" s="181">
        <v>46969</v>
      </c>
      <c r="I15" s="306">
        <v>46379</v>
      </c>
      <c r="J15" s="181">
        <v>61211</v>
      </c>
      <c r="K15" s="181">
        <v>76686</v>
      </c>
      <c r="L15" s="181">
        <v>53010</v>
      </c>
      <c r="M15" s="181">
        <v>47239</v>
      </c>
    </row>
    <row r="16" spans="2:13" s="96" customFormat="1" ht="33" customHeight="1" x14ac:dyDescent="0.25">
      <c r="B16" s="256" t="s">
        <v>272</v>
      </c>
      <c r="C16" s="181">
        <v>143025</v>
      </c>
      <c r="D16" s="181">
        <v>147526</v>
      </c>
      <c r="E16" s="181">
        <v>148429</v>
      </c>
      <c r="F16" s="181">
        <v>154488</v>
      </c>
      <c r="G16" s="181">
        <v>172321</v>
      </c>
      <c r="H16" s="181">
        <v>207797</v>
      </c>
      <c r="I16" s="306">
        <v>251538</v>
      </c>
      <c r="J16" s="181">
        <v>291227</v>
      </c>
      <c r="K16" s="181">
        <v>213411</v>
      </c>
      <c r="L16" s="181">
        <v>219456</v>
      </c>
      <c r="M16" s="181">
        <v>248585</v>
      </c>
    </row>
    <row r="17" spans="2:13" ht="33" customHeight="1" x14ac:dyDescent="0.25">
      <c r="B17" s="234" t="s">
        <v>257</v>
      </c>
      <c r="C17" s="110">
        <v>3049498</v>
      </c>
      <c r="D17" s="110">
        <v>3657333</v>
      </c>
      <c r="E17" s="110">
        <v>3945779</v>
      </c>
      <c r="F17" s="110">
        <v>4264463</v>
      </c>
      <c r="G17" s="110">
        <v>4895521</v>
      </c>
      <c r="H17" s="110">
        <v>5482491</v>
      </c>
      <c r="I17" s="317">
        <v>6519739</v>
      </c>
      <c r="J17" s="318">
        <v>6590288</v>
      </c>
      <c r="K17" s="318">
        <v>6338453</v>
      </c>
      <c r="L17" s="318">
        <v>6176305</v>
      </c>
      <c r="M17" s="318">
        <v>6910711</v>
      </c>
    </row>
    <row r="18" spans="2:13" ht="13.5" customHeight="1" x14ac:dyDescent="0.3">
      <c r="B18" s="107"/>
      <c r="C18" s="105"/>
      <c r="D18" s="105"/>
      <c r="E18" s="105"/>
      <c r="F18" s="105"/>
      <c r="G18" s="105"/>
      <c r="H18" s="105"/>
      <c r="I18" s="105"/>
      <c r="J18" s="105"/>
      <c r="K18" s="105"/>
      <c r="L18" s="106"/>
      <c r="M18" s="105"/>
    </row>
    <row r="19" spans="2:13" ht="15.75" x14ac:dyDescent="0.3">
      <c r="B19" s="107" t="s">
        <v>397</v>
      </c>
      <c r="C19" s="38"/>
      <c r="D19" s="38"/>
      <c r="E19" s="38"/>
      <c r="F19" s="38"/>
      <c r="G19" s="38"/>
      <c r="H19" s="38"/>
      <c r="I19" s="38"/>
    </row>
    <row r="20" spans="2:13" ht="15.75" x14ac:dyDescent="0.3">
      <c r="B20" s="107" t="s">
        <v>293</v>
      </c>
      <c r="C20" s="38"/>
      <c r="D20" s="38"/>
      <c r="E20" s="38"/>
      <c r="F20" s="38"/>
      <c r="G20" s="38"/>
      <c r="H20" s="38"/>
      <c r="I20" s="38"/>
    </row>
    <row r="21" spans="2:13" ht="15.75" x14ac:dyDescent="0.3">
      <c r="B21" s="107" t="s">
        <v>290</v>
      </c>
      <c r="C21" s="38"/>
      <c r="D21" s="38"/>
      <c r="E21" s="38"/>
      <c r="F21" s="38"/>
      <c r="G21" s="38"/>
      <c r="H21" s="38"/>
      <c r="I21" s="38"/>
    </row>
    <row r="22" spans="2:13" ht="15.75" x14ac:dyDescent="0.3">
      <c r="B22" s="107"/>
      <c r="C22" s="38"/>
      <c r="D22" s="38"/>
      <c r="E22" s="38"/>
      <c r="F22" s="38"/>
      <c r="G22" s="38"/>
      <c r="H22" s="38"/>
      <c r="I22" s="38"/>
    </row>
    <row r="23" spans="2:13" ht="15.75" x14ac:dyDescent="0.3">
      <c r="B23" s="107"/>
      <c r="C23" s="38"/>
      <c r="D23" s="38"/>
      <c r="E23" s="38"/>
      <c r="F23" s="38"/>
      <c r="G23" s="38"/>
      <c r="H23" s="38"/>
      <c r="I23" s="38"/>
    </row>
    <row r="24" spans="2:13" s="140" customFormat="1" ht="21.75" customHeight="1" x14ac:dyDescent="0.25">
      <c r="B24" s="596" t="s">
        <v>402</v>
      </c>
      <c r="C24" s="596"/>
      <c r="D24" s="596"/>
      <c r="E24" s="596"/>
      <c r="F24" s="596"/>
      <c r="G24" s="596"/>
      <c r="H24" s="596"/>
      <c r="I24" s="596"/>
      <c r="J24" s="596"/>
      <c r="K24" s="596"/>
      <c r="L24" s="596"/>
      <c r="M24" s="596"/>
    </row>
    <row r="25" spans="2:13" s="140" customFormat="1" ht="21.75" customHeight="1" x14ac:dyDescent="0.25">
      <c r="B25" s="587" t="s">
        <v>371</v>
      </c>
      <c r="C25" s="587"/>
      <c r="D25" s="587"/>
      <c r="E25" s="587"/>
      <c r="F25" s="587"/>
      <c r="G25" s="587"/>
      <c r="H25" s="587"/>
      <c r="I25" s="587"/>
      <c r="J25" s="587"/>
      <c r="K25" s="587"/>
      <c r="L25" s="587"/>
      <c r="M25" s="587"/>
    </row>
    <row r="26" spans="2:13" s="140" customFormat="1" ht="21.75" customHeight="1" x14ac:dyDescent="0.25">
      <c r="B26" s="313"/>
      <c r="C26" s="313"/>
      <c r="D26" s="313"/>
      <c r="E26" s="313"/>
      <c r="F26" s="313"/>
      <c r="G26" s="313"/>
      <c r="H26" s="313"/>
      <c r="I26" s="313"/>
      <c r="J26" s="313"/>
      <c r="K26" s="313"/>
      <c r="L26" s="313"/>
      <c r="M26" s="313"/>
    </row>
    <row r="27" spans="2:13" s="140" customFormat="1" ht="19.5" customHeight="1" x14ac:dyDescent="0.25">
      <c r="B27" s="308"/>
      <c r="C27" s="308"/>
      <c r="D27" s="308"/>
      <c r="E27" s="308"/>
      <c r="F27" s="308"/>
      <c r="G27" s="308"/>
      <c r="H27" s="308"/>
      <c r="I27" s="308"/>
      <c r="J27" s="309"/>
      <c r="K27" s="309"/>
      <c r="L27" s="309"/>
      <c r="M27" s="309"/>
    </row>
    <row r="28" spans="2:13" s="326" customFormat="1" ht="19.5" customHeight="1" x14ac:dyDescent="0.25">
      <c r="B28" s="345"/>
      <c r="C28" s="334"/>
      <c r="D28" s="346">
        <v>2007</v>
      </c>
      <c r="E28" s="346">
        <v>2017</v>
      </c>
      <c r="F28" s="346">
        <v>2007</v>
      </c>
      <c r="G28" s="346">
        <v>2017</v>
      </c>
      <c r="H28" s="334"/>
      <c r="I28" s="325"/>
      <c r="J28" s="344"/>
      <c r="K28" s="344"/>
      <c r="L28" s="344"/>
      <c r="M28" s="344"/>
    </row>
    <row r="29" spans="2:13" s="302" customFormat="1" ht="19.5" customHeight="1" x14ac:dyDescent="0.25">
      <c r="B29" s="347" t="s">
        <v>265</v>
      </c>
      <c r="C29" s="347" t="s">
        <v>265</v>
      </c>
      <c r="D29" s="338">
        <f t="shared" ref="D29:D36" si="0">VLOOKUP(B29,$B$8:$M$17,2,FALSE)</f>
        <v>299533</v>
      </c>
      <c r="E29" s="338">
        <f t="shared" ref="E29:E36" si="1">+VLOOKUP(B29,$B$8:$M$17,12,FALSE)</f>
        <v>834326</v>
      </c>
      <c r="F29" s="328">
        <f t="shared" ref="F29:F36" si="2">D29/$D$38</f>
        <v>9.8223707639749233E-2</v>
      </c>
      <c r="G29" s="328">
        <f t="shared" ref="G29:G36" si="3">E29/$E$38</f>
        <v>0.12072940107030955</v>
      </c>
      <c r="H29" s="399"/>
      <c r="I29" s="310"/>
      <c r="J29" s="34"/>
      <c r="K29" s="34"/>
      <c r="L29" s="34"/>
      <c r="M29" s="34"/>
    </row>
    <row r="30" spans="2:13" s="302" customFormat="1" ht="19.5" customHeight="1" x14ac:dyDescent="0.25">
      <c r="B30" s="347" t="s">
        <v>266</v>
      </c>
      <c r="C30" s="347" t="s">
        <v>266</v>
      </c>
      <c r="D30" s="338">
        <f t="shared" si="0"/>
        <v>966082</v>
      </c>
      <c r="E30" s="338">
        <f t="shared" si="1"/>
        <v>2292519</v>
      </c>
      <c r="F30" s="328">
        <f t="shared" si="2"/>
        <v>0.31680033894103227</v>
      </c>
      <c r="G30" s="328">
        <f t="shared" si="3"/>
        <v>0.33173417322761722</v>
      </c>
      <c r="H30" s="399"/>
      <c r="J30" s="34"/>
      <c r="K30" s="34"/>
      <c r="L30" s="34"/>
      <c r="M30" s="34"/>
    </row>
    <row r="31" spans="2:13" s="302" customFormat="1" ht="19.5" customHeight="1" x14ac:dyDescent="0.25">
      <c r="B31" s="347" t="s">
        <v>267</v>
      </c>
      <c r="C31" s="347" t="s">
        <v>267</v>
      </c>
      <c r="D31" s="338">
        <f t="shared" si="0"/>
        <v>350929</v>
      </c>
      <c r="E31" s="338">
        <f t="shared" si="1"/>
        <v>548493</v>
      </c>
      <c r="F31" s="328">
        <f t="shared" si="2"/>
        <v>0.11507762917044051</v>
      </c>
      <c r="G31" s="328">
        <f t="shared" si="3"/>
        <v>7.9368533859974749E-2</v>
      </c>
      <c r="H31" s="399"/>
      <c r="I31" s="315"/>
    </row>
    <row r="32" spans="2:13" s="302" customFormat="1" ht="19.5" customHeight="1" x14ac:dyDescent="0.25">
      <c r="B32" s="347" t="s">
        <v>268</v>
      </c>
      <c r="C32" s="347" t="s">
        <v>268</v>
      </c>
      <c r="D32" s="338">
        <f t="shared" si="0"/>
        <v>369487</v>
      </c>
      <c r="E32" s="338">
        <f t="shared" si="1"/>
        <v>714714</v>
      </c>
      <c r="F32" s="328">
        <f t="shared" si="2"/>
        <v>0.1211632209629257</v>
      </c>
      <c r="G32" s="328">
        <f t="shared" si="3"/>
        <v>0.10342119645865672</v>
      </c>
      <c r="H32" s="399"/>
      <c r="I32" s="310"/>
    </row>
    <row r="33" spans="2:13" s="302" customFormat="1" ht="19.5" customHeight="1" x14ac:dyDescent="0.25">
      <c r="B33" s="347" t="s">
        <v>269</v>
      </c>
      <c r="C33" s="347" t="s">
        <v>269</v>
      </c>
      <c r="D33" s="338">
        <f t="shared" si="0"/>
        <v>24629</v>
      </c>
      <c r="E33" s="338">
        <f t="shared" si="1"/>
        <v>116610</v>
      </c>
      <c r="F33" s="328">
        <f t="shared" si="2"/>
        <v>8.0764112650672341E-3</v>
      </c>
      <c r="G33" s="328">
        <f t="shared" si="3"/>
        <v>1.6873806472300752E-2</v>
      </c>
      <c r="H33" s="399"/>
      <c r="I33" s="314"/>
    </row>
    <row r="34" spans="2:13" s="302" customFormat="1" ht="19.5" customHeight="1" x14ac:dyDescent="0.25">
      <c r="B34" s="347" t="s">
        <v>270</v>
      </c>
      <c r="C34" s="347" t="s">
        <v>270</v>
      </c>
      <c r="D34" s="338">
        <f t="shared" si="0"/>
        <v>876046</v>
      </c>
      <c r="E34" s="338">
        <f t="shared" si="1"/>
        <v>2108225</v>
      </c>
      <c r="F34" s="328">
        <f t="shared" si="2"/>
        <v>0.28727547943956677</v>
      </c>
      <c r="G34" s="328">
        <f t="shared" si="3"/>
        <v>0.30506629491524101</v>
      </c>
      <c r="H34" s="399"/>
    </row>
    <row r="35" spans="2:13" s="302" customFormat="1" ht="19.5" customHeight="1" x14ac:dyDescent="0.25">
      <c r="B35" s="347" t="s">
        <v>271</v>
      </c>
      <c r="C35" s="347" t="s">
        <v>271</v>
      </c>
      <c r="D35" s="338">
        <f t="shared" si="0"/>
        <v>19767</v>
      </c>
      <c r="E35" s="338">
        <f t="shared" si="1"/>
        <v>47239</v>
      </c>
      <c r="F35" s="328">
        <f t="shared" si="2"/>
        <v>6.4820504883098791E-3</v>
      </c>
      <c r="G35" s="328">
        <f t="shared" si="3"/>
        <v>6.8356208210703642E-3</v>
      </c>
      <c r="H35" s="399"/>
      <c r="I35" s="314"/>
    </row>
    <row r="36" spans="2:13" s="302" customFormat="1" ht="19.5" customHeight="1" x14ac:dyDescent="0.25">
      <c r="B36" s="347" t="s">
        <v>272</v>
      </c>
      <c r="C36" s="347" t="s">
        <v>272</v>
      </c>
      <c r="D36" s="338">
        <f t="shared" si="0"/>
        <v>143025</v>
      </c>
      <c r="E36" s="338">
        <f t="shared" si="1"/>
        <v>248585</v>
      </c>
      <c r="F36" s="328">
        <f t="shared" si="2"/>
        <v>4.6901162092908406E-2</v>
      </c>
      <c r="G36" s="328">
        <f t="shared" si="3"/>
        <v>3.5970973174829626E-2</v>
      </c>
      <c r="H36" s="399"/>
      <c r="I36" s="314"/>
    </row>
    <row r="37" spans="2:13" s="302" customFormat="1" ht="19.5" customHeight="1" x14ac:dyDescent="0.25">
      <c r="B37" s="348"/>
      <c r="C37" s="348"/>
      <c r="D37" s="349"/>
      <c r="E37" s="349"/>
      <c r="F37" s="348"/>
      <c r="G37" s="348"/>
      <c r="H37" s="348"/>
      <c r="I37" s="313"/>
      <c r="J37" s="313"/>
      <c r="K37" s="313"/>
      <c r="L37" s="313"/>
      <c r="M37" s="313"/>
    </row>
    <row r="38" spans="2:13" s="302" customFormat="1" ht="19.5" customHeight="1" x14ac:dyDescent="0.25">
      <c r="B38" s="329"/>
      <c r="C38" s="329"/>
      <c r="D38" s="350">
        <f>SUM(D29:D36)</f>
        <v>3049498</v>
      </c>
      <c r="E38" s="350">
        <f>SUM(E29:E36)</f>
        <v>6910711</v>
      </c>
      <c r="F38" s="351">
        <f>SUM(F29:F36)</f>
        <v>0.99999999999999989</v>
      </c>
      <c r="G38" s="351">
        <f>SUM(G29:G36)</f>
        <v>1</v>
      </c>
      <c r="H38" s="329"/>
    </row>
    <row r="39" spans="2:13" s="302" customFormat="1" ht="19.5" customHeight="1" x14ac:dyDescent="0.25">
      <c r="B39" s="329"/>
      <c r="C39" s="329"/>
      <c r="D39" s="329"/>
      <c r="E39" s="329"/>
      <c r="F39" s="329"/>
      <c r="G39" s="329"/>
      <c r="H39" s="329"/>
    </row>
    <row r="40" spans="2:13" s="302" customFormat="1" ht="19.5" customHeight="1" x14ac:dyDescent="0.25">
      <c r="B40" s="329"/>
      <c r="C40" s="329"/>
      <c r="D40" s="329"/>
      <c r="E40" s="329"/>
      <c r="F40" s="329"/>
      <c r="G40" s="329"/>
      <c r="H40" s="329"/>
    </row>
    <row r="41" spans="2:13" s="302" customFormat="1" ht="19.5" customHeight="1" x14ac:dyDescent="0.25"/>
    <row r="42" spans="2:13" s="302" customFormat="1" ht="19.5" customHeight="1" x14ac:dyDescent="0.25"/>
    <row r="43" spans="2:13" s="302" customFormat="1" ht="19.5" customHeight="1" x14ac:dyDescent="0.25"/>
    <row r="44" spans="2:13" s="302" customFormat="1" ht="19.5" customHeight="1" x14ac:dyDescent="0.25">
      <c r="H44" s="305"/>
      <c r="I44" s="305"/>
    </row>
    <row r="45" spans="2:13" s="305" customFormat="1" ht="19.5" customHeight="1" x14ac:dyDescent="0.25">
      <c r="C45" s="139"/>
      <c r="D45" s="139"/>
      <c r="E45" s="139"/>
      <c r="H45" s="140"/>
      <c r="I45" s="140"/>
    </row>
    <row r="46" spans="2:13" s="140" customFormat="1" ht="19.5" customHeight="1" x14ac:dyDescent="0.25">
      <c r="C46" s="311"/>
      <c r="D46" s="311"/>
      <c r="E46" s="311"/>
    </row>
    <row r="47" spans="2:13" s="140" customFormat="1" ht="19.5" customHeight="1" x14ac:dyDescent="0.25">
      <c r="B47" s="312"/>
      <c r="C47" s="312"/>
      <c r="D47" s="312"/>
      <c r="E47" s="312"/>
    </row>
    <row r="48" spans="2:13" s="140" customFormat="1" ht="19.5" customHeight="1" x14ac:dyDescent="0.25"/>
    <row r="49" spans="2:3" s="140" customFormat="1" ht="19.5" customHeight="1" x14ac:dyDescent="0.25">
      <c r="C49" s="568"/>
    </row>
    <row r="50" spans="2:3" ht="15.75" x14ac:dyDescent="0.3">
      <c r="B50" s="107"/>
    </row>
    <row r="51" spans="2:3" ht="15.75" x14ac:dyDescent="0.3">
      <c r="B51" s="107" t="s">
        <v>397</v>
      </c>
    </row>
    <row r="52" spans="2:3" ht="15.75" x14ac:dyDescent="0.3">
      <c r="B52" s="107" t="s">
        <v>293</v>
      </c>
    </row>
    <row r="53" spans="2:3" ht="15.75" x14ac:dyDescent="0.3">
      <c r="B53" s="107" t="s">
        <v>290</v>
      </c>
    </row>
    <row r="54" spans="2:3" ht="15.75" x14ac:dyDescent="0.3">
      <c r="B54" s="107" t="s">
        <v>530</v>
      </c>
    </row>
  </sheetData>
  <sheetProtection selectLockedCells="1" selectUnlockedCells="1"/>
  <mergeCells count="6">
    <mergeCell ref="B25:M25"/>
    <mergeCell ref="B3:M3"/>
    <mergeCell ref="B4:M4"/>
    <mergeCell ref="B5:M5"/>
    <mergeCell ref="B6:M6"/>
    <mergeCell ref="B24:M24"/>
  </mergeCells>
  <hyperlinks>
    <hyperlink ref="B2" location="Indice!A1" display="Índice"/>
  </hyperlinks>
  <printOptions horizontalCentered="1" verticalCentered="1"/>
  <pageMargins left="0.25" right="0.25" top="0.75" bottom="0.75" header="0.3" footer="0.3"/>
  <pageSetup paperSize="9" scale="93" orientation="portrait" horizontalDpi="4294967293" verticalDpi="300" r:id="rId1"/>
  <headerFooter alignWithMargins="0"/>
  <colBreaks count="1" manualBreakCount="1">
    <brk id="5" max="1048575" man="1"/>
  </col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46"/>
  <sheetViews>
    <sheetView showGridLines="0" showZeros="0" zoomScale="80" zoomScaleNormal="80" zoomScaleSheetLayoutView="100" workbookViewId="0">
      <pane ySplit="8" topLeftCell="A9" activePane="bottomLeft" state="frozen"/>
      <selection pane="bottomLeft" activeCell="Q24" sqref="Q24"/>
    </sheetView>
  </sheetViews>
  <sheetFormatPr baseColWidth="10" defaultColWidth="21" defaultRowHeight="15" x14ac:dyDescent="0.25"/>
  <cols>
    <col min="1" max="1" width="2.85546875" style="246" customWidth="1"/>
    <col min="2" max="2" width="53.140625" style="246" customWidth="1"/>
    <col min="3" max="7" width="14.140625" style="246" customWidth="1"/>
    <col min="8" max="10" width="14.140625" style="247" customWidth="1"/>
    <col min="11" max="13" width="14.140625" style="246" customWidth="1"/>
    <col min="14" max="248" width="11.42578125" style="246" customWidth="1"/>
    <col min="249" max="249" width="2.7109375" style="246" customWidth="1"/>
    <col min="250" max="250" width="5.5703125" style="246" customWidth="1"/>
    <col min="251" max="251" width="14.5703125" style="246" customWidth="1"/>
    <col min="252" max="252" width="11.85546875" style="246" customWidth="1"/>
    <col min="253" max="255" width="15.7109375" style="246" customWidth="1"/>
    <col min="256" max="16384" width="21" style="246"/>
  </cols>
  <sheetData>
    <row r="1" spans="2:20" ht="54.75" customHeight="1" x14ac:dyDescent="0.25">
      <c r="K1" s="247"/>
    </row>
    <row r="2" spans="2:20" ht="21" customHeight="1" x14ac:dyDescent="0.25">
      <c r="B2" s="179" t="s">
        <v>38</v>
      </c>
      <c r="H2" s="246"/>
      <c r="K2" s="247"/>
    </row>
    <row r="3" spans="2:20" ht="32.25" customHeight="1" x14ac:dyDescent="0.25">
      <c r="B3" s="586" t="s">
        <v>252</v>
      </c>
      <c r="C3" s="586"/>
      <c r="D3" s="586"/>
      <c r="E3" s="586"/>
      <c r="F3" s="586"/>
      <c r="G3" s="586"/>
      <c r="H3" s="586"/>
      <c r="I3" s="586"/>
      <c r="J3" s="586"/>
      <c r="K3" s="150"/>
      <c r="L3" s="150"/>
      <c r="M3" s="150"/>
    </row>
    <row r="4" spans="2:20" ht="21.75" customHeight="1" x14ac:dyDescent="0.25">
      <c r="B4" s="586" t="s">
        <v>444</v>
      </c>
      <c r="C4" s="586"/>
      <c r="D4" s="586"/>
      <c r="E4" s="586"/>
      <c r="F4" s="586"/>
      <c r="G4" s="586"/>
      <c r="H4" s="586"/>
      <c r="I4" s="586"/>
      <c r="J4" s="586"/>
      <c r="K4" s="150"/>
      <c r="L4" s="150"/>
      <c r="M4" s="150"/>
    </row>
    <row r="5" spans="2:20" ht="21.75" customHeight="1" x14ac:dyDescent="0.25">
      <c r="B5" s="587" t="s">
        <v>373</v>
      </c>
      <c r="C5" s="587"/>
      <c r="D5" s="587"/>
      <c r="E5" s="587"/>
      <c r="F5" s="587"/>
      <c r="G5" s="587"/>
      <c r="H5" s="587"/>
      <c r="I5" s="587"/>
      <c r="J5" s="587"/>
      <c r="K5" s="153"/>
      <c r="L5" s="153"/>
      <c r="M5" s="153"/>
    </row>
    <row r="6" spans="2:20" ht="21.75" customHeight="1" x14ac:dyDescent="0.25">
      <c r="B6" s="587" t="s">
        <v>144</v>
      </c>
      <c r="C6" s="587"/>
      <c r="D6" s="587"/>
      <c r="E6" s="587"/>
      <c r="F6" s="587"/>
      <c r="G6" s="587"/>
      <c r="H6" s="587"/>
      <c r="I6" s="587"/>
      <c r="J6" s="587"/>
      <c r="K6" s="153"/>
      <c r="L6" s="153"/>
      <c r="M6" s="153"/>
    </row>
    <row r="8" spans="2:20" ht="33" customHeight="1" x14ac:dyDescent="0.25">
      <c r="B8" s="104" t="s">
        <v>40</v>
      </c>
      <c r="C8" s="104">
        <v>2010</v>
      </c>
      <c r="D8" s="104">
        <v>2011</v>
      </c>
      <c r="E8" s="104">
        <v>2012</v>
      </c>
      <c r="F8" s="104">
        <v>2013</v>
      </c>
      <c r="G8" s="104">
        <v>2014</v>
      </c>
      <c r="H8" s="104">
        <v>2015</v>
      </c>
      <c r="I8" s="104">
        <v>2016</v>
      </c>
      <c r="J8" s="104">
        <v>2017</v>
      </c>
      <c r="N8" s="36"/>
      <c r="O8" s="36"/>
      <c r="P8" s="36"/>
      <c r="Q8" s="36"/>
      <c r="R8" s="36"/>
      <c r="S8" s="36"/>
      <c r="T8" s="36"/>
    </row>
    <row r="9" spans="2:20" ht="33" customHeight="1" x14ac:dyDescent="0.25">
      <c r="B9" s="256" t="s">
        <v>256</v>
      </c>
      <c r="C9" s="181">
        <v>45193.37745</v>
      </c>
      <c r="D9" s="181">
        <v>65915.305280000015</v>
      </c>
      <c r="E9" s="181">
        <v>62316.893720000022</v>
      </c>
      <c r="F9" s="181">
        <v>83195.009280000013</v>
      </c>
      <c r="G9" s="181">
        <v>101434.02941000003</v>
      </c>
      <c r="H9" s="181">
        <v>118720.78777</v>
      </c>
      <c r="I9" s="181">
        <v>112427.93278999999</v>
      </c>
      <c r="J9" s="181">
        <v>162600.44846300414</v>
      </c>
      <c r="N9" s="38"/>
      <c r="O9" s="38"/>
      <c r="P9" s="38"/>
      <c r="Q9" s="38"/>
      <c r="R9" s="38"/>
      <c r="S9" s="38"/>
      <c r="T9" s="38"/>
    </row>
    <row r="10" spans="2:20" ht="33" customHeight="1" x14ac:dyDescent="0.25">
      <c r="B10" s="256" t="s">
        <v>255</v>
      </c>
      <c r="C10" s="181">
        <v>17569.345519999995</v>
      </c>
      <c r="D10" s="181">
        <v>26299.777829999995</v>
      </c>
      <c r="E10" s="181">
        <v>31955.542850000009</v>
      </c>
      <c r="F10" s="181">
        <v>38020.84586999999</v>
      </c>
      <c r="G10" s="181">
        <v>47089.036539999994</v>
      </c>
      <c r="H10" s="181">
        <v>54852.59996</v>
      </c>
      <c r="I10" s="181">
        <v>50502.188949999996</v>
      </c>
      <c r="J10" s="181">
        <v>51051.604333899879</v>
      </c>
      <c r="N10" s="38"/>
      <c r="O10" s="38"/>
      <c r="P10" s="38"/>
      <c r="Q10" s="38"/>
      <c r="R10" s="38"/>
      <c r="S10" s="38"/>
      <c r="T10" s="38"/>
    </row>
    <row r="11" spans="2:20" ht="33" customHeight="1" x14ac:dyDescent="0.25">
      <c r="B11" s="256" t="s">
        <v>254</v>
      </c>
      <c r="C11" s="181">
        <v>19937.393660000002</v>
      </c>
      <c r="D11" s="181">
        <v>18611.520669999994</v>
      </c>
      <c r="E11" s="181">
        <v>17665.487079999999</v>
      </c>
      <c r="F11" s="181">
        <v>25413.018820000001</v>
      </c>
      <c r="G11" s="181">
        <v>21622.225369999996</v>
      </c>
      <c r="H11" s="181">
        <v>37658.03060999998</v>
      </c>
      <c r="I11" s="181">
        <v>15333.935690000002</v>
      </c>
      <c r="J11" s="181">
        <v>33519.143263249891</v>
      </c>
      <c r="N11" s="38"/>
      <c r="O11" s="38"/>
      <c r="P11" s="38"/>
      <c r="Q11" s="38"/>
      <c r="R11" s="38"/>
      <c r="S11" s="38"/>
      <c r="T11" s="38"/>
    </row>
    <row r="12" spans="2:20" ht="33" customHeight="1" x14ac:dyDescent="0.25">
      <c r="B12" s="256" t="s">
        <v>291</v>
      </c>
      <c r="C12" s="181">
        <v>281353</v>
      </c>
      <c r="D12" s="181">
        <v>311898</v>
      </c>
      <c r="E12" s="181">
        <v>326614</v>
      </c>
      <c r="F12" s="181">
        <v>330105</v>
      </c>
      <c r="G12" s="181">
        <v>349301</v>
      </c>
      <c r="H12" s="181">
        <v>309108</v>
      </c>
      <c r="I12" s="181">
        <v>298477</v>
      </c>
      <c r="J12" s="181">
        <v>325712</v>
      </c>
      <c r="N12" s="38"/>
      <c r="O12" s="38"/>
      <c r="P12" s="38"/>
      <c r="Q12" s="38"/>
      <c r="R12" s="38"/>
      <c r="S12" s="38"/>
      <c r="T12" s="38"/>
    </row>
    <row r="13" spans="2:20" s="238" customFormat="1" ht="33" customHeight="1" x14ac:dyDescent="0.25">
      <c r="B13" s="234" t="s">
        <v>440</v>
      </c>
      <c r="C13" s="110">
        <v>364053</v>
      </c>
      <c r="D13" s="110">
        <v>422725</v>
      </c>
      <c r="E13" s="110">
        <v>438552</v>
      </c>
      <c r="F13" s="110">
        <v>476734</v>
      </c>
      <c r="G13" s="110">
        <v>519446</v>
      </c>
      <c r="H13" s="110">
        <v>520339</v>
      </c>
      <c r="I13" s="110">
        <v>476741</v>
      </c>
      <c r="J13" s="110">
        <v>572883</v>
      </c>
      <c r="N13" s="237"/>
      <c r="O13" s="237"/>
      <c r="P13" s="237"/>
      <c r="Q13" s="237"/>
      <c r="R13" s="237"/>
      <c r="S13" s="237"/>
      <c r="T13" s="237"/>
    </row>
    <row r="14" spans="2:20" ht="17.25" customHeight="1" x14ac:dyDescent="0.3">
      <c r="B14" s="107" t="s">
        <v>538</v>
      </c>
      <c r="C14" s="115"/>
      <c r="D14" s="115"/>
      <c r="E14" s="115"/>
      <c r="F14" s="115"/>
      <c r="G14" s="115"/>
      <c r="H14" s="115"/>
      <c r="I14" s="115"/>
      <c r="J14" s="115"/>
      <c r="K14" s="115"/>
      <c r="L14" s="115"/>
      <c r="M14" s="115"/>
      <c r="N14" s="38"/>
      <c r="O14" s="38"/>
      <c r="P14" s="38"/>
      <c r="Q14" s="38"/>
      <c r="R14" s="38"/>
      <c r="S14" s="38"/>
      <c r="T14" s="38"/>
    </row>
    <row r="15" spans="2:20" ht="17.25" customHeight="1" x14ac:dyDescent="0.3">
      <c r="B15" s="107" t="s">
        <v>290</v>
      </c>
      <c r="C15" s="115"/>
      <c r="D15" s="115"/>
      <c r="E15" s="115"/>
      <c r="F15" s="115"/>
      <c r="G15" s="115"/>
      <c r="H15" s="115"/>
      <c r="I15" s="115"/>
      <c r="J15" s="115"/>
      <c r="K15" s="115"/>
      <c r="L15" s="115"/>
      <c r="M15" s="115"/>
      <c r="N15" s="38"/>
      <c r="O15" s="38"/>
      <c r="P15" s="38"/>
      <c r="Q15" s="38"/>
      <c r="R15" s="38"/>
      <c r="S15" s="38"/>
      <c r="T15" s="38"/>
    </row>
    <row r="16" spans="2:20" ht="15.75" customHeight="1" x14ac:dyDescent="0.25">
      <c r="B16" s="525"/>
      <c r="C16" s="115"/>
      <c r="D16" s="115"/>
      <c r="E16" s="115"/>
      <c r="F16" s="115"/>
      <c r="G16" s="115"/>
      <c r="H16" s="115"/>
      <c r="I16" s="115"/>
      <c r="J16" s="115"/>
      <c r="K16" s="115"/>
      <c r="L16" s="115"/>
      <c r="M16" s="115"/>
      <c r="N16" s="38"/>
      <c r="O16" s="38"/>
      <c r="P16" s="38"/>
      <c r="Q16" s="38"/>
      <c r="R16" s="38"/>
      <c r="S16" s="38"/>
      <c r="T16" s="38"/>
    </row>
    <row r="17" spans="2:20" ht="15.75" customHeight="1" x14ac:dyDescent="0.25">
      <c r="B17" s="115"/>
      <c r="C17" s="115"/>
      <c r="D17" s="115"/>
      <c r="E17" s="115"/>
      <c r="F17" s="115"/>
      <c r="G17" s="115"/>
      <c r="H17" s="115"/>
      <c r="I17" s="115"/>
      <c r="J17" s="115"/>
      <c r="K17" s="115"/>
      <c r="L17" s="115"/>
      <c r="M17" s="115"/>
      <c r="N17" s="38"/>
      <c r="O17" s="38"/>
      <c r="P17" s="38"/>
      <c r="Q17" s="38"/>
      <c r="R17" s="38"/>
      <c r="S17" s="38"/>
      <c r="T17" s="38"/>
    </row>
    <row r="18" spans="2:20" ht="15.75" customHeight="1" x14ac:dyDescent="0.3">
      <c r="B18" s="116"/>
      <c r="C18" s="324"/>
      <c r="D18" s="324"/>
      <c r="E18" s="324"/>
      <c r="F18" s="324"/>
      <c r="G18" s="324"/>
      <c r="H18" s="324"/>
      <c r="I18" s="324"/>
      <c r="J18" s="324"/>
      <c r="K18" s="324"/>
      <c r="L18" s="324"/>
      <c r="M18" s="324"/>
    </row>
    <row r="19" spans="2:20" ht="33" customHeight="1" x14ac:dyDescent="0.25">
      <c r="B19" s="586" t="s">
        <v>445</v>
      </c>
      <c r="C19" s="586"/>
      <c r="D19" s="586"/>
      <c r="E19" s="586"/>
      <c r="F19" s="586"/>
      <c r="G19" s="586"/>
      <c r="H19" s="586"/>
      <c r="I19" s="586"/>
      <c r="J19" s="586"/>
      <c r="K19" s="150"/>
      <c r="L19" s="150"/>
      <c r="M19" s="150"/>
    </row>
    <row r="20" spans="2:20" ht="21.75" customHeight="1" x14ac:dyDescent="0.25">
      <c r="B20" s="452"/>
      <c r="C20" s="452"/>
      <c r="D20" s="452"/>
      <c r="E20" s="452"/>
      <c r="F20" s="452"/>
      <c r="G20" s="452"/>
      <c r="H20" s="452"/>
      <c r="I20" s="452"/>
      <c r="J20" s="452"/>
      <c r="K20" s="150"/>
      <c r="L20" s="150"/>
      <c r="M20" s="150"/>
    </row>
    <row r="21" spans="2:20" ht="19.5" customHeight="1" x14ac:dyDescent="0.25">
      <c r="B21" s="178"/>
      <c r="C21" s="239"/>
      <c r="D21" s="239"/>
      <c r="E21" s="239"/>
      <c r="F21" s="34"/>
      <c r="G21" s="249"/>
      <c r="H21" s="96"/>
      <c r="I21" s="96"/>
      <c r="J21" s="96"/>
    </row>
    <row r="22" spans="2:20" s="249" customFormat="1" ht="19.5" customHeight="1" x14ac:dyDescent="0.25">
      <c r="B22" s="250"/>
      <c r="C22" s="358"/>
      <c r="D22" s="411">
        <v>2010</v>
      </c>
      <c r="E22" s="359">
        <f>+J8</f>
        <v>2017</v>
      </c>
      <c r="F22" s="411"/>
      <c r="G22" s="413"/>
      <c r="H22" s="304"/>
      <c r="I22" s="37"/>
      <c r="J22" s="37"/>
    </row>
    <row r="23" spans="2:20" s="249" customFormat="1" ht="19.5" customHeight="1" x14ac:dyDescent="0.25">
      <c r="B23" s="225" t="s">
        <v>254</v>
      </c>
      <c r="C23" s="225" t="s">
        <v>254</v>
      </c>
      <c r="D23" s="412">
        <f>VLOOKUP(B23,$B$8:$J$13,2,FALSE)</f>
        <v>19937.393660000002</v>
      </c>
      <c r="E23" s="377">
        <f>VLOOKUP(B23,$B$8:$J$13,9,FALSE)</f>
        <v>33519.143263249891</v>
      </c>
      <c r="F23" s="240"/>
      <c r="G23" s="414"/>
      <c r="H23" s="304"/>
      <c r="I23" s="37"/>
      <c r="J23" s="37"/>
    </row>
    <row r="24" spans="2:20" s="249" customFormat="1" ht="19.5" customHeight="1" x14ac:dyDescent="0.25">
      <c r="B24" s="225" t="s">
        <v>255</v>
      </c>
      <c r="C24" s="225" t="s">
        <v>255</v>
      </c>
      <c r="D24" s="412">
        <f>VLOOKUP(B24,$B$8:$J$13,2,FALSE)</f>
        <v>17569.345519999995</v>
      </c>
      <c r="E24" s="377">
        <f>VLOOKUP(B24,$B$8:$J$13,9,FALSE)</f>
        <v>51051.604333899879</v>
      </c>
      <c r="F24" s="240"/>
      <c r="G24" s="414"/>
      <c r="H24" s="304"/>
      <c r="I24" s="37"/>
      <c r="J24" s="37"/>
    </row>
    <row r="25" spans="2:20" s="249" customFormat="1" ht="19.5" customHeight="1" x14ac:dyDescent="0.25">
      <c r="B25" s="225" t="s">
        <v>256</v>
      </c>
      <c r="C25" s="225" t="s">
        <v>256</v>
      </c>
      <c r="D25" s="412">
        <f>VLOOKUP(B25,$B$8:$J$13,2,FALSE)</f>
        <v>45193.37745</v>
      </c>
      <c r="E25" s="377">
        <f>VLOOKUP(B25,$B$8:$J$13,9,FALSE)</f>
        <v>162600.44846300414</v>
      </c>
      <c r="F25" s="240"/>
      <c r="G25" s="414"/>
      <c r="H25" s="304"/>
      <c r="I25" s="37"/>
      <c r="J25" s="37"/>
    </row>
    <row r="26" spans="2:20" s="249" customFormat="1" ht="19.5" customHeight="1" x14ac:dyDescent="0.25">
      <c r="B26" s="225" t="s">
        <v>291</v>
      </c>
      <c r="C26" s="225" t="s">
        <v>291</v>
      </c>
      <c r="D26" s="412">
        <f>VLOOKUP(B26,$B$8:$J$13,2,FALSE)</f>
        <v>281353</v>
      </c>
      <c r="E26" s="377">
        <f>VLOOKUP(B26,$B$8:$J$13,9,FALSE)</f>
        <v>325712</v>
      </c>
      <c r="F26" s="240"/>
      <c r="G26" s="414"/>
      <c r="H26" s="304"/>
      <c r="I26" s="37"/>
      <c r="J26" s="37"/>
    </row>
    <row r="27" spans="2:20" s="249" customFormat="1" ht="19.5" customHeight="1" x14ac:dyDescent="0.25">
      <c r="B27" s="410" t="s">
        <v>440</v>
      </c>
      <c r="C27" s="410" t="s">
        <v>440</v>
      </c>
      <c r="D27" s="412">
        <f>VLOOKUP(B27,$B$8:$J$13,2,FALSE)</f>
        <v>364053</v>
      </c>
      <c r="E27" s="377">
        <f>VLOOKUP(B27,$B$8:$J$13,9,FALSE)</f>
        <v>572883</v>
      </c>
      <c r="F27" s="240"/>
      <c r="G27" s="414"/>
      <c r="H27" s="304"/>
      <c r="I27" s="99"/>
      <c r="J27" s="99"/>
    </row>
    <row r="28" spans="2:20" s="243" customFormat="1" ht="19.5" customHeight="1" x14ac:dyDescent="0.25">
      <c r="B28" s="341"/>
      <c r="C28" s="341"/>
      <c r="D28" s="543"/>
      <c r="E28" s="543"/>
      <c r="F28" s="341"/>
      <c r="G28" s="415"/>
      <c r="H28" s="415"/>
      <c r="I28" s="409"/>
      <c r="J28" s="409"/>
    </row>
    <row r="29" spans="2:20" s="243" customFormat="1" ht="19.5" customHeight="1" x14ac:dyDescent="0.25">
      <c r="B29" s="244"/>
      <c r="C29" s="241"/>
      <c r="D29" s="241"/>
      <c r="E29" s="241"/>
      <c r="F29" s="244"/>
      <c r="G29" s="408"/>
      <c r="H29" s="409"/>
      <c r="I29" s="409"/>
      <c r="J29" s="409"/>
    </row>
    <row r="30" spans="2:20" s="243" customFormat="1" ht="19.5" customHeight="1" x14ac:dyDescent="0.25">
      <c r="B30" s="40"/>
      <c r="C30" s="136"/>
      <c r="D30" s="136"/>
      <c r="E30" s="136"/>
      <c r="F30" s="48"/>
      <c r="G30" s="408"/>
      <c r="H30" s="409"/>
      <c r="I30" s="409"/>
      <c r="J30" s="409"/>
    </row>
    <row r="31" spans="2:20" s="243" customFormat="1" ht="19.5" customHeight="1" x14ac:dyDescent="0.25">
      <c r="B31" s="406"/>
      <c r="C31" s="407"/>
      <c r="D31" s="407"/>
      <c r="E31" s="407"/>
      <c r="F31" s="408"/>
      <c r="G31" s="408"/>
      <c r="H31" s="409"/>
      <c r="I31" s="409"/>
      <c r="J31" s="248"/>
    </row>
    <row r="32" spans="2:20" s="243" customFormat="1" ht="19.5" customHeight="1" x14ac:dyDescent="0.25">
      <c r="B32" s="406"/>
      <c r="C32" s="407"/>
      <c r="D32" s="407"/>
      <c r="E32" s="407"/>
      <c r="F32" s="408"/>
      <c r="G32" s="408"/>
      <c r="H32" s="409"/>
      <c r="I32" s="409"/>
      <c r="J32" s="248"/>
    </row>
    <row r="33" spans="1:10" s="243" customFormat="1" ht="19.5" customHeight="1" x14ac:dyDescent="0.25">
      <c r="C33" s="241"/>
      <c r="D33" s="241"/>
      <c r="E33" s="241"/>
      <c r="F33" s="244"/>
      <c r="G33" s="244"/>
      <c r="H33" s="248"/>
      <c r="I33" s="248"/>
      <c r="J33" s="248"/>
    </row>
    <row r="34" spans="1:10" s="243" customFormat="1" ht="19.5" customHeight="1" x14ac:dyDescent="0.25">
      <c r="C34" s="241"/>
      <c r="D34" s="241"/>
      <c r="E34" s="241"/>
      <c r="F34" s="244"/>
      <c r="G34" s="244"/>
      <c r="H34" s="248"/>
      <c r="I34" s="248"/>
      <c r="J34" s="248"/>
    </row>
    <row r="35" spans="1:10" ht="15.75" x14ac:dyDescent="0.3">
      <c r="A35" s="247"/>
      <c r="B35" s="107"/>
      <c r="C35" s="247"/>
      <c r="D35" s="247"/>
      <c r="E35" s="247"/>
    </row>
    <row r="36" spans="1:10" ht="15.75" x14ac:dyDescent="0.3">
      <c r="B36" s="107"/>
    </row>
    <row r="37" spans="1:10" ht="15.75" x14ac:dyDescent="0.3">
      <c r="B37" s="107"/>
    </row>
    <row r="44" spans="1:10" ht="15.75" x14ac:dyDescent="0.3">
      <c r="B44" s="107" t="s">
        <v>538</v>
      </c>
    </row>
    <row r="45" spans="1:10" ht="15.75" x14ac:dyDescent="0.3">
      <c r="B45" s="107" t="s">
        <v>290</v>
      </c>
    </row>
    <row r="46" spans="1:10" ht="15.75" x14ac:dyDescent="0.3">
      <c r="B46" s="107" t="s">
        <v>530</v>
      </c>
    </row>
  </sheetData>
  <sheetProtection selectLockedCells="1" selectUnlockedCells="1"/>
  <mergeCells count="5">
    <mergeCell ref="B3:J3"/>
    <mergeCell ref="B4:J4"/>
    <mergeCell ref="B5:J5"/>
    <mergeCell ref="B6:J6"/>
    <mergeCell ref="B19:J19"/>
  </mergeCells>
  <hyperlinks>
    <hyperlink ref="B2" location="Indice!A1" display="Índice"/>
  </hyperlinks>
  <printOptions horizontalCentered="1" verticalCentered="1"/>
  <pageMargins left="0.25" right="0.25" top="0.75" bottom="0.75" header="0.3" footer="0.3"/>
  <pageSetup paperSize="9" scale="85" orientation="portrait" horizontalDpi="4294967293" verticalDpi="300" r:id="rId1"/>
  <headerFooter alignWithMargins="0"/>
  <colBreaks count="1" manualBreakCount="1">
    <brk id="5" max="1048575" man="1"/>
  </col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T41"/>
  <sheetViews>
    <sheetView showGridLines="0" showZeros="0" zoomScale="80" zoomScaleNormal="80" zoomScaleSheetLayoutView="100" workbookViewId="0">
      <pane ySplit="8" topLeftCell="A9" activePane="bottomLeft" state="frozen"/>
      <selection pane="bottomLeft" activeCell="R29" sqref="R29"/>
    </sheetView>
  </sheetViews>
  <sheetFormatPr baseColWidth="10" defaultColWidth="21" defaultRowHeight="15" x14ac:dyDescent="0.25"/>
  <cols>
    <col min="1" max="1" width="2.85546875" style="246" customWidth="1"/>
    <col min="2" max="2" width="53.140625" style="246" customWidth="1"/>
    <col min="3" max="7" width="14.140625" style="246" customWidth="1"/>
    <col min="8" max="10" width="14.140625" style="247" customWidth="1"/>
    <col min="11" max="13" width="14.140625" style="246" customWidth="1"/>
    <col min="14" max="248" width="11.42578125" style="246" customWidth="1"/>
    <col min="249" max="249" width="2.7109375" style="246" customWidth="1"/>
    <col min="250" max="250" width="5.5703125" style="246" customWidth="1"/>
    <col min="251" max="251" width="14.5703125" style="246" customWidth="1"/>
    <col min="252" max="252" width="11.85546875" style="246" customWidth="1"/>
    <col min="253" max="255" width="15.7109375" style="246" customWidth="1"/>
    <col min="256" max="16384" width="21" style="246"/>
  </cols>
  <sheetData>
    <row r="1" spans="2:20" ht="54.75" customHeight="1" x14ac:dyDescent="0.25">
      <c r="K1" s="247"/>
    </row>
    <row r="2" spans="2:20" ht="21" customHeight="1" x14ac:dyDescent="0.25">
      <c r="B2" s="179" t="s">
        <v>38</v>
      </c>
      <c r="H2" s="246"/>
      <c r="K2" s="247"/>
    </row>
    <row r="3" spans="2:20" ht="32.25" customHeight="1" x14ac:dyDescent="0.25">
      <c r="B3" s="586" t="s">
        <v>253</v>
      </c>
      <c r="C3" s="586"/>
      <c r="D3" s="586"/>
      <c r="E3" s="586"/>
      <c r="F3" s="586"/>
      <c r="G3" s="586"/>
      <c r="H3" s="586"/>
      <c r="I3" s="586"/>
      <c r="J3" s="586"/>
      <c r="K3" s="586"/>
      <c r="L3" s="586"/>
      <c r="M3" s="586"/>
    </row>
    <row r="4" spans="2:20" ht="21.75" customHeight="1" x14ac:dyDescent="0.25">
      <c r="B4" s="586" t="s">
        <v>278</v>
      </c>
      <c r="C4" s="586"/>
      <c r="D4" s="586"/>
      <c r="E4" s="586"/>
      <c r="F4" s="586"/>
      <c r="G4" s="586"/>
      <c r="H4" s="586"/>
      <c r="I4" s="586"/>
      <c r="J4" s="586"/>
      <c r="K4" s="586"/>
      <c r="L4" s="586"/>
      <c r="M4" s="586"/>
    </row>
    <row r="5" spans="2:20" ht="21.75" customHeight="1" x14ac:dyDescent="0.25">
      <c r="B5" s="587" t="s">
        <v>67</v>
      </c>
      <c r="C5" s="587"/>
      <c r="D5" s="587"/>
      <c r="E5" s="587"/>
      <c r="F5" s="587"/>
      <c r="G5" s="587"/>
      <c r="H5" s="587"/>
      <c r="I5" s="587"/>
      <c r="J5" s="587"/>
      <c r="K5" s="587"/>
      <c r="L5" s="587"/>
      <c r="M5" s="587"/>
    </row>
    <row r="6" spans="2:20" ht="21.75" customHeight="1" x14ac:dyDescent="0.25">
      <c r="B6" s="587" t="s">
        <v>144</v>
      </c>
      <c r="C6" s="587"/>
      <c r="D6" s="587"/>
      <c r="E6" s="587"/>
      <c r="F6" s="587"/>
      <c r="G6" s="587"/>
      <c r="H6" s="587"/>
      <c r="I6" s="587"/>
      <c r="J6" s="587"/>
      <c r="K6" s="587"/>
      <c r="L6" s="587"/>
      <c r="M6" s="587"/>
    </row>
    <row r="8" spans="2:20" ht="33" customHeight="1" x14ac:dyDescent="0.25">
      <c r="B8" s="383" t="s">
        <v>40</v>
      </c>
      <c r="C8" s="383">
        <v>2007</v>
      </c>
      <c r="D8" s="383">
        <v>2008</v>
      </c>
      <c r="E8" s="383">
        <v>2009</v>
      </c>
      <c r="F8" s="383">
        <v>2010</v>
      </c>
      <c r="G8" s="383">
        <v>2011</v>
      </c>
      <c r="H8" s="383">
        <v>2012</v>
      </c>
      <c r="I8" s="383">
        <v>2013</v>
      </c>
      <c r="J8" s="383">
        <v>2014</v>
      </c>
      <c r="K8" s="383">
        <v>2015</v>
      </c>
      <c r="L8" s="383">
        <v>2016</v>
      </c>
      <c r="M8" s="383">
        <v>2017</v>
      </c>
      <c r="N8" s="36"/>
      <c r="O8" s="36"/>
      <c r="P8" s="36"/>
      <c r="Q8" s="36"/>
      <c r="R8" s="36"/>
      <c r="S8" s="36"/>
      <c r="T8" s="36"/>
    </row>
    <row r="9" spans="2:20" ht="33" customHeight="1" x14ac:dyDescent="0.25">
      <c r="B9" s="256" t="s">
        <v>526</v>
      </c>
      <c r="C9" s="181">
        <v>2684.4343663000004</v>
      </c>
      <c r="D9" s="181">
        <v>3040.4130062000004</v>
      </c>
      <c r="E9" s="181">
        <v>5425.8162708</v>
      </c>
      <c r="F9" s="181">
        <v>7050.8376745999994</v>
      </c>
      <c r="G9" s="181">
        <v>14975.765015600002</v>
      </c>
      <c r="H9" s="181">
        <v>28133.043077599999</v>
      </c>
      <c r="I9" s="181">
        <v>28739.266660500001</v>
      </c>
      <c r="J9" s="181">
        <v>37756.662488800001</v>
      </c>
      <c r="K9" s="181">
        <v>205029.77228440004</v>
      </c>
      <c r="L9" s="181">
        <v>200231.30084600003</v>
      </c>
      <c r="M9" s="181">
        <v>146112.50358159997</v>
      </c>
      <c r="N9" s="38"/>
      <c r="O9" s="38"/>
      <c r="P9" s="38"/>
      <c r="Q9" s="38"/>
      <c r="R9" s="38"/>
      <c r="S9" s="38"/>
      <c r="T9" s="38"/>
    </row>
    <row r="10" spans="2:20" ht="33" customHeight="1" x14ac:dyDescent="0.25">
      <c r="B10" s="256" t="s">
        <v>527</v>
      </c>
      <c r="C10" s="181">
        <v>54474.878045276237</v>
      </c>
      <c r="D10" s="181">
        <v>56905.828435119598</v>
      </c>
      <c r="E10" s="181">
        <v>63759.881960000021</v>
      </c>
      <c r="F10" s="181">
        <v>81361.898334999991</v>
      </c>
      <c r="G10" s="181">
        <v>87703.041960000002</v>
      </c>
      <c r="H10" s="181">
        <v>123150.21238999999</v>
      </c>
      <c r="I10" s="181">
        <v>128162.96366999998</v>
      </c>
      <c r="J10" s="181">
        <v>131979.15876211881</v>
      </c>
      <c r="K10" s="181">
        <v>125040.07096999972</v>
      </c>
      <c r="L10" s="181">
        <v>118038.45931000005</v>
      </c>
      <c r="M10" s="181">
        <v>104323.20150269213</v>
      </c>
      <c r="N10" s="38"/>
      <c r="O10" s="38"/>
      <c r="P10" s="38"/>
      <c r="Q10" s="38"/>
      <c r="R10" s="38"/>
      <c r="S10" s="38"/>
      <c r="T10" s="38"/>
    </row>
    <row r="11" spans="2:20" ht="17.25" customHeight="1" x14ac:dyDescent="0.3">
      <c r="B11" s="107" t="s">
        <v>290</v>
      </c>
      <c r="C11" s="115"/>
      <c r="D11" s="115"/>
      <c r="E11" s="115"/>
      <c r="F11" s="115"/>
      <c r="G11" s="115"/>
      <c r="H11" s="115"/>
      <c r="I11" s="115"/>
      <c r="J11" s="115"/>
      <c r="K11" s="115"/>
      <c r="L11" s="115"/>
      <c r="M11" s="115"/>
      <c r="N11" s="38"/>
      <c r="O11" s="38"/>
      <c r="P11" s="38"/>
      <c r="Q11" s="38"/>
      <c r="R11" s="38"/>
      <c r="S11" s="38"/>
      <c r="T11" s="38"/>
    </row>
    <row r="12" spans="2:20" ht="15.75" customHeight="1" x14ac:dyDescent="0.25">
      <c r="C12" s="115"/>
      <c r="D12" s="115"/>
      <c r="E12" s="115"/>
      <c r="F12" s="115"/>
      <c r="G12" s="115"/>
      <c r="H12" s="115"/>
      <c r="I12" s="115"/>
      <c r="J12" s="115"/>
      <c r="K12" s="115"/>
      <c r="L12" s="115"/>
      <c r="M12" s="115"/>
      <c r="N12" s="38"/>
      <c r="O12" s="38"/>
      <c r="P12" s="38"/>
      <c r="Q12" s="38"/>
      <c r="R12" s="38"/>
      <c r="S12" s="38"/>
      <c r="T12" s="38"/>
    </row>
    <row r="13" spans="2:20" ht="15.75" customHeight="1" x14ac:dyDescent="0.25">
      <c r="B13" s="115"/>
      <c r="C13" s="115"/>
      <c r="D13" s="115"/>
      <c r="E13" s="115"/>
      <c r="F13" s="115"/>
      <c r="G13" s="115"/>
      <c r="H13" s="115"/>
      <c r="I13" s="115"/>
      <c r="J13" s="115"/>
      <c r="K13" s="115"/>
      <c r="L13" s="115"/>
      <c r="M13" s="115"/>
      <c r="N13" s="38"/>
      <c r="O13" s="38"/>
      <c r="P13" s="38"/>
      <c r="Q13" s="38"/>
      <c r="R13" s="38"/>
      <c r="S13" s="38"/>
      <c r="T13" s="38"/>
    </row>
    <row r="14" spans="2:20" ht="15.75" customHeight="1" x14ac:dyDescent="0.3">
      <c r="B14" s="116"/>
      <c r="C14" s="324"/>
      <c r="D14" s="324"/>
      <c r="E14" s="324"/>
      <c r="F14" s="324"/>
      <c r="G14" s="324"/>
      <c r="H14" s="324"/>
      <c r="I14" s="324"/>
      <c r="J14" s="324"/>
      <c r="K14" s="324"/>
      <c r="L14" s="324"/>
      <c r="M14" s="324"/>
    </row>
    <row r="15" spans="2:20" ht="21.75" customHeight="1" x14ac:dyDescent="0.25">
      <c r="B15" s="586" t="s">
        <v>374</v>
      </c>
      <c r="C15" s="586"/>
      <c r="D15" s="586"/>
      <c r="E15" s="586"/>
      <c r="F15" s="586"/>
      <c r="G15" s="586"/>
      <c r="H15" s="586"/>
      <c r="I15" s="586"/>
      <c r="J15" s="586"/>
      <c r="K15" s="586"/>
      <c r="L15" s="586"/>
      <c r="M15" s="586"/>
    </row>
    <row r="16" spans="2:20" ht="19.5" customHeight="1" x14ac:dyDescent="0.25">
      <c r="B16" s="178"/>
      <c r="C16" s="239"/>
      <c r="D16" s="239"/>
      <c r="E16" s="239"/>
      <c r="F16" s="34"/>
      <c r="H16" s="96"/>
      <c r="I16" s="96"/>
      <c r="J16" s="96"/>
    </row>
    <row r="17" spans="2:14" s="249" customFormat="1" ht="19.5" customHeight="1" x14ac:dyDescent="0.25">
      <c r="B17" s="403"/>
      <c r="C17" s="404"/>
      <c r="D17" s="404"/>
      <c r="E17" s="404"/>
      <c r="F17" s="404"/>
      <c r="G17" s="404"/>
      <c r="H17" s="404"/>
      <c r="I17" s="404"/>
      <c r="J17" s="404"/>
      <c r="K17" s="404"/>
      <c r="L17" s="404"/>
      <c r="M17" s="404"/>
    </row>
    <row r="18" spans="2:14" s="249" customFormat="1" ht="19.5" customHeight="1" x14ac:dyDescent="0.25">
      <c r="B18" s="307"/>
      <c r="C18" s="307"/>
      <c r="D18" s="403"/>
      <c r="E18" s="401"/>
      <c r="F18" s="402"/>
      <c r="G18" s="402"/>
      <c r="H18" s="403"/>
      <c r="I18" s="403"/>
      <c r="J18" s="403"/>
      <c r="K18" s="403"/>
      <c r="L18" s="403"/>
      <c r="M18" s="403"/>
      <c r="N18" s="37"/>
    </row>
    <row r="19" spans="2:14" s="249" customFormat="1" ht="19.5" customHeight="1" x14ac:dyDescent="0.25">
      <c r="B19" s="307"/>
      <c r="C19" s="307"/>
      <c r="D19" s="307"/>
      <c r="E19" s="307"/>
      <c r="F19" s="307"/>
      <c r="G19" s="307"/>
      <c r="H19" s="307"/>
      <c r="I19" s="307"/>
      <c r="J19" s="307"/>
      <c r="K19" s="307"/>
      <c r="L19" s="307"/>
      <c r="M19" s="307"/>
      <c r="N19" s="37"/>
    </row>
    <row r="20" spans="2:14" s="249" customFormat="1" ht="19.5" customHeight="1" x14ac:dyDescent="0.25">
      <c r="B20" s="405"/>
      <c r="C20" s="307"/>
      <c r="D20" s="307"/>
      <c r="E20" s="307"/>
      <c r="F20" s="307"/>
      <c r="G20" s="307"/>
      <c r="H20" s="307"/>
      <c r="I20" s="307"/>
      <c r="J20" s="307"/>
      <c r="K20" s="307"/>
      <c r="L20" s="307"/>
      <c r="M20" s="307"/>
      <c r="N20" s="37"/>
    </row>
    <row r="21" spans="2:14" s="249" customFormat="1" ht="19.5" customHeight="1" x14ac:dyDescent="0.25">
      <c r="B21" s="405"/>
      <c r="C21" s="307"/>
      <c r="D21" s="307"/>
      <c r="E21" s="307"/>
      <c r="F21" s="307"/>
      <c r="G21" s="307"/>
      <c r="H21" s="307"/>
      <c r="I21" s="307"/>
      <c r="J21" s="307"/>
      <c r="K21" s="307"/>
      <c r="L21" s="307"/>
      <c r="M21" s="307"/>
      <c r="N21" s="37"/>
    </row>
    <row r="22" spans="2:14" s="249" customFormat="1" ht="19.5" customHeight="1" x14ac:dyDescent="0.25">
      <c r="B22" s="307"/>
      <c r="C22" s="307"/>
      <c r="D22" s="400"/>
      <c r="E22" s="401"/>
      <c r="F22" s="402"/>
      <c r="G22" s="402"/>
      <c r="H22" s="363"/>
      <c r="I22" s="211"/>
      <c r="J22" s="211"/>
      <c r="K22" s="211"/>
      <c r="L22" s="363"/>
      <c r="M22" s="211"/>
      <c r="N22" s="37"/>
    </row>
    <row r="23" spans="2:14" s="249" customFormat="1" ht="19.5" customHeight="1" x14ac:dyDescent="0.25">
      <c r="B23" s="307"/>
      <c r="C23" s="307"/>
      <c r="D23" s="400"/>
      <c r="E23" s="401"/>
      <c r="F23" s="402"/>
      <c r="G23" s="402"/>
      <c r="H23" s="363"/>
      <c r="I23" s="211"/>
      <c r="J23" s="211"/>
      <c r="K23" s="211"/>
      <c r="L23" s="211"/>
      <c r="M23" s="211"/>
    </row>
    <row r="24" spans="2:14" s="249" customFormat="1" ht="19.5" customHeight="1" x14ac:dyDescent="0.25">
      <c r="B24" s="321"/>
      <c r="C24" s="321"/>
      <c r="D24" s="246"/>
      <c r="E24" s="246"/>
      <c r="F24" s="320"/>
      <c r="G24" s="322"/>
      <c r="H24" s="253"/>
      <c r="I24" s="96"/>
      <c r="J24" s="96"/>
      <c r="K24" s="246"/>
      <c r="L24" s="246"/>
      <c r="M24" s="246"/>
    </row>
    <row r="25" spans="2:14" s="249" customFormat="1" ht="19.5" customHeight="1" x14ac:dyDescent="0.25">
      <c r="B25" s="253"/>
      <c r="C25" s="319"/>
      <c r="D25" s="323"/>
      <c r="E25" s="323"/>
      <c r="F25" s="322"/>
      <c r="G25" s="322"/>
      <c r="H25" s="253"/>
      <c r="I25" s="96"/>
      <c r="J25" s="96"/>
      <c r="K25" s="246"/>
      <c r="L25" s="246"/>
      <c r="M25" s="246"/>
    </row>
    <row r="26" spans="2:14" s="243" customFormat="1" ht="19.5" customHeight="1" x14ac:dyDescent="0.25">
      <c r="B26" s="40"/>
      <c r="C26" s="40"/>
      <c r="D26" s="136"/>
      <c r="E26" s="136"/>
      <c r="F26" s="48"/>
      <c r="G26" s="48"/>
      <c r="H26" s="155"/>
      <c r="I26" s="155"/>
      <c r="J26" s="155"/>
      <c r="K26" s="40"/>
      <c r="L26" s="40"/>
      <c r="M26" s="40"/>
    </row>
    <row r="27" spans="2:14" s="243" customFormat="1" ht="19.5" customHeight="1" x14ac:dyDescent="0.25">
      <c r="B27" s="40"/>
      <c r="C27" s="136"/>
      <c r="D27" s="136"/>
      <c r="E27" s="136"/>
      <c r="F27" s="48"/>
      <c r="G27" s="48"/>
      <c r="H27" s="155"/>
      <c r="I27" s="155"/>
      <c r="J27" s="155"/>
      <c r="K27" s="40"/>
      <c r="L27" s="40"/>
      <c r="M27" s="40"/>
    </row>
    <row r="28" spans="2:14" s="243" customFormat="1" ht="19.5" customHeight="1" x14ac:dyDescent="0.25">
      <c r="B28" s="40"/>
      <c r="C28" s="136"/>
      <c r="D28" s="136"/>
      <c r="E28" s="136"/>
      <c r="F28" s="48"/>
      <c r="G28" s="48"/>
      <c r="H28" s="155"/>
      <c r="I28" s="155"/>
      <c r="J28" s="155"/>
      <c r="K28" s="40"/>
      <c r="L28" s="40"/>
      <c r="M28" s="40"/>
    </row>
    <row r="29" spans="2:14" s="243" customFormat="1" ht="19.5" customHeight="1" x14ac:dyDescent="0.25">
      <c r="B29" s="40"/>
      <c r="C29" s="136"/>
      <c r="D29" s="136"/>
      <c r="E29" s="136"/>
      <c r="F29" s="48"/>
      <c r="G29" s="48"/>
      <c r="H29" s="155"/>
      <c r="I29" s="155"/>
      <c r="J29" s="155"/>
      <c r="K29" s="40"/>
      <c r="L29" s="40"/>
      <c r="M29" s="40"/>
    </row>
    <row r="30" spans="2:14" s="243" customFormat="1" ht="19.5" customHeight="1" x14ac:dyDescent="0.25">
      <c r="B30" s="40"/>
      <c r="C30" s="136"/>
      <c r="D30" s="136"/>
      <c r="E30" s="136"/>
      <c r="F30" s="48"/>
      <c r="G30" s="48"/>
      <c r="H30" s="155"/>
      <c r="I30" s="155"/>
      <c r="J30" s="155"/>
      <c r="K30" s="40"/>
      <c r="L30" s="40"/>
      <c r="M30" s="40"/>
    </row>
    <row r="31" spans="2:14" s="243" customFormat="1" ht="19.5" customHeight="1" x14ac:dyDescent="0.25">
      <c r="B31" s="40"/>
      <c r="C31" s="136"/>
      <c r="D31" s="136"/>
      <c r="E31" s="136"/>
      <c r="F31" s="48"/>
      <c r="G31" s="48"/>
      <c r="H31" s="155"/>
      <c r="I31" s="155"/>
      <c r="J31" s="155"/>
      <c r="K31" s="40"/>
      <c r="L31" s="40"/>
      <c r="M31" s="40"/>
    </row>
    <row r="32" spans="2:14" s="243" customFormat="1" ht="19.5" customHeight="1" x14ac:dyDescent="0.25">
      <c r="B32" s="40"/>
      <c r="C32" s="136"/>
      <c r="D32" s="136"/>
      <c r="E32" s="136"/>
      <c r="F32" s="48"/>
      <c r="G32" s="48"/>
      <c r="H32" s="155"/>
      <c r="I32" s="155"/>
      <c r="J32" s="155"/>
      <c r="K32" s="40"/>
      <c r="L32" s="40"/>
      <c r="M32" s="40"/>
    </row>
    <row r="33" spans="2:13" s="243" customFormat="1" ht="19.5" customHeight="1" x14ac:dyDescent="0.25">
      <c r="B33" s="40"/>
      <c r="C33" s="136"/>
      <c r="D33" s="136"/>
      <c r="E33" s="136"/>
      <c r="F33" s="48"/>
      <c r="G33" s="48"/>
      <c r="H33" s="155"/>
      <c r="I33" s="155"/>
      <c r="J33" s="155"/>
      <c r="K33" s="40"/>
      <c r="L33" s="40"/>
      <c r="M33" s="40"/>
    </row>
    <row r="34" spans="2:13" s="243" customFormat="1" ht="19.5" customHeight="1" x14ac:dyDescent="0.25">
      <c r="B34" s="40"/>
      <c r="C34" s="136"/>
      <c r="D34" s="136"/>
      <c r="E34" s="136"/>
      <c r="F34" s="48"/>
      <c r="G34" s="48"/>
      <c r="H34" s="155"/>
      <c r="I34" s="155"/>
      <c r="J34" s="155"/>
      <c r="K34" s="40"/>
      <c r="L34" s="40"/>
      <c r="M34" s="40"/>
    </row>
    <row r="35" spans="2:13" s="243" customFormat="1" ht="19.5" customHeight="1" x14ac:dyDescent="0.25">
      <c r="B35" s="40"/>
      <c r="C35" s="136"/>
      <c r="D35" s="136"/>
      <c r="E35" s="136"/>
      <c r="F35" s="48"/>
      <c r="G35" s="48"/>
      <c r="H35" s="155"/>
      <c r="I35" s="155"/>
      <c r="J35" s="155"/>
      <c r="K35" s="40"/>
      <c r="L35" s="40"/>
      <c r="M35" s="40"/>
    </row>
    <row r="36" spans="2:13" s="243" customFormat="1" ht="19.5" customHeight="1" x14ac:dyDescent="0.25">
      <c r="B36" s="40"/>
      <c r="C36" s="136"/>
      <c r="D36" s="136"/>
      <c r="E36" s="136"/>
      <c r="F36" s="48"/>
      <c r="G36" s="48"/>
      <c r="H36" s="155"/>
      <c r="I36" s="155"/>
      <c r="J36" s="155"/>
      <c r="K36" s="40"/>
      <c r="L36" s="40"/>
      <c r="M36" s="40"/>
    </row>
    <row r="37" spans="2:13" s="243" customFormat="1" ht="19.5" customHeight="1" x14ac:dyDescent="0.25">
      <c r="B37" s="40"/>
      <c r="C37" s="136"/>
      <c r="D37" s="136"/>
      <c r="E37" s="136"/>
      <c r="F37" s="48"/>
      <c r="G37" s="48"/>
      <c r="H37" s="155"/>
      <c r="I37" s="155"/>
      <c r="J37" s="155"/>
      <c r="K37" s="40"/>
      <c r="L37" s="40"/>
      <c r="M37" s="40"/>
    </row>
    <row r="38" spans="2:13" s="243" customFormat="1" ht="19.5" customHeight="1" x14ac:dyDescent="0.25">
      <c r="B38" s="40"/>
      <c r="C38" s="136"/>
      <c r="D38" s="136"/>
      <c r="E38" s="136"/>
      <c r="F38" s="48"/>
      <c r="G38" s="48"/>
      <c r="H38" s="155"/>
      <c r="I38" s="155"/>
      <c r="J38" s="155"/>
      <c r="K38" s="40"/>
      <c r="L38" s="40"/>
      <c r="M38" s="40"/>
    </row>
    <row r="39" spans="2:13" s="243" customFormat="1" ht="19.5" customHeight="1" x14ac:dyDescent="0.25">
      <c r="B39" s="40"/>
      <c r="C39" s="136"/>
      <c r="D39" s="136"/>
      <c r="E39" s="136"/>
      <c r="F39" s="48"/>
      <c r="G39" s="48"/>
      <c r="H39" s="155"/>
      <c r="I39" s="155"/>
      <c r="J39" s="155"/>
      <c r="K39" s="40"/>
      <c r="L39" s="40"/>
      <c r="M39" s="40"/>
    </row>
    <row r="40" spans="2:13" ht="15.75" x14ac:dyDescent="0.3">
      <c r="B40" s="107" t="s">
        <v>290</v>
      </c>
    </row>
    <row r="41" spans="2:13" ht="15.75" x14ac:dyDescent="0.3">
      <c r="B41" s="107" t="s">
        <v>530</v>
      </c>
    </row>
  </sheetData>
  <sheetProtection selectLockedCells="1" selectUnlockedCells="1"/>
  <mergeCells count="5">
    <mergeCell ref="B3:M3"/>
    <mergeCell ref="B4:M4"/>
    <mergeCell ref="B5:M5"/>
    <mergeCell ref="B6:M6"/>
    <mergeCell ref="B15:M15"/>
  </mergeCells>
  <hyperlinks>
    <hyperlink ref="B2" location="Indice!A1" display="Índice"/>
  </hyperlinks>
  <printOptions horizontalCentered="1" verticalCentered="1"/>
  <pageMargins left="0.25" right="0.25" top="0.75" bottom="0.75" header="0.3" footer="0.3"/>
  <pageSetup paperSize="9" scale="85" orientation="portrait" horizontalDpi="4294967293" verticalDpi="300" r:id="rId1"/>
  <headerFooter alignWithMargins="0"/>
  <colBreaks count="1" manualBreakCount="1">
    <brk id="5" max="1048575" man="1"/>
  </col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2">
    <pageSetUpPr fitToPage="1"/>
  </sheetPr>
  <dimension ref="B1:M39"/>
  <sheetViews>
    <sheetView showGridLines="0" showZeros="0" zoomScale="80" zoomScaleNormal="80" zoomScaleSheetLayoutView="100" workbookViewId="0">
      <pane ySplit="8" topLeftCell="A9" activePane="bottomLeft" state="frozen"/>
      <selection pane="bottomLeft" activeCell="P24" sqref="P24"/>
    </sheetView>
  </sheetViews>
  <sheetFormatPr baseColWidth="10" defaultColWidth="21" defaultRowHeight="15" x14ac:dyDescent="0.25"/>
  <cols>
    <col min="1" max="1" width="2" style="32" customWidth="1"/>
    <col min="2" max="2" width="44.5703125" style="32" customWidth="1"/>
    <col min="3" max="13" width="14.140625" style="32" customWidth="1"/>
    <col min="14" max="248" width="11.42578125" style="32" customWidth="1"/>
    <col min="249" max="249" width="2.7109375" style="32" customWidth="1"/>
    <col min="250" max="250" width="5.5703125" style="32" customWidth="1"/>
    <col min="251" max="251" width="14.5703125" style="32" customWidth="1"/>
    <col min="252" max="252" width="11.85546875" style="32" customWidth="1"/>
    <col min="253" max="255" width="15.7109375" style="32" customWidth="1"/>
    <col min="256" max="16384" width="21" style="32"/>
  </cols>
  <sheetData>
    <row r="1" spans="2:13" ht="54" customHeight="1" x14ac:dyDescent="0.25"/>
    <row r="2" spans="2:13" ht="21" customHeight="1" x14ac:dyDescent="0.25">
      <c r="B2" s="179" t="s">
        <v>38</v>
      </c>
    </row>
    <row r="3" spans="2:13" ht="31.5" customHeight="1" x14ac:dyDescent="0.25">
      <c r="B3" s="588" t="s">
        <v>260</v>
      </c>
      <c r="C3" s="588"/>
      <c r="D3" s="588"/>
      <c r="E3" s="588"/>
      <c r="F3" s="588"/>
      <c r="G3" s="588"/>
      <c r="H3" s="588"/>
      <c r="I3" s="588"/>
      <c r="J3" s="588"/>
      <c r="K3" s="588"/>
      <c r="L3" s="588"/>
      <c r="M3" s="588"/>
    </row>
    <row r="4" spans="2:13" ht="21.75" customHeight="1" x14ac:dyDescent="0.25">
      <c r="B4" s="586" t="s">
        <v>450</v>
      </c>
      <c r="C4" s="586"/>
      <c r="D4" s="586"/>
      <c r="E4" s="586"/>
      <c r="F4" s="586"/>
      <c r="G4" s="586"/>
      <c r="H4" s="586"/>
      <c r="I4" s="586"/>
      <c r="J4" s="586"/>
      <c r="K4" s="586"/>
      <c r="L4" s="586"/>
      <c r="M4" s="586"/>
    </row>
    <row r="5" spans="2:13" ht="21.75" customHeight="1" x14ac:dyDescent="0.25">
      <c r="B5" s="587" t="s">
        <v>67</v>
      </c>
      <c r="C5" s="587"/>
      <c r="D5" s="587"/>
      <c r="E5" s="587"/>
      <c r="F5" s="587"/>
      <c r="G5" s="587"/>
      <c r="H5" s="587"/>
      <c r="I5" s="587"/>
      <c r="J5" s="587"/>
      <c r="K5" s="587"/>
      <c r="L5" s="587"/>
      <c r="M5" s="587"/>
    </row>
    <row r="6" spans="2:13" ht="21.75" customHeight="1" x14ac:dyDescent="0.25">
      <c r="B6" s="592" t="s">
        <v>144</v>
      </c>
      <c r="C6" s="592"/>
      <c r="D6" s="592"/>
      <c r="E6" s="592"/>
      <c r="F6" s="592"/>
      <c r="G6" s="592"/>
      <c r="H6" s="592"/>
      <c r="I6" s="592"/>
      <c r="J6" s="592"/>
      <c r="K6" s="592"/>
      <c r="L6" s="592"/>
      <c r="M6" s="592"/>
    </row>
    <row r="8" spans="2:13" ht="33" customHeight="1" x14ac:dyDescent="0.25">
      <c r="B8" s="104" t="s">
        <v>40</v>
      </c>
      <c r="C8" s="104">
        <v>2007</v>
      </c>
      <c r="D8" s="104">
        <v>2008</v>
      </c>
      <c r="E8" s="104">
        <v>2009</v>
      </c>
      <c r="F8" s="104">
        <v>2010</v>
      </c>
      <c r="G8" s="104">
        <v>2011</v>
      </c>
      <c r="H8" s="104">
        <v>2012</v>
      </c>
      <c r="I8" s="104">
        <v>2013</v>
      </c>
      <c r="J8" s="104">
        <v>2014</v>
      </c>
      <c r="K8" s="104">
        <v>2015</v>
      </c>
      <c r="L8" s="104">
        <v>2016</v>
      </c>
      <c r="M8" s="104">
        <v>2017</v>
      </c>
    </row>
    <row r="9" spans="2:13" ht="33" customHeight="1" x14ac:dyDescent="0.25">
      <c r="B9" s="180" t="s">
        <v>514</v>
      </c>
      <c r="C9" s="181">
        <v>259034</v>
      </c>
      <c r="D9" s="181">
        <v>371507</v>
      </c>
      <c r="E9" s="181">
        <v>346901</v>
      </c>
      <c r="F9" s="181">
        <v>391678</v>
      </c>
      <c r="G9" s="181">
        <v>429875</v>
      </c>
      <c r="H9" s="181">
        <v>522507</v>
      </c>
      <c r="I9" s="181">
        <v>576784</v>
      </c>
      <c r="J9" s="181">
        <v>846849</v>
      </c>
      <c r="K9" s="181">
        <v>617279</v>
      </c>
      <c r="L9" s="181">
        <v>504922</v>
      </c>
      <c r="M9" s="181">
        <v>769911</v>
      </c>
    </row>
    <row r="10" spans="2:13" ht="33" customHeight="1" x14ac:dyDescent="0.25">
      <c r="B10" s="180" t="s">
        <v>515</v>
      </c>
      <c r="C10" s="181">
        <v>51007777</v>
      </c>
      <c r="D10" s="181">
        <v>61762635</v>
      </c>
      <c r="E10" s="181">
        <v>62519686</v>
      </c>
      <c r="F10" s="181">
        <v>69555367</v>
      </c>
      <c r="G10" s="181">
        <v>79276664</v>
      </c>
      <c r="H10" s="181">
        <v>87924544</v>
      </c>
      <c r="I10" s="181">
        <v>95129659</v>
      </c>
      <c r="J10" s="181">
        <v>101726331</v>
      </c>
      <c r="K10" s="181">
        <v>99290381</v>
      </c>
      <c r="L10" s="181">
        <v>99937696</v>
      </c>
      <c r="M10" s="181">
        <v>104295862</v>
      </c>
    </row>
    <row r="11" spans="2:13" ht="17.25" x14ac:dyDescent="0.3">
      <c r="B11" s="138" t="s">
        <v>533</v>
      </c>
      <c r="C11" s="105"/>
      <c r="D11" s="105"/>
      <c r="E11" s="105"/>
      <c r="F11" s="105"/>
      <c r="G11" s="105"/>
      <c r="H11" s="105"/>
      <c r="I11" s="105"/>
      <c r="J11" s="105"/>
      <c r="K11" s="105"/>
      <c r="L11" s="106"/>
      <c r="M11" s="105"/>
    </row>
    <row r="12" spans="2:13" ht="15.75" x14ac:dyDescent="0.3">
      <c r="B12" s="107" t="s">
        <v>166</v>
      </c>
      <c r="C12" s="38"/>
      <c r="D12" s="38"/>
      <c r="E12" s="38"/>
      <c r="F12" s="38"/>
      <c r="G12" s="38"/>
      <c r="H12" s="38"/>
      <c r="I12" s="38"/>
    </row>
    <row r="13" spans="2:13" ht="15.75" x14ac:dyDescent="0.3">
      <c r="B13" s="107"/>
      <c r="C13" s="38"/>
      <c r="D13" s="38"/>
      <c r="E13" s="38"/>
      <c r="F13" s="38"/>
      <c r="G13" s="38"/>
      <c r="H13" s="38"/>
      <c r="I13" s="38"/>
    </row>
    <row r="14" spans="2:13" ht="15.75" x14ac:dyDescent="0.3">
      <c r="B14" s="107"/>
      <c r="C14" s="38"/>
      <c r="D14" s="38"/>
      <c r="E14" s="38"/>
      <c r="F14" s="38"/>
      <c r="G14" s="38"/>
      <c r="H14" s="38"/>
      <c r="I14" s="38"/>
    </row>
    <row r="15" spans="2:13" ht="21.75" customHeight="1" x14ac:dyDescent="0.25">
      <c r="B15" s="586" t="s">
        <v>451</v>
      </c>
      <c r="C15" s="586"/>
      <c r="D15" s="586"/>
      <c r="E15" s="586"/>
      <c r="F15" s="586"/>
      <c r="G15" s="586"/>
      <c r="H15" s="586"/>
      <c r="I15" s="586"/>
      <c r="J15" s="586"/>
      <c r="K15" s="586"/>
      <c r="L15" s="586"/>
      <c r="M15" s="586"/>
    </row>
    <row r="16" spans="2:13" ht="19.5" customHeight="1" x14ac:dyDescent="0.25">
      <c r="B16" s="246"/>
      <c r="C16" s="246"/>
      <c r="D16" s="246"/>
      <c r="E16" s="246"/>
      <c r="F16" s="34"/>
      <c r="G16" s="246"/>
      <c r="H16" s="246"/>
      <c r="I16" s="246"/>
      <c r="J16" s="246"/>
      <c r="K16" s="246"/>
      <c r="L16" s="246"/>
      <c r="M16" s="246"/>
    </row>
    <row r="17" spans="2:13" ht="19.5" customHeight="1" x14ac:dyDescent="0.25">
      <c r="B17" s="249"/>
      <c r="C17" s="249"/>
      <c r="D17" s="249"/>
      <c r="E17" s="249"/>
      <c r="F17" s="86"/>
      <c r="G17" s="249"/>
      <c r="H17" s="249"/>
      <c r="I17" s="249"/>
      <c r="J17" s="249"/>
      <c r="K17" s="249"/>
      <c r="L17" s="249"/>
      <c r="M17" s="249"/>
    </row>
    <row r="18" spans="2:13" ht="19.5" customHeight="1" x14ac:dyDescent="0.25">
      <c r="B18" s="171"/>
      <c r="C18" s="212">
        <f>+C8</f>
        <v>2007</v>
      </c>
      <c r="D18" s="212">
        <f t="shared" ref="D18:M18" si="0">+D8</f>
        <v>2008</v>
      </c>
      <c r="E18" s="212">
        <f t="shared" si="0"/>
        <v>2009</v>
      </c>
      <c r="F18" s="212">
        <f t="shared" si="0"/>
        <v>2010</v>
      </c>
      <c r="G18" s="212">
        <f t="shared" si="0"/>
        <v>2011</v>
      </c>
      <c r="H18" s="212">
        <f t="shared" si="0"/>
        <v>2012</v>
      </c>
      <c r="I18" s="212">
        <f t="shared" si="0"/>
        <v>2013</v>
      </c>
      <c r="J18" s="212">
        <f t="shared" si="0"/>
        <v>2014</v>
      </c>
      <c r="K18" s="212">
        <f t="shared" si="0"/>
        <v>2015</v>
      </c>
      <c r="L18" s="212">
        <f t="shared" si="0"/>
        <v>2016</v>
      </c>
      <c r="M18" s="212">
        <f t="shared" si="0"/>
        <v>2017</v>
      </c>
    </row>
    <row r="19" spans="2:13" ht="19.5" customHeight="1" x14ac:dyDescent="0.25">
      <c r="B19" s="225" t="s">
        <v>457</v>
      </c>
      <c r="C19" s="213">
        <f>C9/C10</f>
        <v>5.0783236446473642E-3</v>
      </c>
      <c r="D19" s="213">
        <f t="shared" ref="D19:M19" si="1">D9/D10</f>
        <v>6.0150769150312325E-3</v>
      </c>
      <c r="E19" s="213">
        <f t="shared" si="1"/>
        <v>5.5486683026527038E-3</v>
      </c>
      <c r="F19" s="213">
        <f t="shared" si="1"/>
        <v>5.6311686199571054E-3</v>
      </c>
      <c r="G19" s="213">
        <f t="shared" si="1"/>
        <v>5.4224658091061957E-3</v>
      </c>
      <c r="H19" s="213">
        <f t="shared" si="1"/>
        <v>5.9426751192477043E-3</v>
      </c>
      <c r="I19" s="213">
        <f t="shared" si="1"/>
        <v>6.0631353676985217E-3</v>
      </c>
      <c r="J19" s="213">
        <f t="shared" si="1"/>
        <v>8.3247767974645621E-3</v>
      </c>
      <c r="K19" s="213">
        <f t="shared" si="1"/>
        <v>6.2169063486623138E-3</v>
      </c>
      <c r="L19" s="213">
        <f t="shared" si="1"/>
        <v>5.0523678272510909E-3</v>
      </c>
      <c r="M19" s="213">
        <f t="shared" si="1"/>
        <v>7.3819899009991401E-3</v>
      </c>
    </row>
    <row r="20" spans="2:13" ht="19.5" customHeight="1" x14ac:dyDescent="0.25">
      <c r="B20" s="249"/>
      <c r="C20" s="249"/>
      <c r="D20" s="249"/>
      <c r="E20" s="249"/>
      <c r="F20" s="86"/>
      <c r="G20" s="249"/>
      <c r="H20" s="249"/>
      <c r="I20" s="249"/>
      <c r="J20" s="249"/>
      <c r="K20" s="249"/>
      <c r="L20" s="249"/>
      <c r="M20" s="249"/>
    </row>
    <row r="21" spans="2:13" ht="19.5" customHeight="1" x14ac:dyDescent="0.25">
      <c r="B21" s="246"/>
      <c r="C21" s="246"/>
      <c r="D21" s="246"/>
      <c r="E21" s="246"/>
      <c r="F21" s="34"/>
      <c r="G21" s="246"/>
      <c r="H21" s="246"/>
      <c r="I21" s="246"/>
      <c r="J21" s="246"/>
      <c r="K21" s="246"/>
      <c r="L21" s="246"/>
      <c r="M21" s="246"/>
    </row>
    <row r="22" spans="2:13" ht="19.5" customHeight="1" x14ac:dyDescent="0.25">
      <c r="B22" s="246"/>
      <c r="C22" s="246"/>
      <c r="D22" s="246"/>
      <c r="E22" s="246"/>
      <c r="F22" s="34"/>
      <c r="G22" s="246"/>
      <c r="H22" s="246"/>
      <c r="I22" s="246"/>
      <c r="J22" s="246"/>
      <c r="K22" s="246"/>
      <c r="L22" s="246"/>
      <c r="M22" s="246"/>
    </row>
    <row r="23" spans="2:13" ht="19.5" customHeight="1" x14ac:dyDescent="0.25">
      <c r="F23" s="34"/>
    </row>
    <row r="24" spans="2:13" ht="19.5" customHeight="1" x14ac:dyDescent="0.25">
      <c r="F24" s="34"/>
    </row>
    <row r="25" spans="2:13" ht="19.5" customHeight="1" x14ac:dyDescent="0.25">
      <c r="F25" s="34"/>
    </row>
    <row r="26" spans="2:13" ht="19.5" customHeight="1" x14ac:dyDescent="0.25">
      <c r="F26" s="34"/>
    </row>
    <row r="27" spans="2:13" ht="19.5" customHeight="1" x14ac:dyDescent="0.25">
      <c r="F27" s="34"/>
    </row>
    <row r="28" spans="2:13" ht="19.5" customHeight="1" x14ac:dyDescent="0.25">
      <c r="F28" s="34"/>
    </row>
    <row r="29" spans="2:13" ht="19.5" customHeight="1" x14ac:dyDescent="0.25">
      <c r="F29" s="34"/>
    </row>
    <row r="30" spans="2:13" ht="19.5" customHeight="1" x14ac:dyDescent="0.25">
      <c r="F30" s="34"/>
    </row>
    <row r="31" spans="2:13" ht="19.5" customHeight="1" x14ac:dyDescent="0.25">
      <c r="F31" s="34"/>
    </row>
    <row r="32" spans="2:13" ht="19.5" customHeight="1" x14ac:dyDescent="0.25">
      <c r="F32" s="34"/>
    </row>
    <row r="33" spans="2:9" s="246" customFormat="1" ht="19.5" customHeight="1" x14ac:dyDescent="0.25">
      <c r="F33" s="34"/>
    </row>
    <row r="34" spans="2:9" s="246" customFormat="1" ht="19.5" customHeight="1" x14ac:dyDescent="0.25">
      <c r="F34" s="34"/>
    </row>
    <row r="35" spans="2:9" s="246" customFormat="1" ht="19.5" customHeight="1" x14ac:dyDescent="0.25">
      <c r="F35" s="34"/>
    </row>
    <row r="36" spans="2:9" s="35" customFormat="1" ht="15.75" x14ac:dyDescent="0.3">
      <c r="B36" s="138" t="s">
        <v>533</v>
      </c>
      <c r="H36" s="40"/>
      <c r="I36" s="40"/>
    </row>
    <row r="37" spans="2:9" s="40" customFormat="1" ht="15.75" x14ac:dyDescent="0.3">
      <c r="B37" s="107" t="s">
        <v>166</v>
      </c>
      <c r="C37" s="50"/>
      <c r="D37" s="50"/>
      <c r="E37" s="50"/>
      <c r="F37" s="48"/>
      <c r="G37" s="48"/>
      <c r="H37" s="32"/>
      <c r="I37" s="32"/>
    </row>
    <row r="38" spans="2:9" ht="15.75" x14ac:dyDescent="0.3">
      <c r="B38" s="107" t="s">
        <v>530</v>
      </c>
      <c r="C38" s="41"/>
      <c r="D38" s="41"/>
      <c r="E38" s="41"/>
      <c r="F38" s="49"/>
      <c r="G38" s="49"/>
    </row>
    <row r="39" spans="2:9" x14ac:dyDescent="0.25">
      <c r="B39" s="39"/>
      <c r="C39" s="39"/>
      <c r="D39" s="39"/>
      <c r="E39" s="39"/>
      <c r="F39" s="49"/>
      <c r="G39" s="49"/>
    </row>
  </sheetData>
  <sheetProtection selectLockedCells="1" selectUnlockedCells="1"/>
  <mergeCells count="5">
    <mergeCell ref="B3:M3"/>
    <mergeCell ref="B4:M4"/>
    <mergeCell ref="B5:M5"/>
    <mergeCell ref="B6:M6"/>
    <mergeCell ref="B15:M15"/>
  </mergeCells>
  <hyperlinks>
    <hyperlink ref="B2" location="Indice!A1" display="Índice"/>
  </hyperlinks>
  <printOptions horizontalCentered="1" verticalCentered="1"/>
  <pageMargins left="0.25" right="0.25" top="0.75" bottom="0.75" header="0.3" footer="0.3"/>
  <pageSetup paperSize="9" scale="93" orientation="portrait" horizontalDpi="4294967293" verticalDpi="300" r:id="rId1"/>
  <headerFooter alignWithMargins="0"/>
  <colBreaks count="1" manualBreakCount="1">
    <brk id="5" max="1048575" man="1"/>
  </col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3">
    <pageSetUpPr fitToPage="1"/>
  </sheetPr>
  <dimension ref="B1:M39"/>
  <sheetViews>
    <sheetView showGridLines="0" showZeros="0" zoomScale="80" zoomScaleNormal="80" zoomScaleSheetLayoutView="100" workbookViewId="0">
      <pane ySplit="8" topLeftCell="A9" activePane="bottomLeft" state="frozen"/>
      <selection pane="bottomLeft" activeCell="S25" sqref="S25"/>
    </sheetView>
  </sheetViews>
  <sheetFormatPr baseColWidth="10" defaultColWidth="21" defaultRowHeight="15" x14ac:dyDescent="0.25"/>
  <cols>
    <col min="1" max="1" width="2" style="32" customWidth="1"/>
    <col min="2" max="2" width="44.5703125" style="32" customWidth="1"/>
    <col min="3" max="13" width="14.140625" style="32" customWidth="1"/>
    <col min="14" max="248" width="11.42578125" style="32" customWidth="1"/>
    <col min="249" max="249" width="2.7109375" style="32" customWidth="1"/>
    <col min="250" max="250" width="5.5703125" style="32" customWidth="1"/>
    <col min="251" max="251" width="14.5703125" style="32" customWidth="1"/>
    <col min="252" max="252" width="11.85546875" style="32" customWidth="1"/>
    <col min="253" max="255" width="15.7109375" style="32" customWidth="1"/>
    <col min="256" max="16384" width="21" style="32"/>
  </cols>
  <sheetData>
    <row r="1" spans="2:13" ht="54" customHeight="1" x14ac:dyDescent="0.25"/>
    <row r="2" spans="2:13" ht="21" customHeight="1" x14ac:dyDescent="0.25">
      <c r="B2" s="179" t="s">
        <v>38</v>
      </c>
    </row>
    <row r="3" spans="2:13" ht="31.5" customHeight="1" x14ac:dyDescent="0.25">
      <c r="B3" s="588" t="s">
        <v>261</v>
      </c>
      <c r="C3" s="588"/>
      <c r="D3" s="588"/>
      <c r="E3" s="588"/>
      <c r="F3" s="588"/>
      <c r="G3" s="588"/>
      <c r="H3" s="588"/>
      <c r="I3" s="588"/>
      <c r="J3" s="588"/>
      <c r="K3" s="588"/>
      <c r="L3" s="588"/>
      <c r="M3" s="588"/>
    </row>
    <row r="4" spans="2:13" ht="21.75" customHeight="1" x14ac:dyDescent="0.25">
      <c r="B4" s="586" t="s">
        <v>446</v>
      </c>
      <c r="C4" s="586"/>
      <c r="D4" s="586"/>
      <c r="E4" s="586"/>
      <c r="F4" s="586"/>
      <c r="G4" s="586"/>
      <c r="H4" s="586"/>
      <c r="I4" s="586"/>
      <c r="J4" s="586"/>
      <c r="K4" s="586"/>
      <c r="L4" s="586"/>
      <c r="M4" s="586"/>
    </row>
    <row r="5" spans="2:13" ht="21.75" customHeight="1" x14ac:dyDescent="0.25">
      <c r="B5" s="587" t="s">
        <v>67</v>
      </c>
      <c r="C5" s="587"/>
      <c r="D5" s="587"/>
      <c r="E5" s="587"/>
      <c r="F5" s="587"/>
      <c r="G5" s="587"/>
      <c r="H5" s="587"/>
      <c r="I5" s="587"/>
      <c r="J5" s="587"/>
      <c r="K5" s="587"/>
      <c r="L5" s="587"/>
      <c r="M5" s="587"/>
    </row>
    <row r="6" spans="2:13" ht="21.75" customHeight="1" x14ac:dyDescent="0.25">
      <c r="B6" s="592" t="s">
        <v>144</v>
      </c>
      <c r="C6" s="592"/>
      <c r="D6" s="592"/>
      <c r="E6" s="592"/>
      <c r="F6" s="592"/>
      <c r="G6" s="592"/>
      <c r="H6" s="592"/>
      <c r="I6" s="592"/>
      <c r="J6" s="592"/>
      <c r="K6" s="592"/>
      <c r="L6" s="592"/>
      <c r="M6" s="592"/>
    </row>
    <row r="8" spans="2:13" ht="33" customHeight="1" x14ac:dyDescent="0.25">
      <c r="B8" s="104" t="s">
        <v>40</v>
      </c>
      <c r="C8" s="104">
        <v>2007</v>
      </c>
      <c r="D8" s="104">
        <v>2008</v>
      </c>
      <c r="E8" s="104">
        <v>2009</v>
      </c>
      <c r="F8" s="104">
        <v>2010</v>
      </c>
      <c r="G8" s="104">
        <v>2011</v>
      </c>
      <c r="H8" s="104">
        <v>2012</v>
      </c>
      <c r="I8" s="104">
        <v>2013</v>
      </c>
      <c r="J8" s="104">
        <v>2014</v>
      </c>
      <c r="K8" s="104">
        <v>2015</v>
      </c>
      <c r="L8" s="104">
        <v>2016</v>
      </c>
      <c r="M8" s="104">
        <v>2017</v>
      </c>
    </row>
    <row r="9" spans="2:13" ht="33" customHeight="1" x14ac:dyDescent="0.25">
      <c r="B9" s="180" t="s">
        <v>516</v>
      </c>
      <c r="C9" s="181">
        <v>96485</v>
      </c>
      <c r="D9" s="181">
        <v>139349</v>
      </c>
      <c r="E9" s="181">
        <v>104978</v>
      </c>
      <c r="F9" s="181">
        <v>130834</v>
      </c>
      <c r="G9" s="181">
        <v>184666</v>
      </c>
      <c r="H9" s="181">
        <v>280817</v>
      </c>
      <c r="I9" s="181">
        <v>174453</v>
      </c>
      <c r="J9" s="181">
        <v>302207</v>
      </c>
      <c r="K9" s="181">
        <v>234033</v>
      </c>
      <c r="L9" s="181">
        <v>213212</v>
      </c>
      <c r="M9" s="181">
        <v>315216</v>
      </c>
    </row>
    <row r="10" spans="2:13" ht="33" customHeight="1" x14ac:dyDescent="0.25">
      <c r="B10" s="180" t="s">
        <v>517</v>
      </c>
      <c r="C10" s="181">
        <v>162549</v>
      </c>
      <c r="D10" s="181">
        <v>232158</v>
      </c>
      <c r="E10" s="181">
        <v>241923</v>
      </c>
      <c r="F10" s="181">
        <v>260844</v>
      </c>
      <c r="G10" s="181">
        <v>245209</v>
      </c>
      <c r="H10" s="181">
        <v>241690</v>
      </c>
      <c r="I10" s="181">
        <v>402331</v>
      </c>
      <c r="J10" s="181">
        <v>544642</v>
      </c>
      <c r="K10" s="181">
        <v>383246</v>
      </c>
      <c r="L10" s="181">
        <v>291710</v>
      </c>
      <c r="M10" s="181">
        <v>454695</v>
      </c>
    </row>
    <row r="11" spans="2:13" ht="33" customHeight="1" x14ac:dyDescent="0.25">
      <c r="B11" s="180" t="s">
        <v>518</v>
      </c>
      <c r="C11" s="226">
        <v>259034</v>
      </c>
      <c r="D11" s="226">
        <v>371507</v>
      </c>
      <c r="E11" s="226">
        <v>346901</v>
      </c>
      <c r="F11" s="226">
        <v>391678</v>
      </c>
      <c r="G11" s="226">
        <v>429875</v>
      </c>
      <c r="H11" s="226">
        <v>522507</v>
      </c>
      <c r="I11" s="226">
        <v>576784</v>
      </c>
      <c r="J11" s="226">
        <v>846849</v>
      </c>
      <c r="K11" s="226">
        <v>617279</v>
      </c>
      <c r="L11" s="227">
        <v>504922</v>
      </c>
      <c r="M11" s="226">
        <v>769911</v>
      </c>
    </row>
    <row r="12" spans="2:13" ht="17.25" x14ac:dyDescent="0.3">
      <c r="B12" s="107" t="s">
        <v>290</v>
      </c>
      <c r="C12" s="105"/>
      <c r="D12" s="105"/>
      <c r="E12" s="105"/>
      <c r="F12" s="105"/>
      <c r="G12" s="105"/>
      <c r="H12" s="105"/>
      <c r="I12" s="105"/>
      <c r="J12" s="105"/>
      <c r="K12" s="105"/>
      <c r="L12" s="106"/>
      <c r="M12" s="105"/>
    </row>
    <row r="13" spans="2:13" x14ac:dyDescent="0.25">
      <c r="C13" s="38"/>
      <c r="D13" s="38"/>
      <c r="E13" s="38"/>
      <c r="F13" s="38"/>
      <c r="G13" s="38"/>
      <c r="H13" s="38"/>
      <c r="I13" s="38"/>
      <c r="J13" s="38"/>
      <c r="K13" s="38"/>
      <c r="L13" s="38"/>
      <c r="M13" s="38"/>
    </row>
    <row r="14" spans="2:13" ht="15.75" x14ac:dyDescent="0.3">
      <c r="B14" s="107"/>
      <c r="C14" s="38"/>
      <c r="D14" s="38"/>
      <c r="E14" s="38"/>
      <c r="F14" s="38"/>
      <c r="G14" s="38"/>
      <c r="H14" s="38"/>
      <c r="I14" s="38"/>
    </row>
    <row r="15" spans="2:13" ht="15.75" x14ac:dyDescent="0.3">
      <c r="B15" s="107"/>
      <c r="C15" s="38"/>
      <c r="D15" s="38"/>
      <c r="E15" s="38"/>
      <c r="F15" s="38"/>
      <c r="G15" s="38"/>
      <c r="H15" s="38"/>
      <c r="I15" s="38"/>
    </row>
    <row r="16" spans="2:13" ht="38.25" customHeight="1" x14ac:dyDescent="0.25">
      <c r="B16" s="586" t="s">
        <v>447</v>
      </c>
      <c r="C16" s="586"/>
      <c r="D16" s="586"/>
      <c r="E16" s="586"/>
      <c r="F16" s="586"/>
      <c r="G16" s="586"/>
      <c r="H16" s="586"/>
      <c r="I16" s="586"/>
      <c r="J16" s="586"/>
      <c r="K16" s="586"/>
      <c r="L16" s="586"/>
      <c r="M16" s="586"/>
    </row>
    <row r="17" spans="6:6" ht="19.5" customHeight="1" x14ac:dyDescent="0.25">
      <c r="F17" s="34"/>
    </row>
    <row r="18" spans="6:6" ht="19.5" customHeight="1" x14ac:dyDescent="0.25">
      <c r="F18" s="34"/>
    </row>
    <row r="19" spans="6:6" ht="19.5" customHeight="1" x14ac:dyDescent="0.25">
      <c r="F19" s="34"/>
    </row>
    <row r="20" spans="6:6" ht="19.5" customHeight="1" x14ac:dyDescent="0.25">
      <c r="F20" s="34"/>
    </row>
    <row r="21" spans="6:6" ht="19.5" customHeight="1" x14ac:dyDescent="0.25">
      <c r="F21" s="34"/>
    </row>
    <row r="22" spans="6:6" ht="19.5" customHeight="1" x14ac:dyDescent="0.25">
      <c r="F22" s="34"/>
    </row>
    <row r="23" spans="6:6" ht="19.5" customHeight="1" x14ac:dyDescent="0.25">
      <c r="F23" s="34"/>
    </row>
    <row r="24" spans="6:6" ht="19.5" customHeight="1" x14ac:dyDescent="0.25">
      <c r="F24" s="34"/>
    </row>
    <row r="25" spans="6:6" ht="19.5" customHeight="1" x14ac:dyDescent="0.25">
      <c r="F25" s="34"/>
    </row>
    <row r="26" spans="6:6" ht="19.5" customHeight="1" x14ac:dyDescent="0.25">
      <c r="F26" s="34"/>
    </row>
    <row r="27" spans="6:6" ht="19.5" customHeight="1" x14ac:dyDescent="0.25">
      <c r="F27" s="34"/>
    </row>
    <row r="28" spans="6:6" ht="19.5" customHeight="1" x14ac:dyDescent="0.25">
      <c r="F28" s="34"/>
    </row>
    <row r="29" spans="6:6" ht="19.5" customHeight="1" x14ac:dyDescent="0.25">
      <c r="F29" s="34"/>
    </row>
    <row r="30" spans="6:6" s="246" customFormat="1" ht="19.5" customHeight="1" x14ac:dyDescent="0.25">
      <c r="F30" s="34"/>
    </row>
    <row r="31" spans="6:6" s="246" customFormat="1" ht="19.5" customHeight="1" x14ac:dyDescent="0.25">
      <c r="F31" s="34"/>
    </row>
    <row r="32" spans="6:6" ht="19.5" customHeight="1" x14ac:dyDescent="0.25">
      <c r="F32" s="34"/>
    </row>
    <row r="33" spans="2:9" ht="19.5" customHeight="1" x14ac:dyDescent="0.25">
      <c r="F33" s="34"/>
    </row>
    <row r="34" spans="2:9" ht="19.5" customHeight="1" x14ac:dyDescent="0.25">
      <c r="F34" s="34"/>
    </row>
    <row r="35" spans="2:9" ht="19.5" customHeight="1" x14ac:dyDescent="0.25">
      <c r="F35" s="34"/>
    </row>
    <row r="36" spans="2:9" s="35" customFormat="1" ht="15.75" x14ac:dyDescent="0.3">
      <c r="B36" s="107"/>
      <c r="H36" s="40"/>
      <c r="I36" s="40"/>
    </row>
    <row r="37" spans="2:9" s="40" customFormat="1" ht="15.75" x14ac:dyDescent="0.3">
      <c r="B37" s="107" t="s">
        <v>290</v>
      </c>
      <c r="C37" s="50"/>
      <c r="D37" s="50"/>
      <c r="E37" s="50"/>
      <c r="F37" s="48"/>
      <c r="G37" s="48"/>
      <c r="H37" s="32"/>
      <c r="I37" s="32"/>
    </row>
    <row r="38" spans="2:9" ht="15.75" x14ac:dyDescent="0.3">
      <c r="B38" s="107" t="s">
        <v>530</v>
      </c>
      <c r="C38" s="41"/>
      <c r="D38" s="41"/>
      <c r="E38" s="41"/>
      <c r="F38" s="49"/>
      <c r="G38" s="49"/>
    </row>
    <row r="39" spans="2:9" x14ac:dyDescent="0.25">
      <c r="B39" s="39"/>
      <c r="C39" s="39"/>
      <c r="D39" s="39"/>
      <c r="E39" s="39"/>
      <c r="F39" s="49"/>
      <c r="G39" s="49"/>
    </row>
  </sheetData>
  <sheetProtection selectLockedCells="1" selectUnlockedCells="1"/>
  <mergeCells count="5">
    <mergeCell ref="B3:M3"/>
    <mergeCell ref="B4:M4"/>
    <mergeCell ref="B5:M5"/>
    <mergeCell ref="B6:M6"/>
    <mergeCell ref="B16:M16"/>
  </mergeCells>
  <hyperlinks>
    <hyperlink ref="B2" location="Indice!A1" display="Índice"/>
  </hyperlinks>
  <printOptions horizontalCentered="1" verticalCentered="1"/>
  <pageMargins left="0.25" right="0.25" top="0.75" bottom="0.75" header="0.3" footer="0.3"/>
  <pageSetup paperSize="9" scale="93" orientation="portrait" horizontalDpi="4294967293" verticalDpi="300" r:id="rId1"/>
  <headerFooter alignWithMargins="0"/>
  <colBreaks count="1" manualBreakCount="1">
    <brk id="5" max="1048575" man="1"/>
  </col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D20"/>
  <sheetViews>
    <sheetView showGridLines="0" zoomScale="80" zoomScaleNormal="80" workbookViewId="0"/>
  </sheetViews>
  <sheetFormatPr baseColWidth="10" defaultRowHeight="16.5" x14ac:dyDescent="0.3"/>
  <cols>
    <col min="1" max="1" width="2" style="475" customWidth="1"/>
    <col min="2" max="2" width="45.42578125" style="475" customWidth="1"/>
    <col min="3" max="3" width="57.42578125" style="475" customWidth="1"/>
    <col min="4" max="4" width="48.7109375" style="475" customWidth="1"/>
    <col min="5" max="16384" width="11.42578125" style="475"/>
  </cols>
  <sheetData>
    <row r="1" spans="2:4" ht="54.75" customHeight="1" x14ac:dyDescent="0.3"/>
    <row r="2" spans="2:4" ht="26.25" customHeight="1" x14ac:dyDescent="0.3">
      <c r="B2" s="179" t="s">
        <v>38</v>
      </c>
    </row>
    <row r="3" spans="2:4" ht="32.25" customHeight="1" x14ac:dyDescent="0.3">
      <c r="B3" s="604" t="s">
        <v>436</v>
      </c>
      <c r="C3" s="604"/>
      <c r="D3" s="604"/>
    </row>
    <row r="4" spans="2:4" ht="21.75" customHeight="1" x14ac:dyDescent="0.3">
      <c r="B4" s="604" t="s">
        <v>443</v>
      </c>
      <c r="C4" s="604"/>
      <c r="D4" s="604"/>
    </row>
    <row r="5" spans="2:4" ht="17.25" thickBot="1" x14ac:dyDescent="0.35"/>
    <row r="6" spans="2:4" ht="21.75" customHeight="1" thickBot="1" x14ac:dyDescent="0.35">
      <c r="B6" s="547" t="s">
        <v>409</v>
      </c>
      <c r="C6" s="547" t="s">
        <v>410</v>
      </c>
      <c r="D6" s="547" t="s">
        <v>411</v>
      </c>
    </row>
    <row r="7" spans="2:4" ht="33" customHeight="1" thickBot="1" x14ac:dyDescent="0.35">
      <c r="B7" s="544" t="s">
        <v>221</v>
      </c>
      <c r="C7" s="545" t="s">
        <v>412</v>
      </c>
      <c r="D7" s="605" t="s">
        <v>413</v>
      </c>
    </row>
    <row r="8" spans="2:4" ht="33" customHeight="1" thickBot="1" x14ac:dyDescent="0.35">
      <c r="B8" s="607" t="s">
        <v>222</v>
      </c>
      <c r="C8" s="548" t="s">
        <v>414</v>
      </c>
      <c r="D8" s="605"/>
    </row>
    <row r="9" spans="2:4" ht="33" customHeight="1" thickBot="1" x14ac:dyDescent="0.35">
      <c r="B9" s="607"/>
      <c r="C9" s="548" t="s">
        <v>415</v>
      </c>
      <c r="D9" s="605" t="s">
        <v>416</v>
      </c>
    </row>
    <row r="10" spans="2:4" ht="33" customHeight="1" thickBot="1" x14ac:dyDescent="0.35">
      <c r="B10" s="606" t="s">
        <v>223</v>
      </c>
      <c r="C10" s="545" t="s">
        <v>417</v>
      </c>
      <c r="D10" s="605"/>
    </row>
    <row r="11" spans="2:4" ht="33" customHeight="1" thickBot="1" x14ac:dyDescent="0.35">
      <c r="B11" s="606"/>
      <c r="C11" s="545" t="s">
        <v>418</v>
      </c>
      <c r="D11" s="605"/>
    </row>
    <row r="12" spans="2:4" ht="33" customHeight="1" thickBot="1" x14ac:dyDescent="0.35">
      <c r="B12" s="549" t="s">
        <v>225</v>
      </c>
      <c r="C12" s="548" t="s">
        <v>419</v>
      </c>
      <c r="D12" s="605"/>
    </row>
    <row r="13" spans="2:4" ht="33" customHeight="1" thickBot="1" x14ac:dyDescent="0.35">
      <c r="B13" s="544" t="s">
        <v>224</v>
      </c>
      <c r="C13" s="545" t="s">
        <v>420</v>
      </c>
      <c r="D13" s="546" t="s">
        <v>421</v>
      </c>
    </row>
    <row r="14" spans="2:4" ht="33" customHeight="1" thickBot="1" x14ac:dyDescent="0.35">
      <c r="B14" s="549" t="s">
        <v>422</v>
      </c>
      <c r="C14" s="548" t="s">
        <v>423</v>
      </c>
      <c r="D14" s="605" t="s">
        <v>424</v>
      </c>
    </row>
    <row r="15" spans="2:4" ht="33" customHeight="1" thickBot="1" x14ac:dyDescent="0.35">
      <c r="B15" s="606" t="s">
        <v>227</v>
      </c>
      <c r="C15" s="545" t="s">
        <v>425</v>
      </c>
      <c r="D15" s="605"/>
    </row>
    <row r="16" spans="2:4" ht="33" customHeight="1" thickBot="1" x14ac:dyDescent="0.35">
      <c r="B16" s="606"/>
      <c r="C16" s="545" t="s">
        <v>426</v>
      </c>
      <c r="D16" s="605"/>
    </row>
    <row r="17" spans="2:4" ht="33" customHeight="1" thickBot="1" x14ac:dyDescent="0.35">
      <c r="B17" s="549" t="s">
        <v>239</v>
      </c>
      <c r="C17" s="548" t="s">
        <v>427</v>
      </c>
      <c r="D17" s="546" t="s">
        <v>428</v>
      </c>
    </row>
    <row r="19" spans="2:4" ht="29.25" customHeight="1" x14ac:dyDescent="0.3">
      <c r="B19" s="589" t="s">
        <v>539</v>
      </c>
      <c r="C19" s="589"/>
      <c r="D19" s="589"/>
    </row>
    <row r="20" spans="2:4" x14ac:dyDescent="0.3">
      <c r="B20" s="107" t="s">
        <v>530</v>
      </c>
    </row>
  </sheetData>
  <mergeCells count="9">
    <mergeCell ref="B3:D3"/>
    <mergeCell ref="D14:D16"/>
    <mergeCell ref="B15:B16"/>
    <mergeCell ref="B4:D4"/>
    <mergeCell ref="B19:D19"/>
    <mergeCell ref="D7:D8"/>
    <mergeCell ref="B8:B9"/>
    <mergeCell ref="D9:D12"/>
    <mergeCell ref="B10:B11"/>
  </mergeCells>
  <hyperlinks>
    <hyperlink ref="B2" location="Indice!A1" display="Índice"/>
  </hyperlinks>
  <pageMargins left="0.7" right="0.7" top="0.75" bottom="0.75" header="0.3" footer="0.3"/>
  <pageSetup paperSize="9" orientation="portrait" r:id="rId1"/>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28"/>
  <sheetViews>
    <sheetView showGridLines="0" zoomScale="80" zoomScaleNormal="80" workbookViewId="0">
      <selection activeCell="B2" sqref="B2"/>
    </sheetView>
  </sheetViews>
  <sheetFormatPr baseColWidth="10" defaultRowHeight="15" x14ac:dyDescent="0.25"/>
  <cols>
    <col min="1" max="1" width="2" customWidth="1"/>
  </cols>
  <sheetData>
    <row r="1" spans="2:13" ht="54.75" customHeight="1" x14ac:dyDescent="0.25"/>
    <row r="2" spans="2:13" ht="25.5" customHeight="1" x14ac:dyDescent="0.25">
      <c r="B2" s="179" t="s">
        <v>38</v>
      </c>
    </row>
    <row r="3" spans="2:13" ht="32.25" customHeight="1" x14ac:dyDescent="0.25">
      <c r="B3" s="609" t="s">
        <v>437</v>
      </c>
      <c r="C3" s="609"/>
      <c r="D3" s="609"/>
      <c r="E3" s="609"/>
      <c r="F3" s="609"/>
      <c r="G3" s="609"/>
      <c r="H3" s="609"/>
      <c r="I3" s="609"/>
      <c r="J3" s="609"/>
      <c r="K3" s="609"/>
      <c r="L3" s="609"/>
      <c r="M3" s="609"/>
    </row>
    <row r="4" spans="2:13" ht="21.75" customHeight="1" x14ac:dyDescent="0.25">
      <c r="B4" s="604" t="s">
        <v>442</v>
      </c>
      <c r="C4" s="604"/>
      <c r="D4" s="604"/>
      <c r="E4" s="604"/>
      <c r="F4" s="604"/>
      <c r="G4" s="604"/>
      <c r="H4" s="604"/>
      <c r="I4" s="604"/>
      <c r="J4" s="604"/>
      <c r="K4" s="604"/>
      <c r="L4" s="604"/>
      <c r="M4" s="604"/>
    </row>
    <row r="6" spans="2:13" ht="51.75" customHeight="1" x14ac:dyDescent="0.25">
      <c r="B6" s="608" t="s">
        <v>429</v>
      </c>
      <c r="C6" s="608"/>
      <c r="D6" s="608"/>
      <c r="E6" s="608"/>
      <c r="F6" s="608"/>
      <c r="G6" s="608"/>
      <c r="H6" s="608"/>
      <c r="I6" s="608"/>
      <c r="J6" s="608"/>
      <c r="K6" s="608"/>
      <c r="L6" s="608"/>
      <c r="M6" s="608"/>
    </row>
    <row r="28" spans="2:2" ht="15.75" x14ac:dyDescent="0.3">
      <c r="B28" s="107" t="s">
        <v>530</v>
      </c>
    </row>
  </sheetData>
  <mergeCells count="3">
    <mergeCell ref="B4:M4"/>
    <mergeCell ref="B6:M6"/>
    <mergeCell ref="B3:M3"/>
  </mergeCells>
  <hyperlinks>
    <hyperlink ref="B2" location="Indice!A1" display="Índice"/>
  </hyperlink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50</vt:i4>
      </vt:variant>
      <vt:variant>
        <vt:lpstr>Rangos con nombre</vt:lpstr>
      </vt:variant>
      <vt:variant>
        <vt:i4>50</vt:i4>
      </vt:variant>
    </vt:vector>
  </HeadingPairs>
  <TitlesOfParts>
    <vt:vector size="100" baseType="lpstr">
      <vt:lpstr>Titulo</vt:lpstr>
      <vt:lpstr>Indice</vt:lpstr>
      <vt:lpstr>1.1.1_PROD-PIB</vt:lpstr>
      <vt:lpstr>1.1.2_PROD-CARACT</vt:lpstr>
      <vt:lpstr>1.1.3_PROD-CONEX</vt:lpstr>
      <vt:lpstr>1.1.4_PROD-MyNM</vt:lpstr>
      <vt:lpstr>1.2.1_CI-PIB</vt:lpstr>
      <vt:lpstr>1.2.2_CI-CARACT</vt:lpstr>
      <vt:lpstr>1.2.3_CI-CONEX</vt:lpstr>
      <vt:lpstr>1.2.4_CI-MyNM</vt:lpstr>
      <vt:lpstr>1.3.1_VAB-PIB</vt:lpstr>
      <vt:lpstr>1.3.2_VAB-CARACT</vt:lpstr>
      <vt:lpstr>1.3.3_VAB-CONEX</vt:lpstr>
      <vt:lpstr>1.3.4_VAB-MyNM</vt:lpstr>
      <vt:lpstr>2.1.1_GCF-PIB</vt:lpstr>
      <vt:lpstr>2.1.2_GCFHE-GCFHT</vt:lpstr>
      <vt:lpstr>2.1.3_GCFGGE-GCFGGT</vt:lpstr>
      <vt:lpstr>2.1.4_GT-TipoG</vt:lpstr>
      <vt:lpstr>2.1.5_G PUB PIB</vt:lpstr>
      <vt:lpstr>2.1.6_G PRIV PIB</vt:lpstr>
      <vt:lpstr>2.1.7_GCFT SEG PRODUCT</vt:lpstr>
      <vt:lpstr>2.1.8_GCFT GOB SEG PRODUCT</vt:lpstr>
      <vt:lpstr>2.1.9_GCFT HOG SEG PRODUCT</vt:lpstr>
      <vt:lpstr>2.1.10_GCF PER CAPIT SECT INST</vt:lpstr>
      <vt:lpstr>2.1.11_GCFA POR SECTOR</vt:lpstr>
      <vt:lpstr>2.1.12_GCFA PRIMARIA</vt:lpstr>
      <vt:lpstr>2.1.13_GCFA SECUNDARIA</vt:lpstr>
      <vt:lpstr>2.1.14_GCFA SUPERIOR</vt:lpstr>
      <vt:lpstr>2.2.1_CFEHE-CFEHT</vt:lpstr>
      <vt:lpstr>2.2.2_CFEGGE-CFEGGT</vt:lpstr>
      <vt:lpstr>2.2.3_CFEHE-GCFHE</vt:lpstr>
      <vt:lpstr>3.1.1_GT POR ALUM</vt:lpstr>
      <vt:lpstr>3.1.2_G PUB POR ALUM</vt:lpstr>
      <vt:lpstr>3.1.3_G PRIV POR ALUM</vt:lpstr>
      <vt:lpstr>3.1.4_G PUB POR ALUM-PIB</vt:lpstr>
      <vt:lpstr>3.1.5_G PRIV POR ALUM-PIB</vt:lpstr>
      <vt:lpstr>4.1_FINANC ENSEÑ SEG SECTOR</vt:lpstr>
      <vt:lpstr>4.2_FINANC ENSEÑ SECT Y VARIAB</vt:lpstr>
      <vt:lpstr>4.3_FINANC CLASIF CINE</vt:lpstr>
      <vt:lpstr>4.7_FINANC FTE INSTITUC</vt:lpstr>
      <vt:lpstr>4.4_EROG ENSEÑ SEG SECTOR</vt:lpstr>
      <vt:lpstr>4.5_EROG ENSEÑ SECT Y VARIAB</vt:lpstr>
      <vt:lpstr>4.8_EROG-PIB</vt:lpstr>
      <vt:lpstr>4.6_EROGAC CLASIF CINE</vt:lpstr>
      <vt:lpstr>5.1_CI PROG SOC</vt:lpstr>
      <vt:lpstr>5.2_FINANC UNIV Y BECAS</vt:lpstr>
      <vt:lpstr>5.3_FBKF ENSEÑ-PIB</vt:lpstr>
      <vt:lpstr>5.4_FBKF PUB Y PRIV</vt:lpstr>
      <vt:lpstr>6.1_NIVELES EDUCATIVOS</vt:lpstr>
      <vt:lpstr>6.2_INSTITUCIONES CSE</vt:lpstr>
      <vt:lpstr>Indice!_ftnref2</vt:lpstr>
      <vt:lpstr>Indice!_ftnref3</vt:lpstr>
      <vt:lpstr>'6.1_NIVELES EDUCATIVOS'!_Toc27581055</vt:lpstr>
      <vt:lpstr>'1.1.1_PROD-PIB'!Área_de_impresión</vt:lpstr>
      <vt:lpstr>'1.1.2_PROD-CARACT'!Área_de_impresión</vt:lpstr>
      <vt:lpstr>'1.1.3_PROD-CONEX'!Área_de_impresión</vt:lpstr>
      <vt:lpstr>'1.1.4_PROD-MyNM'!Área_de_impresión</vt:lpstr>
      <vt:lpstr>'1.2.1_CI-PIB'!Área_de_impresión</vt:lpstr>
      <vt:lpstr>'1.2.2_CI-CARACT'!Área_de_impresión</vt:lpstr>
      <vt:lpstr>'1.2.3_CI-CONEX'!Área_de_impresión</vt:lpstr>
      <vt:lpstr>'1.2.4_CI-MyNM'!Área_de_impresión</vt:lpstr>
      <vt:lpstr>'1.3.1_VAB-PIB'!Área_de_impresión</vt:lpstr>
      <vt:lpstr>'1.3.2_VAB-CARACT'!Área_de_impresión</vt:lpstr>
      <vt:lpstr>'1.3.3_VAB-CONEX'!Área_de_impresión</vt:lpstr>
      <vt:lpstr>'1.3.4_VAB-MyNM'!Área_de_impresión</vt:lpstr>
      <vt:lpstr>'2.1.1_GCF-PIB'!Área_de_impresión</vt:lpstr>
      <vt:lpstr>'2.1.10_GCF PER CAPIT SECT INST'!Área_de_impresión</vt:lpstr>
      <vt:lpstr>'2.1.11_GCFA POR SECTOR'!Área_de_impresión</vt:lpstr>
      <vt:lpstr>'2.1.12_GCFA PRIMARIA'!Área_de_impresión</vt:lpstr>
      <vt:lpstr>'2.1.13_GCFA SECUNDARIA'!Área_de_impresión</vt:lpstr>
      <vt:lpstr>'2.1.14_GCFA SUPERIOR'!Área_de_impresión</vt:lpstr>
      <vt:lpstr>'2.1.2_GCFHE-GCFHT'!Área_de_impresión</vt:lpstr>
      <vt:lpstr>'2.1.3_GCFGGE-GCFGGT'!Área_de_impresión</vt:lpstr>
      <vt:lpstr>'2.1.4_GT-TipoG'!Área_de_impresión</vt:lpstr>
      <vt:lpstr>'2.1.5_G PUB PIB'!Área_de_impresión</vt:lpstr>
      <vt:lpstr>'2.1.6_G PRIV PIB'!Área_de_impresión</vt:lpstr>
      <vt:lpstr>'2.1.7_GCFT SEG PRODUCT'!Área_de_impresión</vt:lpstr>
      <vt:lpstr>'2.1.8_GCFT GOB SEG PRODUCT'!Área_de_impresión</vt:lpstr>
      <vt:lpstr>'2.1.9_GCFT HOG SEG PRODUCT'!Área_de_impresión</vt:lpstr>
      <vt:lpstr>'2.2.1_CFEHE-CFEHT'!Área_de_impresión</vt:lpstr>
      <vt:lpstr>'2.2.2_CFEGGE-CFEGGT'!Área_de_impresión</vt:lpstr>
      <vt:lpstr>'2.2.3_CFEHE-GCFHE'!Área_de_impresión</vt:lpstr>
      <vt:lpstr>'3.1.1_GT POR ALUM'!Área_de_impresión</vt:lpstr>
      <vt:lpstr>'3.1.2_G PUB POR ALUM'!Área_de_impresión</vt:lpstr>
      <vt:lpstr>'3.1.3_G PRIV POR ALUM'!Área_de_impresión</vt:lpstr>
      <vt:lpstr>'3.1.4_G PUB POR ALUM-PIB'!Área_de_impresión</vt:lpstr>
      <vt:lpstr>'3.1.5_G PRIV POR ALUM-PIB'!Área_de_impresión</vt:lpstr>
      <vt:lpstr>'4.1_FINANC ENSEÑ SEG SECTOR'!Área_de_impresión</vt:lpstr>
      <vt:lpstr>'4.2_FINANC ENSEÑ SECT Y VARIAB'!Área_de_impresión</vt:lpstr>
      <vt:lpstr>'4.3_FINANC CLASIF CINE'!Área_de_impresión</vt:lpstr>
      <vt:lpstr>'4.4_EROG ENSEÑ SEG SECTOR'!Área_de_impresión</vt:lpstr>
      <vt:lpstr>'4.5_EROG ENSEÑ SECT Y VARIAB'!Área_de_impresión</vt:lpstr>
      <vt:lpstr>'4.6_EROGAC CLASIF CINE'!Área_de_impresión</vt:lpstr>
      <vt:lpstr>'4.7_FINANC FTE INSTITUC'!Área_de_impresión</vt:lpstr>
      <vt:lpstr>'4.8_EROG-PIB'!Área_de_impresión</vt:lpstr>
      <vt:lpstr>'5.1_CI PROG SOC'!Área_de_impresión</vt:lpstr>
      <vt:lpstr>'5.2_FINANC UNIV Y BECAS'!Área_de_impresión</vt:lpstr>
      <vt:lpstr>'5.3_FBKF ENSEÑ-PIB'!Área_de_impresión</vt:lpstr>
      <vt:lpstr>'5.4_FBKF PUB Y PRIV'!Área_de_impresión</vt:lpstr>
      <vt:lpstr>Indice!Área_de_impresión</vt:lpstr>
    </vt:vector>
  </TitlesOfParts>
  <Company>Hewlett-Packard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jrojas</dc:creator>
  <cp:lastModifiedBy>INEC Mireya Herrera</cp:lastModifiedBy>
  <cp:lastPrinted>2016-12-14T21:29:20Z</cp:lastPrinted>
  <dcterms:created xsi:type="dcterms:W3CDTF">2016-05-16T13:44:14Z</dcterms:created>
  <dcterms:modified xsi:type="dcterms:W3CDTF">2019-12-26T17:28:17Z</dcterms:modified>
</cp:coreProperties>
</file>