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charts/chart5.xml" ContentType="application/vnd.openxmlformats-officedocument.drawingml.chart+xml"/>
  <Override PartName="/xl/drawings/drawing8.xml" ContentType="application/vnd.openxmlformats-officedocument.drawingml.chartshapes+xml"/>
  <Override PartName="/xl/charts/chart6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1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1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1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12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3.xml" ContentType="application/vnd.openxmlformats-officedocument.drawingml.chartshapes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4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5.xml" ContentType="application/vnd.openxmlformats-officedocument.drawingml.chartshapes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drawings/drawing16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7.xml" ContentType="application/vnd.openxmlformats-officedocument.drawingml.chartshapes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18.xml" ContentType="application/vnd.openxmlformats-officedocument.drawing+xml"/>
  <Override PartName="/xl/charts/chart39.xml" ContentType="application/vnd.openxmlformats-officedocument.drawingml.chart+xml"/>
  <Override PartName="/xl/drawings/drawing19.xml" ContentType="application/vnd.openxmlformats-officedocument.drawingml.chartshapes+xml"/>
  <Override PartName="/xl/charts/chart40.xml" ContentType="application/vnd.openxmlformats-officedocument.drawingml.chart+xml"/>
  <Override PartName="/xl/drawings/drawing20.xml" ContentType="application/vnd.openxmlformats-officedocument.drawingml.chartshapes+xml"/>
  <Override PartName="/xl/charts/chart41.xml" ContentType="application/vnd.openxmlformats-officedocument.drawingml.chart+xml"/>
  <Override PartName="/xl/drawings/drawing21.xml" ContentType="application/vnd.openxmlformats-officedocument.drawingml.chartshapes+xml"/>
  <Override PartName="/xl/charts/chart42.xml" ContentType="application/vnd.openxmlformats-officedocument.drawingml.chart+xml"/>
  <Override PartName="/xl/drawings/drawing22.xml" ContentType="application/vnd.openxmlformats-officedocument.drawingml.chartshapes+xml"/>
  <Override PartName="/xl/charts/chart43.xml" ContentType="application/vnd.openxmlformats-officedocument.drawingml.chart+xml"/>
  <Override PartName="/xl/drawings/drawing23.xml" ContentType="application/vnd.openxmlformats-officedocument.drawingml.chartshapes+xml"/>
  <Override PartName="/xl/charts/chart44.xml" ContentType="application/vnd.openxmlformats-officedocument.drawingml.chart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45.xml" ContentType="application/vnd.openxmlformats-officedocument.drawingml.chart+xml"/>
  <Override PartName="/xl/drawings/drawing26.xml" ContentType="application/vnd.openxmlformats-officedocument.drawingml.chartshapes+xml"/>
  <Override PartName="/xl/charts/chart46.xml" ContentType="application/vnd.openxmlformats-officedocument.drawingml.chart+xml"/>
  <Override PartName="/xl/drawings/drawing27.xml" ContentType="application/vnd.openxmlformats-officedocument.drawingml.chartshapes+xml"/>
  <Override PartName="/xl/charts/chart47.xml" ContentType="application/vnd.openxmlformats-officedocument.drawingml.chart+xml"/>
  <Override PartName="/xl/drawings/drawing28.xml" ContentType="application/vnd.openxmlformats-officedocument.drawingml.chartshapes+xml"/>
  <Override PartName="/xl/charts/chart48.xml" ContentType="application/vnd.openxmlformats-officedocument.drawingml.chart+xml"/>
  <Override PartName="/xl/drawings/drawing29.xml" ContentType="application/vnd.openxmlformats-officedocument.drawingml.chartshapes+xml"/>
  <Override PartName="/xl/charts/chart49.xml" ContentType="application/vnd.openxmlformats-officedocument.drawingml.chart+xml"/>
  <Override PartName="/xl/drawings/drawing30.xml" ContentType="application/vnd.openxmlformats-officedocument.drawingml.chartshapes+xml"/>
  <Override PartName="/xl/charts/chart50.xml" ContentType="application/vnd.openxmlformats-officedocument.drawingml.chart+xml"/>
  <Override PartName="/xl/drawings/drawing31.xml" ContentType="application/vnd.openxmlformats-officedocument.drawingml.chartshapes+xml"/>
  <Override PartName="/xl/drawings/drawing32.xml" ContentType="application/vnd.openxmlformats-officedocument.drawing+xml"/>
  <Override PartName="/xl/charts/chart51.xml" ContentType="application/vnd.openxmlformats-officedocument.drawingml.chart+xml"/>
  <Override PartName="/xl/drawings/drawing33.xml" ContentType="application/vnd.openxmlformats-officedocument.drawingml.chartshapes+xml"/>
  <Override PartName="/xl/charts/chart52.xml" ContentType="application/vnd.openxmlformats-officedocument.drawingml.chart+xml"/>
  <Override PartName="/xl/drawings/drawing34.xml" ContentType="application/vnd.openxmlformats-officedocument.drawingml.chartshapes+xml"/>
  <Override PartName="/xl/charts/chart53.xml" ContentType="application/vnd.openxmlformats-officedocument.drawingml.chart+xml"/>
  <Override PartName="/xl/drawings/drawing35.xml" ContentType="application/vnd.openxmlformats-officedocument.drawingml.chartshapes+xml"/>
  <Override PartName="/xl/charts/chart54.xml" ContentType="application/vnd.openxmlformats-officedocument.drawingml.chart+xml"/>
  <Override PartName="/xl/drawings/drawing36.xml" ContentType="application/vnd.openxmlformats-officedocument.drawingml.chartshapes+xml"/>
  <Override PartName="/xl/charts/chart55.xml" ContentType="application/vnd.openxmlformats-officedocument.drawingml.chart+xml"/>
  <Override PartName="/xl/drawings/drawing37.xml" ContentType="application/vnd.openxmlformats-officedocument.drawingml.chartshapes+xml"/>
  <Override PartName="/xl/charts/chart56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57.xml" ContentType="application/vnd.openxmlformats-officedocument.drawingml.chart+xml"/>
  <Override PartName="/xl/drawings/drawing40.xml" ContentType="application/vnd.openxmlformats-officedocument.drawingml.chartshapes+xml"/>
  <Override PartName="/xl/charts/chart58.xml" ContentType="application/vnd.openxmlformats-officedocument.drawingml.chart+xml"/>
  <Override PartName="/xl/drawings/drawing41.xml" ContentType="application/vnd.openxmlformats-officedocument.drawingml.chartshapes+xml"/>
  <Override PartName="/xl/charts/chart59.xml" ContentType="application/vnd.openxmlformats-officedocument.drawingml.chart+xml"/>
  <Override PartName="/xl/drawings/drawing42.xml" ContentType="application/vnd.openxmlformats-officedocument.drawingml.chartshapes+xml"/>
  <Override PartName="/xl/charts/chart60.xml" ContentType="application/vnd.openxmlformats-officedocument.drawingml.chart+xml"/>
  <Override PartName="/xl/drawings/drawing43.xml" ContentType="application/vnd.openxmlformats-officedocument.drawingml.chartshapes+xml"/>
  <Override PartName="/xl/charts/chart61.xml" ContentType="application/vnd.openxmlformats-officedocument.drawingml.chart+xml"/>
  <Override PartName="/xl/drawings/drawing44.xml" ContentType="application/vnd.openxmlformats-officedocument.drawingml.chartshapes+xml"/>
  <Override PartName="/xl/charts/chart62.xml" ContentType="application/vnd.openxmlformats-officedocument.drawingml.chart+xml"/>
  <Override PartName="/xl/drawings/drawing45.xml" ContentType="application/vnd.openxmlformats-officedocument.drawingml.chartshapes+xml"/>
  <Override PartName="/xl/drawings/drawing46.xml" ContentType="application/vnd.openxmlformats-officedocument.drawing+xml"/>
  <Override PartName="/xl/charts/chart63.xml" ContentType="application/vnd.openxmlformats-officedocument.drawingml.chart+xml"/>
  <Override PartName="/xl/drawings/drawing47.xml" ContentType="application/vnd.openxmlformats-officedocument.drawingml.chartshapes+xml"/>
  <Override PartName="/xl/charts/chart64.xml" ContentType="application/vnd.openxmlformats-officedocument.drawingml.chart+xml"/>
  <Override PartName="/xl/drawings/drawing48.xml" ContentType="application/vnd.openxmlformats-officedocument.drawingml.chartshapes+xml"/>
  <Override PartName="/xl/charts/chart65.xml" ContentType="application/vnd.openxmlformats-officedocument.drawingml.chart+xml"/>
  <Override PartName="/xl/drawings/drawing49.xml" ContentType="application/vnd.openxmlformats-officedocument.drawingml.chartshapes+xml"/>
  <Override PartName="/xl/charts/chart66.xml" ContentType="application/vnd.openxmlformats-officedocument.drawingml.chart+xml"/>
  <Override PartName="/xl/drawings/drawing50.xml" ContentType="application/vnd.openxmlformats-officedocument.drawingml.chartshapes+xml"/>
  <Override PartName="/xl/charts/chart6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6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1.xml" ContentType="application/vnd.openxmlformats-officedocument.drawing+xml"/>
  <Override PartName="/xl/charts/chart69.xml" ContentType="application/vnd.openxmlformats-officedocument.drawingml.chart+xml"/>
  <Override PartName="/xl/drawings/drawing52.xml" ContentType="application/vnd.openxmlformats-officedocument.drawingml.chartshapes+xml"/>
  <Override PartName="/xl/charts/chart70.xml" ContentType="application/vnd.openxmlformats-officedocument.drawingml.chart+xml"/>
  <Override PartName="/xl/drawings/drawing53.xml" ContentType="application/vnd.openxmlformats-officedocument.drawingml.chartshapes+xml"/>
  <Override PartName="/xl/charts/chart71.xml" ContentType="application/vnd.openxmlformats-officedocument.drawingml.chart+xml"/>
  <Override PartName="/xl/drawings/drawing54.xml" ContentType="application/vnd.openxmlformats-officedocument.drawingml.chartshapes+xml"/>
  <Override PartName="/xl/charts/chart72.xml" ContentType="application/vnd.openxmlformats-officedocument.drawingml.chart+xml"/>
  <Override PartName="/xl/drawings/drawing55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R:\CGTPE\DECON\AS\CS_MPE_2023\CSS_2022\6_Anali\6.5_Finaliz_prod\6.5.1_Rev_result\9_Efectos_COVID-19\Tabulados\"/>
    </mc:Choice>
  </mc:AlternateContent>
  <bookViews>
    <workbookView showSheetTabs="0" xWindow="0" yWindow="0" windowWidth="29070" windowHeight="15870" tabRatio="695" firstSheet="1" activeTab="1"/>
  </bookViews>
  <sheets>
    <sheet name="Titulo" sheetId="4" state="hidden" r:id="rId1"/>
    <sheet name="Indice" sheetId="3" r:id="rId2"/>
    <sheet name="1.1_Salud_total" sheetId="173" r:id="rId3"/>
    <sheet name="1.2_Producción_ant" sheetId="6" state="hidden" r:id="rId4"/>
    <sheet name="1.2_Prod" sheetId="188" r:id="rId5"/>
    <sheet name="1.3_Con_int" sheetId="189" r:id="rId6"/>
    <sheet name="1.4_Val_agre" sheetId="190" r:id="rId7"/>
    <sheet name="1.5_Rem" sheetId="191" r:id="rId8"/>
    <sheet name="2.1_Regulación" sheetId="183" r:id="rId9"/>
    <sheet name="2.2_Act_hos" sheetId="195" r:id="rId10"/>
    <sheet name="2.3_Act_ambu" sheetId="196" r:id="rId11"/>
    <sheet name="2.4_Otras" sheetId="198" r:id="rId12"/>
    <sheet name="3.1_Cos_adi" sheetId="192" r:id="rId13"/>
    <sheet name="3.2_Desc" sheetId="193" r:id="rId14"/>
  </sheets>
  <externalReferences>
    <externalReference r:id="rId15"/>
  </externalReferences>
  <definedNames>
    <definedName name="_xlnm._FilterDatabase" localSheetId="12" hidden="1">'3.1_Cos_adi'!$C$26:$F$29</definedName>
    <definedName name="_xlnm._FilterDatabase" localSheetId="13" hidden="1">'3.2_Desc'!#REF!</definedName>
    <definedName name="_xlnm._FilterDatabase" localSheetId="0" hidden="1">Titulo!$A$1:$R$27</definedName>
    <definedName name="_ftnref1" localSheetId="1">Indice!#REF!</definedName>
    <definedName name="_ftnref2" localSheetId="1">Indice!#REF!</definedName>
    <definedName name="_ftnref3" localSheetId="1">Indice!#REF!</definedName>
    <definedName name="_xlnm.Print_Area" localSheetId="2">'1.1_Salud_total'!$B$3:$B$15</definedName>
    <definedName name="_xlnm.Print_Area" localSheetId="4">'1.2_Prod'!$B$3:$B$19</definedName>
    <definedName name="_xlnm.Print_Area" localSheetId="3">'1.2_Producción_ant'!$B$3:$B$14</definedName>
    <definedName name="_xlnm.Print_Area" localSheetId="5">'1.3_Con_int'!$B$3:$B$19</definedName>
    <definedName name="_xlnm.Print_Area" localSheetId="6">'1.4_Val_agre'!$B$3:$B$19</definedName>
    <definedName name="_xlnm.Print_Area" localSheetId="7">'1.5_Rem'!$B$3:$B$19</definedName>
    <definedName name="_xlnm.Print_Area" localSheetId="8">'2.1_Regulación'!$B$3:$B$8</definedName>
    <definedName name="_xlnm.Print_Area" localSheetId="9">'2.2_Act_hos'!$B$3:$B$15</definedName>
    <definedName name="_xlnm.Print_Area" localSheetId="10">'2.3_Act_ambu'!$B$3:$B$15</definedName>
    <definedName name="_xlnm.Print_Area" localSheetId="11">'2.4_Otras'!$B$3:$B$8</definedName>
    <definedName name="_xlnm.Print_Area" localSheetId="12">'3.1_Cos_adi'!$B$3:$B$8</definedName>
    <definedName name="_xlnm.Print_Area" localSheetId="13">'3.2_Desc'!$B$3:$B$8</definedName>
    <definedName name="_xlnm.Print_Area" localSheetId="1">Indice!$B$1:$C$17</definedName>
  </definedNames>
  <calcPr calcId="152511"/>
</workbook>
</file>

<file path=xl/calcChain.xml><?xml version="1.0" encoding="utf-8"?>
<calcChain xmlns="http://schemas.openxmlformats.org/spreadsheetml/2006/main">
  <c r="G26" i="192" l="1"/>
  <c r="J100" i="198" l="1"/>
  <c r="J101" i="198"/>
  <c r="J75" i="198"/>
  <c r="J76" i="198"/>
  <c r="J50" i="198"/>
  <c r="J51" i="198"/>
  <c r="J25" i="198"/>
  <c r="J26" i="198"/>
  <c r="J101" i="183"/>
  <c r="J76" i="183"/>
  <c r="J51" i="183"/>
  <c r="I26" i="183"/>
  <c r="J26" i="183"/>
  <c r="J49" i="191"/>
  <c r="I49" i="191"/>
  <c r="D49" i="191"/>
  <c r="C49" i="191"/>
  <c r="D50" i="191"/>
  <c r="D51" i="191"/>
  <c r="D52" i="191"/>
  <c r="J50" i="191"/>
  <c r="J51" i="191"/>
  <c r="J52" i="191"/>
  <c r="C50" i="191"/>
  <c r="C51" i="191"/>
  <c r="C52" i="191"/>
  <c r="I47" i="190"/>
  <c r="I48" i="190"/>
  <c r="I49" i="190"/>
  <c r="J46" i="190"/>
  <c r="I46" i="190"/>
  <c r="D46" i="190"/>
  <c r="C46" i="190"/>
  <c r="D47" i="190"/>
  <c r="D48" i="190"/>
  <c r="D49" i="190"/>
  <c r="J47" i="190"/>
  <c r="J48" i="190"/>
  <c r="J49" i="190"/>
  <c r="C47" i="190"/>
  <c r="C48" i="190"/>
  <c r="C49" i="190" l="1"/>
  <c r="J25" i="183"/>
  <c r="J75" i="183"/>
  <c r="J50" i="183"/>
  <c r="I25" i="183"/>
  <c r="J100" i="183"/>
  <c r="I50" i="191"/>
  <c r="I43" i="195"/>
  <c r="I52" i="191"/>
  <c r="J67" i="195"/>
  <c r="G31" i="192"/>
  <c r="J92" i="196"/>
  <c r="J93" i="196"/>
  <c r="J93" i="195"/>
  <c r="J118" i="195"/>
  <c r="J92" i="195"/>
  <c r="J42" i="195"/>
  <c r="I42" i="195"/>
  <c r="J42" i="196"/>
  <c r="J117" i="196"/>
  <c r="J117" i="195"/>
  <c r="J118" i="196"/>
  <c r="J68" i="196"/>
  <c r="J67" i="196"/>
  <c r="J43" i="195"/>
  <c r="J68" i="195"/>
  <c r="J43" i="196"/>
  <c r="I51" i="191"/>
  <c r="F61" i="191" l="1"/>
  <c r="F61" i="190" l="1"/>
  <c r="F62" i="191"/>
  <c r="F63" i="191" s="1"/>
  <c r="F60" i="190"/>
  <c r="F62" i="190" s="1"/>
  <c r="G53" i="189" l="1"/>
  <c r="J49" i="189"/>
  <c r="I49" i="189"/>
  <c r="D49" i="189"/>
  <c r="C49" i="189"/>
  <c r="C50" i="189"/>
  <c r="D50" i="189"/>
  <c r="D51" i="189"/>
  <c r="D52" i="189"/>
  <c r="J50" i="189"/>
  <c r="J51" i="189"/>
  <c r="J52" i="189"/>
  <c r="C51" i="189"/>
  <c r="C52" i="189"/>
  <c r="I50" i="189"/>
  <c r="I51" i="189"/>
  <c r="I52" i="189"/>
  <c r="I53" i="189"/>
  <c r="C39" i="189" l="1"/>
  <c r="F62" i="189" l="1"/>
  <c r="G30" i="192" l="1"/>
  <c r="F61" i="189"/>
  <c r="F63" i="189" s="1"/>
  <c r="J49" i="188"/>
  <c r="I49" i="188"/>
  <c r="D49" i="188"/>
  <c r="C49" i="188"/>
  <c r="D28" i="188"/>
  <c r="C28" i="188"/>
  <c r="D41" i="188" l="1"/>
  <c r="C39" i="188"/>
  <c r="I51" i="188"/>
  <c r="J39" i="188"/>
  <c r="I53" i="188"/>
  <c r="I52" i="188"/>
  <c r="J53" i="188"/>
  <c r="I39" i="188"/>
  <c r="C40" i="188"/>
  <c r="J51" i="188"/>
  <c r="I50" i="188"/>
  <c r="C51" i="188"/>
  <c r="J50" i="188"/>
  <c r="D52" i="188"/>
  <c r="D50" i="188"/>
  <c r="C50" i="188"/>
  <c r="J52" i="188"/>
  <c r="D51" i="188"/>
  <c r="C52" i="188"/>
  <c r="E78" i="188" l="1"/>
  <c r="J78" i="188"/>
  <c r="E77" i="188"/>
  <c r="J77" i="188"/>
  <c r="D77" i="188"/>
  <c r="I43" i="173"/>
  <c r="J92" i="173"/>
  <c r="J42" i="173"/>
  <c r="J43" i="173"/>
  <c r="I42" i="173"/>
  <c r="J118" i="173"/>
  <c r="J93" i="173"/>
  <c r="J117" i="173"/>
  <c r="J67" i="173"/>
  <c r="H42" i="173"/>
  <c r="J68" i="173"/>
  <c r="F66" i="188" l="1"/>
  <c r="F65" i="188"/>
  <c r="F26" i="192"/>
  <c r="D26" i="192"/>
  <c r="C26" i="192"/>
  <c r="B99" i="198"/>
  <c r="B74" i="198"/>
  <c r="B50" i="198"/>
  <c r="B75" i="198" s="1"/>
  <c r="B100" i="198" s="1"/>
  <c r="B49" i="198"/>
  <c r="B26" i="198"/>
  <c r="B51" i="198" s="1"/>
  <c r="B76" i="198" s="1"/>
  <c r="B101" i="198" s="1"/>
  <c r="B24" i="198"/>
  <c r="I101" i="198"/>
  <c r="H101" i="198"/>
  <c r="I100" i="198"/>
  <c r="H100" i="198"/>
  <c r="G100" i="198"/>
  <c r="G101" i="198" s="1"/>
  <c r="F100" i="198"/>
  <c r="F101" i="198" s="1"/>
  <c r="E100" i="198"/>
  <c r="E101" i="198" s="1"/>
  <c r="D100" i="198"/>
  <c r="D101" i="198" s="1"/>
  <c r="C100" i="198"/>
  <c r="I76" i="198"/>
  <c r="H76" i="198"/>
  <c r="I75" i="198"/>
  <c r="H75" i="198"/>
  <c r="G75" i="198"/>
  <c r="G76" i="198" s="1"/>
  <c r="F75" i="198"/>
  <c r="F76" i="198" s="1"/>
  <c r="E75" i="198"/>
  <c r="E76" i="198" s="1"/>
  <c r="D75" i="198"/>
  <c r="D76" i="198" s="1"/>
  <c r="C75" i="198"/>
  <c r="I51" i="198"/>
  <c r="H51" i="198"/>
  <c r="I50" i="198"/>
  <c r="H50" i="198"/>
  <c r="G50" i="198"/>
  <c r="G51" i="198" s="1"/>
  <c r="F50" i="198"/>
  <c r="F51" i="198" s="1"/>
  <c r="E50" i="198"/>
  <c r="E51" i="198" s="1"/>
  <c r="D50" i="198"/>
  <c r="D51" i="198" s="1"/>
  <c r="C50" i="198"/>
  <c r="I26" i="198"/>
  <c r="H26" i="198"/>
  <c r="I25" i="198"/>
  <c r="H25" i="198"/>
  <c r="G25" i="198"/>
  <c r="G26" i="198" s="1"/>
  <c r="F25" i="198"/>
  <c r="F26" i="198" s="1"/>
  <c r="E25" i="198"/>
  <c r="E26" i="198" s="1"/>
  <c r="D25" i="198"/>
  <c r="D26" i="198" s="1"/>
  <c r="C25" i="198"/>
  <c r="B116" i="196"/>
  <c r="B91" i="196"/>
  <c r="B67" i="196"/>
  <c r="B92" i="196" s="1"/>
  <c r="B117" i="196" s="1"/>
  <c r="B66" i="196"/>
  <c r="B43" i="196"/>
  <c r="B68" i="196" s="1"/>
  <c r="B93" i="196" s="1"/>
  <c r="B118" i="196" s="1"/>
  <c r="B41" i="196"/>
  <c r="F117" i="196"/>
  <c r="F118" i="196" s="1"/>
  <c r="E117" i="196"/>
  <c r="E118" i="196" s="1"/>
  <c r="I92" i="196"/>
  <c r="H92" i="196"/>
  <c r="G92" i="196"/>
  <c r="G93" i="196" s="1"/>
  <c r="H67" i="196"/>
  <c r="G67" i="196"/>
  <c r="G68" i="196" s="1"/>
  <c r="I43" i="196"/>
  <c r="H43" i="196"/>
  <c r="B116" i="195"/>
  <c r="B92" i="195"/>
  <c r="B117" i="195" s="1"/>
  <c r="B91" i="195"/>
  <c r="B68" i="195"/>
  <c r="B93" i="195" s="1"/>
  <c r="B118" i="195" s="1"/>
  <c r="B67" i="195"/>
  <c r="B66" i="195"/>
  <c r="B43" i="195"/>
  <c r="B41" i="195"/>
  <c r="I117" i="195"/>
  <c r="C117" i="195"/>
  <c r="I93" i="195"/>
  <c r="H93" i="195"/>
  <c r="I68" i="195"/>
  <c r="D67" i="195"/>
  <c r="D68" i="195" s="1"/>
  <c r="D42" i="195"/>
  <c r="D43" i="195" s="1"/>
  <c r="B99" i="183"/>
  <c r="B74" i="183"/>
  <c r="B50" i="183"/>
  <c r="B75" i="183" s="1"/>
  <c r="B100" i="183" s="1"/>
  <c r="B49" i="183"/>
  <c r="B26" i="183"/>
  <c r="B51" i="183" s="1"/>
  <c r="B76" i="183" s="1"/>
  <c r="B101" i="183" s="1"/>
  <c r="B24" i="183"/>
  <c r="I101" i="183"/>
  <c r="H101" i="183"/>
  <c r="I100" i="183"/>
  <c r="H100" i="183"/>
  <c r="G100" i="183"/>
  <c r="G101" i="183" s="1"/>
  <c r="F100" i="183"/>
  <c r="E100" i="183"/>
  <c r="E101" i="183" s="1"/>
  <c r="D100" i="183"/>
  <c r="D101" i="183" s="1"/>
  <c r="C100" i="183"/>
  <c r="I76" i="183"/>
  <c r="H76" i="183"/>
  <c r="I75" i="183"/>
  <c r="H75" i="183"/>
  <c r="G75" i="183"/>
  <c r="G76" i="183" s="1"/>
  <c r="F75" i="183"/>
  <c r="F76" i="183" s="1"/>
  <c r="E75" i="183"/>
  <c r="E76" i="183" s="1"/>
  <c r="D75" i="183"/>
  <c r="D76" i="183" s="1"/>
  <c r="C75" i="183"/>
  <c r="I51" i="183"/>
  <c r="H51" i="183"/>
  <c r="I50" i="183"/>
  <c r="H50" i="183"/>
  <c r="G50" i="183"/>
  <c r="G51" i="183" s="1"/>
  <c r="F50" i="183"/>
  <c r="F51" i="183" s="1"/>
  <c r="E50" i="183"/>
  <c r="E51" i="183" s="1"/>
  <c r="D50" i="183"/>
  <c r="D51" i="183" s="1"/>
  <c r="C50" i="183"/>
  <c r="H26" i="183"/>
  <c r="H25" i="183"/>
  <c r="G25" i="183"/>
  <c r="G26" i="183" s="1"/>
  <c r="F25" i="183"/>
  <c r="F26" i="183" s="1"/>
  <c r="E25" i="183"/>
  <c r="E26" i="183" s="1"/>
  <c r="D25" i="183"/>
  <c r="D26" i="183" s="1"/>
  <c r="C25" i="183"/>
  <c r="J38" i="191"/>
  <c r="I38" i="191"/>
  <c r="D38" i="191"/>
  <c r="C38" i="191"/>
  <c r="G31" i="191"/>
  <c r="G42" i="191" s="1"/>
  <c r="G30" i="191"/>
  <c r="G41" i="191" s="1"/>
  <c r="G52" i="191" s="1"/>
  <c r="B30" i="191"/>
  <c r="B41" i="191" s="1"/>
  <c r="B52" i="191" s="1"/>
  <c r="G29" i="191"/>
  <c r="G40" i="191" s="1"/>
  <c r="G51" i="191" s="1"/>
  <c r="B29" i="191"/>
  <c r="B40" i="191" s="1"/>
  <c r="B51" i="191" s="1"/>
  <c r="G28" i="191"/>
  <c r="G39" i="191" s="1"/>
  <c r="G50" i="191" s="1"/>
  <c r="B28" i="191"/>
  <c r="B39" i="191" s="1"/>
  <c r="B50" i="191" s="1"/>
  <c r="J27" i="191"/>
  <c r="I27" i="191"/>
  <c r="G27" i="191"/>
  <c r="G38" i="191" s="1"/>
  <c r="G49" i="191" s="1"/>
  <c r="D27" i="191"/>
  <c r="C27" i="191"/>
  <c r="B27" i="191"/>
  <c r="B38" i="191" s="1"/>
  <c r="B49" i="191" s="1"/>
  <c r="J42" i="191"/>
  <c r="J31" i="191"/>
  <c r="I42" i="191"/>
  <c r="J41" i="191"/>
  <c r="J30" i="191"/>
  <c r="I30" i="191"/>
  <c r="J40" i="191"/>
  <c r="J29" i="191"/>
  <c r="I29" i="191"/>
  <c r="J28" i="191"/>
  <c r="I39" i="191"/>
  <c r="I28" i="191"/>
  <c r="D41" i="191"/>
  <c r="D30" i="191"/>
  <c r="C30" i="191"/>
  <c r="D40" i="191"/>
  <c r="D29" i="191"/>
  <c r="C40" i="191"/>
  <c r="C29" i="191"/>
  <c r="D28" i="191"/>
  <c r="C39" i="191"/>
  <c r="J36" i="190"/>
  <c r="I36" i="190"/>
  <c r="D36" i="190"/>
  <c r="C36" i="190"/>
  <c r="G30" i="190"/>
  <c r="G40" i="190" s="1"/>
  <c r="G29" i="190"/>
  <c r="G39" i="190" s="1"/>
  <c r="G49" i="190" s="1"/>
  <c r="B29" i="190"/>
  <c r="B39" i="190" s="1"/>
  <c r="B49" i="190" s="1"/>
  <c r="G28" i="190"/>
  <c r="B28" i="190"/>
  <c r="B38" i="190" s="1"/>
  <c r="B48" i="190" s="1"/>
  <c r="G27" i="190"/>
  <c r="B27" i="190"/>
  <c r="B37" i="190" s="1"/>
  <c r="B47" i="190" s="1"/>
  <c r="J26" i="190"/>
  <c r="I26" i="190"/>
  <c r="G26" i="190"/>
  <c r="D26" i="190"/>
  <c r="C26" i="190"/>
  <c r="B26" i="190"/>
  <c r="B36" i="190" s="1"/>
  <c r="B46" i="190" s="1"/>
  <c r="J40" i="190"/>
  <c r="J30" i="190"/>
  <c r="I30" i="190"/>
  <c r="J39" i="190"/>
  <c r="J29" i="190"/>
  <c r="I39" i="190"/>
  <c r="I29" i="190"/>
  <c r="J28" i="190"/>
  <c r="I38" i="190"/>
  <c r="I28" i="190"/>
  <c r="J37" i="190"/>
  <c r="I37" i="190"/>
  <c r="D39" i="190"/>
  <c r="D29" i="190"/>
  <c r="C39" i="190"/>
  <c r="C29" i="190"/>
  <c r="C38" i="190"/>
  <c r="C28" i="190"/>
  <c r="D37" i="190"/>
  <c r="D27" i="190"/>
  <c r="C27" i="190"/>
  <c r="J38" i="189"/>
  <c r="I38" i="189"/>
  <c r="D38" i="189"/>
  <c r="C38" i="189"/>
  <c r="G31" i="189"/>
  <c r="G30" i="189"/>
  <c r="G41" i="189" s="1"/>
  <c r="G52" i="189" s="1"/>
  <c r="B30" i="189"/>
  <c r="B41" i="189" s="1"/>
  <c r="B52" i="189" s="1"/>
  <c r="G29" i="189"/>
  <c r="G40" i="189" s="1"/>
  <c r="G51" i="189" s="1"/>
  <c r="B29" i="189"/>
  <c r="B40" i="189" s="1"/>
  <c r="B51" i="189" s="1"/>
  <c r="G28" i="189"/>
  <c r="G39" i="189" s="1"/>
  <c r="G50" i="189" s="1"/>
  <c r="B28" i="189"/>
  <c r="B39" i="189" s="1"/>
  <c r="B50" i="189" s="1"/>
  <c r="J27" i="189"/>
  <c r="I27" i="189"/>
  <c r="G27" i="189"/>
  <c r="G38" i="189" s="1"/>
  <c r="G49" i="189" s="1"/>
  <c r="D27" i="189"/>
  <c r="C27" i="189"/>
  <c r="B27" i="189"/>
  <c r="B38" i="189" s="1"/>
  <c r="B49" i="189" s="1"/>
  <c r="J42" i="189"/>
  <c r="J31" i="189"/>
  <c r="I42" i="189"/>
  <c r="I31" i="189"/>
  <c r="J41" i="189"/>
  <c r="J30" i="189"/>
  <c r="I41" i="189"/>
  <c r="J40" i="189"/>
  <c r="J29" i="189"/>
  <c r="I40" i="189"/>
  <c r="I29" i="189"/>
  <c r="J39" i="189"/>
  <c r="J28" i="189"/>
  <c r="D41" i="189"/>
  <c r="D30" i="189"/>
  <c r="C41" i="189"/>
  <c r="C30" i="189"/>
  <c r="D40" i="189"/>
  <c r="D29" i="189"/>
  <c r="C29" i="189"/>
  <c r="D39" i="189"/>
  <c r="D28" i="189"/>
  <c r="C28" i="189"/>
  <c r="J38" i="188"/>
  <c r="I38" i="188"/>
  <c r="D38" i="188"/>
  <c r="C38" i="188"/>
  <c r="G31" i="188"/>
  <c r="G42" i="188" s="1"/>
  <c r="G53" i="188" s="1"/>
  <c r="G30" i="188"/>
  <c r="G41" i="188" s="1"/>
  <c r="G52" i="188" s="1"/>
  <c r="B30" i="188"/>
  <c r="B41" i="188" s="1"/>
  <c r="B52" i="188" s="1"/>
  <c r="G29" i="188"/>
  <c r="B29" i="188"/>
  <c r="B40" i="188" s="1"/>
  <c r="B51" i="188" s="1"/>
  <c r="G28" i="188"/>
  <c r="B28" i="188"/>
  <c r="B39" i="188" s="1"/>
  <c r="B50" i="188" s="1"/>
  <c r="J27" i="188"/>
  <c r="I27" i="188"/>
  <c r="G27" i="188"/>
  <c r="D27" i="188"/>
  <c r="C27" i="188"/>
  <c r="B27" i="188"/>
  <c r="B38" i="188" s="1"/>
  <c r="B49" i="188" s="1"/>
  <c r="J42" i="188"/>
  <c r="J31" i="188"/>
  <c r="I42" i="188"/>
  <c r="I31" i="188"/>
  <c r="J41" i="188"/>
  <c r="I41" i="188"/>
  <c r="I30" i="188"/>
  <c r="J40" i="188"/>
  <c r="J29" i="188"/>
  <c r="I40" i="188"/>
  <c r="I29" i="188"/>
  <c r="J28" i="188"/>
  <c r="D30" i="188"/>
  <c r="C41" i="188"/>
  <c r="C30" i="188"/>
  <c r="D40" i="188"/>
  <c r="C29" i="188"/>
  <c r="D39" i="188"/>
  <c r="C41" i="6"/>
  <c r="C40" i="6"/>
  <c r="C39" i="6"/>
  <c r="C38" i="6"/>
  <c r="C37" i="6"/>
  <c r="E36" i="6"/>
  <c r="D36" i="6"/>
  <c r="C27" i="6"/>
  <c r="C26" i="6"/>
  <c r="C25" i="6"/>
  <c r="C24" i="6"/>
  <c r="C23" i="6"/>
  <c r="E22" i="6"/>
  <c r="D22" i="6"/>
  <c r="F13" i="6"/>
  <c r="E40" i="6" s="1"/>
  <c r="E13" i="6"/>
  <c r="E26" i="6" s="1"/>
  <c r="D13" i="6"/>
  <c r="D40" i="6" s="1"/>
  <c r="C13" i="6"/>
  <c r="D26" i="6" s="1"/>
  <c r="F12" i="6"/>
  <c r="E39" i="6" s="1"/>
  <c r="E12" i="6"/>
  <c r="E25" i="6" s="1"/>
  <c r="D12" i="6"/>
  <c r="D39" i="6" s="1"/>
  <c r="C12" i="6"/>
  <c r="D25" i="6" s="1"/>
  <c r="F11" i="6"/>
  <c r="E38" i="6" s="1"/>
  <c r="E11" i="6"/>
  <c r="E24" i="6" s="1"/>
  <c r="D11" i="6"/>
  <c r="D38" i="6" s="1"/>
  <c r="C11" i="6"/>
  <c r="F10" i="6"/>
  <c r="E37" i="6" s="1"/>
  <c r="E10" i="6"/>
  <c r="D10" i="6"/>
  <c r="D37" i="6" s="1"/>
  <c r="C10" i="6"/>
  <c r="B116" i="173"/>
  <c r="B91" i="173"/>
  <c r="B67" i="173"/>
  <c r="B92" i="173" s="1"/>
  <c r="B117" i="173" s="1"/>
  <c r="B66" i="173"/>
  <c r="B43" i="173"/>
  <c r="B68" i="173" s="1"/>
  <c r="B93" i="173" s="1"/>
  <c r="B118" i="173" s="1"/>
  <c r="B41" i="173"/>
  <c r="G42" i="173"/>
  <c r="G43" i="173" s="1"/>
  <c r="P27" i="4"/>
  <c r="O27" i="4"/>
  <c r="P26" i="4"/>
  <c r="O26" i="4"/>
  <c r="P25" i="4"/>
  <c r="O25" i="4"/>
  <c r="P24" i="4"/>
  <c r="O24" i="4"/>
  <c r="P23" i="4"/>
  <c r="O23" i="4"/>
  <c r="P22" i="4"/>
  <c r="O22" i="4"/>
  <c r="P21" i="4"/>
  <c r="O21" i="4"/>
  <c r="P20" i="4"/>
  <c r="O20" i="4"/>
  <c r="P19" i="4"/>
  <c r="O19" i="4"/>
  <c r="P18" i="4"/>
  <c r="O18" i="4"/>
  <c r="P17" i="4"/>
  <c r="O17" i="4"/>
  <c r="P16" i="4"/>
  <c r="O16" i="4"/>
  <c r="P15" i="4"/>
  <c r="O15" i="4"/>
  <c r="P14" i="4"/>
  <c r="O14" i="4"/>
  <c r="P13" i="4"/>
  <c r="O13" i="4"/>
  <c r="P12" i="4"/>
  <c r="O12" i="4"/>
  <c r="P11" i="4"/>
  <c r="O11" i="4"/>
  <c r="P10" i="4"/>
  <c r="O10" i="4"/>
  <c r="P9" i="4"/>
  <c r="O9" i="4"/>
  <c r="P8" i="4"/>
  <c r="O8" i="4"/>
  <c r="P7" i="4"/>
  <c r="O7" i="4"/>
  <c r="P6" i="4"/>
  <c r="O6" i="4"/>
  <c r="P5" i="4"/>
  <c r="O5" i="4"/>
  <c r="P4" i="4"/>
  <c r="O4" i="4"/>
  <c r="P3" i="4"/>
  <c r="O3" i="4"/>
  <c r="P2" i="4"/>
  <c r="O2" i="4"/>
  <c r="F67" i="188" l="1"/>
  <c r="C101" i="183"/>
  <c r="C51" i="198"/>
  <c r="C26" i="183"/>
  <c r="C118" i="195"/>
  <c r="C76" i="198"/>
  <c r="G36" i="190"/>
  <c r="G46" i="190" s="1"/>
  <c r="G37" i="190"/>
  <c r="G47" i="190" s="1"/>
  <c r="G38" i="190"/>
  <c r="G48" i="190" s="1"/>
  <c r="G39" i="188"/>
  <c r="G50" i="188" s="1"/>
  <c r="G40" i="188"/>
  <c r="G51" i="188" s="1"/>
  <c r="G38" i="188"/>
  <c r="G49" i="188" s="1"/>
  <c r="I118" i="195"/>
  <c r="C42" i="196"/>
  <c r="D42" i="196"/>
  <c r="D43" i="196" s="1"/>
  <c r="I68" i="196"/>
  <c r="I117" i="196"/>
  <c r="C42" i="173"/>
  <c r="D42" i="173"/>
  <c r="D43" i="173" s="1"/>
  <c r="F42" i="196"/>
  <c r="F43" i="196" s="1"/>
  <c r="D92" i="196"/>
  <c r="D93" i="196" s="1"/>
  <c r="H92" i="195"/>
  <c r="E92" i="196"/>
  <c r="E93" i="196" s="1"/>
  <c r="I68" i="173"/>
  <c r="G92" i="195"/>
  <c r="G93" i="195" s="1"/>
  <c r="F42" i="173"/>
  <c r="F43" i="173" s="1"/>
  <c r="G67" i="195"/>
  <c r="G68" i="195" s="1"/>
  <c r="D67" i="196"/>
  <c r="D68" i="196" s="1"/>
  <c r="H93" i="173"/>
  <c r="H67" i="195"/>
  <c r="F117" i="195"/>
  <c r="F118" i="195" s="1"/>
  <c r="E67" i="196"/>
  <c r="E68" i="196" s="1"/>
  <c r="I67" i="195"/>
  <c r="G117" i="195"/>
  <c r="G118" i="195" s="1"/>
  <c r="E42" i="196"/>
  <c r="E43" i="196" s="1"/>
  <c r="C92" i="196"/>
  <c r="C92" i="195"/>
  <c r="H118" i="195"/>
  <c r="I67" i="196"/>
  <c r="G117" i="196"/>
  <c r="G118" i="196" s="1"/>
  <c r="G42" i="196"/>
  <c r="G43" i="196" s="1"/>
  <c r="I42" i="196"/>
  <c r="D117" i="196"/>
  <c r="D118" i="196" s="1"/>
  <c r="H43" i="173"/>
  <c r="E67" i="195"/>
  <c r="E68" i="195" s="1"/>
  <c r="D92" i="195"/>
  <c r="D93" i="195" s="1"/>
  <c r="I118" i="196"/>
  <c r="F67" i="196"/>
  <c r="F68" i="196" s="1"/>
  <c r="F92" i="196"/>
  <c r="F93" i="196" s="1"/>
  <c r="C117" i="196"/>
  <c r="I93" i="196"/>
  <c r="F92" i="195"/>
  <c r="F93" i="195" s="1"/>
  <c r="H117" i="196"/>
  <c r="G92" i="173"/>
  <c r="G93" i="173" s="1"/>
  <c r="I27" i="190"/>
  <c r="H42" i="195"/>
  <c r="H93" i="196"/>
  <c r="C67" i="173"/>
  <c r="F92" i="173"/>
  <c r="F93" i="173" s="1"/>
  <c r="I117" i="173"/>
  <c r="G67" i="173"/>
  <c r="G68" i="173" s="1"/>
  <c r="E117" i="173"/>
  <c r="E118" i="173" s="1"/>
  <c r="J27" i="190"/>
  <c r="H67" i="173"/>
  <c r="C92" i="173"/>
  <c r="I93" i="173"/>
  <c r="F117" i="173"/>
  <c r="F118" i="173" s="1"/>
  <c r="D28" i="190"/>
  <c r="I31" i="191"/>
  <c r="C41" i="191"/>
  <c r="H118" i="173"/>
  <c r="I30" i="189"/>
  <c r="I41" i="191"/>
  <c r="H42" i="196"/>
  <c r="C67" i="196"/>
  <c r="F67" i="173"/>
  <c r="F68" i="173" s="1"/>
  <c r="H68" i="173"/>
  <c r="E92" i="173"/>
  <c r="E93" i="173" s="1"/>
  <c r="I92" i="173"/>
  <c r="D67" i="173"/>
  <c r="D68" i="173" s="1"/>
  <c r="C40" i="189"/>
  <c r="I40" i="190"/>
  <c r="E42" i="195"/>
  <c r="E43" i="195" s="1"/>
  <c r="C67" i="195"/>
  <c r="H118" i="196"/>
  <c r="G10" i="6"/>
  <c r="G11" i="6"/>
  <c r="D24" i="6"/>
  <c r="H68" i="196"/>
  <c r="F31" i="192"/>
  <c r="F30" i="192"/>
  <c r="D117" i="173"/>
  <c r="D118" i="173" s="1"/>
  <c r="H117" i="173"/>
  <c r="I118" i="173"/>
  <c r="J39" i="191"/>
  <c r="H68" i="195"/>
  <c r="E92" i="195"/>
  <c r="E93" i="195" s="1"/>
  <c r="H117" i="195"/>
  <c r="F101" i="183"/>
  <c r="C101" i="198"/>
  <c r="H10" i="6"/>
  <c r="H12" i="6"/>
  <c r="F14" i="6"/>
  <c r="E41" i="6" s="1"/>
  <c r="J30" i="188"/>
  <c r="C76" i="183"/>
  <c r="F42" i="195"/>
  <c r="F43" i="195" s="1"/>
  <c r="H13" i="6"/>
  <c r="I28" i="189"/>
  <c r="D38" i="190"/>
  <c r="I40" i="191"/>
  <c r="C26" i="198"/>
  <c r="E67" i="173"/>
  <c r="E68" i="173" s="1"/>
  <c r="I67" i="173"/>
  <c r="D92" i="173"/>
  <c r="H92" i="173"/>
  <c r="C117" i="173"/>
  <c r="G117" i="173"/>
  <c r="G118" i="173" s="1"/>
  <c r="H11" i="6"/>
  <c r="C14" i="6"/>
  <c r="D27" i="6" s="1"/>
  <c r="D23" i="6"/>
  <c r="D29" i="188"/>
  <c r="C37" i="190"/>
  <c r="J38" i="190"/>
  <c r="F67" i="195"/>
  <c r="F68" i="195" s="1"/>
  <c r="I92" i="195"/>
  <c r="D117" i="195"/>
  <c r="C28" i="191"/>
  <c r="H43" i="195"/>
  <c r="E42" i="173"/>
  <c r="E43" i="173" s="1"/>
  <c r="E23" i="6"/>
  <c r="E14" i="6"/>
  <c r="E27" i="6" s="1"/>
  <c r="I39" i="189"/>
  <c r="G12" i="6"/>
  <c r="D14" i="6"/>
  <c r="D41" i="6" s="1"/>
  <c r="I28" i="188"/>
  <c r="C51" i="183"/>
  <c r="C42" i="195"/>
  <c r="G42" i="195"/>
  <c r="G43" i="195" s="1"/>
  <c r="E117" i="195"/>
  <c r="E118" i="195" s="1"/>
  <c r="G13" i="6"/>
  <c r="D39" i="191"/>
  <c r="F27" i="192"/>
  <c r="F28" i="192"/>
  <c r="C43" i="196" l="1"/>
  <c r="I77" i="188"/>
  <c r="H77" i="188"/>
  <c r="H78" i="188"/>
  <c r="D61" i="190"/>
  <c r="D27" i="192"/>
  <c r="D28" i="192"/>
  <c r="D35" i="192"/>
  <c r="C93" i="195"/>
  <c r="C93" i="196"/>
  <c r="C68" i="195"/>
  <c r="E61" i="189"/>
  <c r="C43" i="173"/>
  <c r="C68" i="173"/>
  <c r="C93" i="173"/>
  <c r="C68" i="196"/>
  <c r="C118" i="196"/>
  <c r="D60" i="190"/>
  <c r="G14" i="6"/>
  <c r="C43" i="195"/>
  <c r="D78" i="188"/>
  <c r="C77" i="188"/>
  <c r="I78" i="188"/>
  <c r="D93" i="173"/>
  <c r="C78" i="188"/>
  <c r="D118" i="195"/>
  <c r="C118" i="173"/>
  <c r="H14" i="6"/>
  <c r="D31" i="192"/>
  <c r="D30" i="192"/>
  <c r="E61" i="191" l="1"/>
  <c r="D61" i="191"/>
  <c r="E65" i="188"/>
  <c r="D62" i="191"/>
  <c r="D63" i="191" s="1"/>
  <c r="D61" i="189"/>
  <c r="E61" i="190"/>
  <c r="E60" i="190"/>
  <c r="D62" i="190"/>
  <c r="E62" i="191"/>
  <c r="D62" i="189"/>
  <c r="E62" i="189"/>
  <c r="E63" i="189" s="1"/>
  <c r="E66" i="188"/>
  <c r="D66" i="188"/>
  <c r="D65" i="188"/>
  <c r="E63" i="191" l="1"/>
  <c r="D63" i="189"/>
  <c r="E62" i="190"/>
  <c r="E67" i="188"/>
  <c r="D67" i="188"/>
  <c r="G29" i="192" l="1"/>
  <c r="D33" i="192"/>
  <c r="F29" i="192" l="1"/>
  <c r="D34" i="192"/>
  <c r="D29" i="192"/>
  <c r="G28" i="192" l="1"/>
  <c r="G27" i="192"/>
</calcChain>
</file>

<file path=xl/comments1.xml><?xml version="1.0" encoding="utf-8"?>
<comments xmlns="http://schemas.openxmlformats.org/spreadsheetml/2006/main">
  <authors>
    <author>jrojas</author>
  </authors>
  <commentList>
    <comment ref="E20" authorId="0" shapeId="0">
      <text>
        <r>
          <rPr>
            <b/>
            <sz val="9"/>
            <color indexed="81"/>
            <rFont val="Tahoma"/>
            <family val="2"/>
          </rPr>
          <t xml:space="preserve">Sumatoria de todos los Gastos de consumo final </t>
        </r>
      </text>
    </comment>
    <comment ref="E21" authorId="0" shapeId="0">
      <text>
        <r>
          <rPr>
            <b/>
            <sz val="9"/>
            <color indexed="81"/>
            <rFont val="Tahoma"/>
            <family val="2"/>
          </rPr>
          <t xml:space="preserve">Gasto de Consumo Final Individual y Colectivo del Gobierno general
</t>
        </r>
      </text>
    </comment>
    <comment ref="E22" authorId="0" shapeId="0">
      <text>
        <r>
          <rPr>
            <b/>
            <sz val="9"/>
            <color indexed="81"/>
            <rFont val="Tahoma"/>
            <family val="2"/>
          </rPr>
          <t xml:space="preserve">Gasto de Consumo Final de los Hogares y de las ISFLSH 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E23" authorId="0" shapeId="0">
      <text>
        <r>
          <rPr>
            <b/>
            <sz val="9"/>
            <color indexed="81"/>
            <rFont val="Tahoma"/>
            <family val="2"/>
          </rPr>
          <t xml:space="preserve">Sumatoria de todos los Gastos de consumo final </t>
        </r>
      </text>
    </comment>
    <comment ref="E24" authorId="0" shapeId="0">
      <text>
        <r>
          <rPr>
            <b/>
            <sz val="9"/>
            <color indexed="81"/>
            <rFont val="Tahoma"/>
            <family val="2"/>
          </rPr>
          <t xml:space="preserve">Gasto de Consumo Final Individual y Colectivo del Gobierno general
</t>
        </r>
      </text>
    </comment>
    <comment ref="E25" authorId="0" shapeId="0">
      <text>
        <r>
          <rPr>
            <b/>
            <sz val="9"/>
            <color indexed="81"/>
            <rFont val="Tahoma"/>
            <family val="2"/>
          </rPr>
          <t xml:space="preserve">Gasto de Consumo Final de los Hogares y de las ISFLSH 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<sst xmlns="http://schemas.openxmlformats.org/spreadsheetml/2006/main" count="714" uniqueCount="209">
  <si>
    <t>.</t>
  </si>
  <si>
    <t xml:space="preserve"> de las actividades características</t>
  </si>
  <si>
    <t xml:space="preserve"> por</t>
  </si>
  <si>
    <t xml:space="preserve"> Producción </t>
  </si>
  <si>
    <t>Fuente</t>
  </si>
  <si>
    <t xml:space="preserve"> de las actividades características y conexas</t>
  </si>
  <si>
    <t xml:space="preserve"> de las actividades conexas</t>
  </si>
  <si>
    <t>Cuadros de prod, CI, VAB</t>
  </si>
  <si>
    <t>k</t>
  </si>
  <si>
    <t>Corriente(C)/Constante(K)</t>
  </si>
  <si>
    <t xml:space="preserve">Número </t>
  </si>
  <si>
    <t>Título</t>
  </si>
  <si>
    <t xml:space="preserve"> de mercado y no de mercado</t>
  </si>
  <si>
    <t xml:space="preserve"> VAB</t>
  </si>
  <si>
    <t xml:space="preserve"> Gasto de consumo final</t>
  </si>
  <si>
    <t>Cuadros de GCF,CFE</t>
  </si>
  <si>
    <t xml:space="preserve"> de la educación</t>
  </si>
  <si>
    <t xml:space="preserve"> respecto al PIB</t>
  </si>
  <si>
    <t xml:space="preserve"> nacional</t>
  </si>
  <si>
    <t xml:space="preserve"> total de los hogares</t>
  </si>
  <si>
    <t xml:space="preserve"> total del Gobierno general</t>
  </si>
  <si>
    <t xml:space="preserve"> de los hogares en educación</t>
  </si>
  <si>
    <t xml:space="preserve"> del Gobierno general en educación</t>
  </si>
  <si>
    <t xml:space="preserve"> Consumo final efectivo</t>
  </si>
  <si>
    <t xml:space="preserve"> Gasto privado</t>
  </si>
  <si>
    <t xml:space="preserve"> Gasto público</t>
  </si>
  <si>
    <t xml:space="preserve"> Gasto Total</t>
  </si>
  <si>
    <t xml:space="preserve"> Gasto público por alumno</t>
  </si>
  <si>
    <t xml:space="preserve"> Gasto privado por alumno</t>
  </si>
  <si>
    <t xml:space="preserve"> respecto al PIB per cápita</t>
  </si>
  <si>
    <t xml:space="preserve"> respecto al Gasto de consumo final</t>
  </si>
  <si>
    <t xml:space="preserve"> respecto al Consumo final efectivo</t>
  </si>
  <si>
    <t xml:space="preserve">Fuente  </t>
  </si>
  <si>
    <t xml:space="preserve">Elaboración  </t>
  </si>
  <si>
    <t>R</t>
  </si>
  <si>
    <t xml:space="preserve"> alumno</t>
  </si>
  <si>
    <t xml:space="preserve"> tipo de gasto</t>
  </si>
  <si>
    <t xml:space="preserve"> Consumo intermedio</t>
  </si>
  <si>
    <t>Índice</t>
  </si>
  <si>
    <t xml:space="preserve"> 2007-2009.</t>
  </si>
  <si>
    <t>Descripción</t>
  </si>
  <si>
    <r>
      <t>Elaboración</t>
    </r>
    <r>
      <rPr>
        <i/>
        <sz val="9"/>
        <color indexed="8"/>
        <rFont val="Calibri"/>
        <family val="2"/>
      </rPr>
      <t xml:space="preserve">: INEC. </t>
    </r>
  </si>
  <si>
    <t xml:space="preserve"> industrias</t>
  </si>
  <si>
    <t xml:space="preserve"> según</t>
  </si>
  <si>
    <t xml:space="preserve">Fuente:  Banco Central del Ecuador, Cuentas Nacionales. 
                  INEC, Cuentas Satélite de Servicios de Educación. 2007-2009
</t>
  </si>
  <si>
    <t xml:space="preserve">Fuente: INEC, Cuentas Satélite de Servicios de Educación. 2007-2009
</t>
  </si>
  <si>
    <r>
      <rPr>
        <b/>
        <sz val="9"/>
        <color theme="1"/>
        <rFont val="Calibri"/>
        <family val="2"/>
        <scheme val="minor"/>
      </rPr>
      <t xml:space="preserve">Fuente: </t>
    </r>
    <r>
      <rPr>
        <sz val="9"/>
        <color theme="1"/>
        <rFont val="Calibri"/>
        <family val="2"/>
        <scheme val="minor"/>
      </rPr>
      <t xml:space="preserve"> Banco Central del Ecuador, Cuentas Nacionales. 
                  INEC, Cuentas Satélite de Servicios de Educación. 2007-2009
</t>
    </r>
  </si>
  <si>
    <r>
      <rPr>
        <b/>
        <i/>
        <sz val="9"/>
        <color theme="1"/>
        <rFont val="Calibri"/>
        <family val="2"/>
        <scheme val="minor"/>
      </rPr>
      <t>Fuente:</t>
    </r>
    <r>
      <rPr>
        <i/>
        <sz val="9"/>
        <color theme="1"/>
        <rFont val="Calibri"/>
        <family val="2"/>
        <scheme val="minor"/>
      </rPr>
      <t xml:space="preserve"> Ministerio de Educación, Archivo Maestro de Instituciones Educativas (AMIE)
                 INEC, Cuentas Satélite de Servicios de Educación. 2007-2009
</t>
    </r>
  </si>
  <si>
    <r>
      <rPr>
        <b/>
        <i/>
        <sz val="9"/>
        <color theme="1"/>
        <rFont val="Calibri"/>
        <family val="2"/>
        <scheme val="minor"/>
      </rPr>
      <t>Fuente:</t>
    </r>
    <r>
      <rPr>
        <i/>
        <sz val="9"/>
        <color theme="1"/>
        <rFont val="Calibri"/>
        <family val="2"/>
        <scheme val="minor"/>
      </rPr>
      <t xml:space="preserve"> Banco Central del Ecuador, Cuentas Nacionales. 
                 Ministerio de Educación, Archivo Maestro de Instituciones Educativas (AMIE)
                 INEC, Cuentas Satélite de Servicios de Educación. 2007-2009
</t>
    </r>
  </si>
  <si>
    <t>Cuadro N°</t>
  </si>
  <si>
    <t>Contenido</t>
  </si>
  <si>
    <t>1.1</t>
  </si>
  <si>
    <t>1.2</t>
  </si>
  <si>
    <t>1.3</t>
  </si>
  <si>
    <t>2.1</t>
  </si>
  <si>
    <t>Miles de dólares</t>
  </si>
  <si>
    <r>
      <rPr>
        <b/>
        <sz val="9"/>
        <color rgb="FF5A5A72"/>
        <rFont val="Century Gothic"/>
        <family val="2"/>
      </rPr>
      <t>Elaboración:</t>
    </r>
    <r>
      <rPr>
        <sz val="9"/>
        <color rgb="FF5A5A72"/>
        <rFont val="Century Gothic"/>
        <family val="2"/>
      </rPr>
      <t xml:space="preserve"> INEC.</t>
    </r>
  </si>
  <si>
    <t>Siguiente</t>
  </si>
  <si>
    <t>Anterior</t>
  </si>
  <si>
    <t>CUADRO N° 1.1</t>
  </si>
  <si>
    <t>Regulación</t>
  </si>
  <si>
    <t>Producción total</t>
  </si>
  <si>
    <t>Sector público</t>
  </si>
  <si>
    <t>Sector privado</t>
  </si>
  <si>
    <t>Año 2021</t>
  </si>
  <si>
    <t>Escenario sin COVID-19</t>
  </si>
  <si>
    <t>Año 2020</t>
  </si>
  <si>
    <t>Producción</t>
  </si>
  <si>
    <t>Remuneraciones</t>
  </si>
  <si>
    <t xml:space="preserve">  Valor agregado bruto</t>
  </si>
  <si>
    <t xml:space="preserve">  Consumo intermedio</t>
  </si>
  <si>
    <t>CUADRO N° 1.2</t>
  </si>
  <si>
    <t>1.4</t>
  </si>
  <si>
    <t>Pérdidas por COVID-19</t>
  </si>
  <si>
    <t>Situación pandemia COVID-19</t>
  </si>
  <si>
    <t>Situación pre-pandemia y pandemia por COVID-19</t>
  </si>
  <si>
    <t>1.5</t>
  </si>
  <si>
    <t>2.2</t>
  </si>
  <si>
    <t>2.3</t>
  </si>
  <si>
    <t>2.4</t>
  </si>
  <si>
    <t>Nota:</t>
  </si>
  <si>
    <t>Actividades de hospitales</t>
  </si>
  <si>
    <t>Actividades de centros ambulatorios</t>
  </si>
  <si>
    <t xml:space="preserve">Otras actividades </t>
  </si>
  <si>
    <t>Efectos en la producción de la salud según industrias
Período 2020-2021</t>
  </si>
  <si>
    <t xml:space="preserve">Valor de la producción (millones de dólares): situación real vs escenario sin COVID </t>
  </si>
  <si>
    <t>Efectos en las actividades de centros ambulatorios</t>
  </si>
  <si>
    <t>Efectos en otras actividades de salud</t>
  </si>
  <si>
    <r>
      <rPr>
        <b/>
        <sz val="8"/>
        <color rgb="FF5A5A72"/>
        <rFont val="Century Gothic"/>
        <family val="2"/>
      </rPr>
      <t>Fuente:</t>
    </r>
    <r>
      <rPr>
        <sz val="8"/>
        <color rgb="FF5A5A72"/>
        <rFont val="Century Gothic"/>
        <family val="2"/>
      </rPr>
      <t xml:space="preserve"> INEC, CSS 2007-2021.</t>
    </r>
  </si>
  <si>
    <r>
      <t xml:space="preserve">Producción del sector privado
</t>
    </r>
    <r>
      <rPr>
        <sz val="12"/>
        <color rgb="FF646480"/>
        <rFont val="Century Gothic"/>
        <family val="2"/>
      </rPr>
      <t>(millones de dólares)</t>
    </r>
  </si>
  <si>
    <r>
      <t xml:space="preserve">Producción del sector público
</t>
    </r>
    <r>
      <rPr>
        <sz val="12"/>
        <color rgb="FF646480"/>
        <rFont val="Century Gothic"/>
        <family val="2"/>
      </rPr>
      <t>(millones de dólares)</t>
    </r>
  </si>
  <si>
    <r>
      <t xml:space="preserve">Consumo intermedio del sector privado
</t>
    </r>
    <r>
      <rPr>
        <sz val="12"/>
        <color rgb="FF646480"/>
        <rFont val="Century Gothic"/>
        <family val="2"/>
      </rPr>
      <t>(millones de dólares)</t>
    </r>
  </si>
  <si>
    <r>
      <t xml:space="preserve">Consumo intermedio del sector público
</t>
    </r>
    <r>
      <rPr>
        <sz val="12"/>
        <color rgb="FF646480"/>
        <rFont val="Century Gothic"/>
        <family val="2"/>
      </rPr>
      <t>(millones de dólares)</t>
    </r>
  </si>
  <si>
    <r>
      <t xml:space="preserve">Valor agregado bruto del sector privado
</t>
    </r>
    <r>
      <rPr>
        <sz val="12"/>
        <color rgb="FF646480"/>
        <rFont val="Century Gothic"/>
        <family val="2"/>
      </rPr>
      <t>(millones de dólares)</t>
    </r>
  </si>
  <si>
    <r>
      <t xml:space="preserve">Valor agregado bruto del sector público
</t>
    </r>
    <r>
      <rPr>
        <sz val="12"/>
        <color rgb="FF646480"/>
        <rFont val="Century Gothic"/>
        <family val="2"/>
      </rPr>
      <t>(millones de dólares)</t>
    </r>
  </si>
  <si>
    <r>
      <t xml:space="preserve">Remuneraciones del sector privado
</t>
    </r>
    <r>
      <rPr>
        <sz val="12"/>
        <color rgb="FF646480"/>
        <rFont val="Century Gothic"/>
        <family val="2"/>
      </rPr>
      <t>(millones de dólares)</t>
    </r>
  </si>
  <si>
    <r>
      <t xml:space="preserve">Remuneraciones del sector público
</t>
    </r>
    <r>
      <rPr>
        <sz val="12"/>
        <color rgb="FF646480"/>
        <rFont val="Century Gothic"/>
        <family val="2"/>
      </rPr>
      <t>(millones de dólares)</t>
    </r>
  </si>
  <si>
    <t>Consumo intermedio total</t>
  </si>
  <si>
    <t>Valor agregado bruto total</t>
  </si>
  <si>
    <t>Remuneraciones totales</t>
  </si>
  <si>
    <t>CUADRO N° 1.3</t>
  </si>
  <si>
    <t>CUADRO N° 1.4</t>
  </si>
  <si>
    <t>CUADRO N° 2.1</t>
  </si>
  <si>
    <t>CUADRO N° 2.2</t>
  </si>
  <si>
    <t>CUADRO N° 1.5</t>
  </si>
  <si>
    <t>Producción privada</t>
  </si>
  <si>
    <t>Producción pública</t>
  </si>
  <si>
    <t>Situación real</t>
  </si>
  <si>
    <t>Efecto neto por COVID-19</t>
  </si>
  <si>
    <t xml:space="preserve">Producción de las actividades de salud
Situación real vs escenario sin COVID-19 </t>
  </si>
  <si>
    <r>
      <t xml:space="preserve">Efecto neto del COVID-19 sobre la producción de la salud  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</si>
  <si>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el consumo intermedio de la salud  
</t>
    </r>
    <r>
      <rPr>
        <sz val="12"/>
        <color rgb="FF787894"/>
        <rFont val="Century Gothic"/>
        <family val="2"/>
      </rPr>
      <t>(millones de dólares)</t>
    </r>
  </si>
  <si>
    <t>Componentes del efecto neto</t>
  </si>
  <si>
    <t>Efecto neto de la pandemia COVID-19 en los principales agregados económicos de la salud</t>
  </si>
  <si>
    <t>Efecto neto de la pandemia COVID-19 en las industrias de la salud</t>
  </si>
  <si>
    <r>
      <t xml:space="preserve">Efecto neto del COVID-19 sobre el valor agregado bruto de la salud  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</si>
  <si>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las remuneraciones de la salud  
</t>
    </r>
    <r>
      <rPr>
        <sz val="12"/>
        <color rgb="FF787894"/>
        <rFont val="Century Gothic"/>
        <family val="2"/>
      </rPr>
      <t>(millones de dólares)</t>
    </r>
  </si>
  <si>
    <t>Efecto neto del COVID-19 sobre la producción de los servicios de salud por sectores</t>
  </si>
  <si>
    <t xml:space="preserve">Valor agregado bruto de las actividades de salud
Situación real vs escenario sin COVID-19 </t>
  </si>
  <si>
    <t>Consumo intermdio privado</t>
  </si>
  <si>
    <t>Consumo intermdio</t>
  </si>
  <si>
    <t>Consumo intermdio público</t>
  </si>
  <si>
    <t>Efecto neto del COVID-19 sobre el consumo intermedio de los servicios de salud por sectores</t>
  </si>
  <si>
    <t xml:space="preserve">Consumo intermedio de las actividades de salud
Situación real vs escenario sin COVID-19 </t>
  </si>
  <si>
    <t>VAB privado</t>
  </si>
  <si>
    <t>VAB público</t>
  </si>
  <si>
    <t xml:space="preserve">Remuneraciones de las actividades de salud
Situación real vs escenario sin COVID-19 </t>
  </si>
  <si>
    <r>
      <t xml:space="preserve">Remuneraciones  del sector privado
</t>
    </r>
    <r>
      <rPr>
        <sz val="12"/>
        <color rgb="FF646480"/>
        <rFont val="Century Gothic"/>
        <family val="2"/>
      </rPr>
      <t>(millones de dólares)</t>
    </r>
  </si>
  <si>
    <t>Efecto neto del COVID-19 sobre las remuneraciones  de los servicios de salud por sectores</t>
  </si>
  <si>
    <t>Remuneraciones privadas</t>
  </si>
  <si>
    <t>Remuneraciones públicas</t>
  </si>
  <si>
    <t>VAB</t>
  </si>
  <si>
    <t>Efecto neto del COVID-19 sobre el valor agregado de los servicios de salud por sectores</t>
  </si>
  <si>
    <t>CUADRO N° 3.2</t>
  </si>
  <si>
    <t>Instituciones</t>
  </si>
  <si>
    <t>Consumo intermedio</t>
  </si>
  <si>
    <t>Formación Bruta de Capital Fijo</t>
  </si>
  <si>
    <t>Total costos adicionales</t>
  </si>
  <si>
    <t>MSP</t>
  </si>
  <si>
    <t>IESS</t>
  </si>
  <si>
    <t>Total</t>
  </si>
  <si>
    <t>Detalle</t>
  </si>
  <si>
    <t>Pérdidas</t>
  </si>
  <si>
    <t>Costo adicional</t>
  </si>
  <si>
    <t>Efecto neto</t>
  </si>
  <si>
    <t>Policia Nacional</t>
  </si>
  <si>
    <t>Fuerzas Armadas</t>
  </si>
  <si>
    <t>Gobierno Local**</t>
  </si>
  <si>
    <r>
      <t xml:space="preserve">Estructura de los costos adicionales totales 
</t>
    </r>
    <r>
      <rPr>
        <sz val="12"/>
        <color rgb="FF787894"/>
        <rFont val="Century Gothic"/>
        <family val="2"/>
      </rPr>
      <t>(millones de dólares)</t>
    </r>
  </si>
  <si>
    <r>
      <rPr>
        <b/>
        <sz val="9"/>
        <color rgb="FF5A5A72"/>
        <rFont val="Century Gothic"/>
        <family val="2"/>
      </rPr>
      <t xml:space="preserve">       Elaboración:</t>
    </r>
    <r>
      <rPr>
        <sz val="9"/>
        <color rgb="FF5A5A72"/>
        <rFont val="Century Gothic"/>
        <family val="2"/>
      </rPr>
      <t xml:space="preserve"> INEC.</t>
    </r>
  </si>
  <si>
    <t xml:space="preserve">Costos adicionales en los servicios de salud públicos </t>
  </si>
  <si>
    <t>3.1</t>
  </si>
  <si>
    <t>MSP*</t>
  </si>
  <si>
    <t>Gobierno Local</t>
  </si>
  <si>
    <t>Salud pública y privada</t>
  </si>
  <si>
    <r>
      <t xml:space="preserve">Efecto neto del COVID-19 sobre las remuneraciones de las actividades de hospitales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</si>
  <si>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el valor agregado bruto de las actividades de hospitales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</si>
  <si>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el consumo intermedio de las actividades de hospitales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</si>
  <si>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la producción de las actividades de hospitales
</t>
    </r>
    <r>
      <rPr>
        <sz val="12"/>
        <color rgb="FF787894"/>
        <rFont val="Century Gothic"/>
        <family val="2"/>
      </rPr>
      <t>(millones de dólares)</t>
    </r>
  </si>
  <si>
    <t>Actividades de hospitales totales</t>
  </si>
  <si>
    <t>Actividades de centros ambulatorios totales</t>
  </si>
  <si>
    <r>
      <t xml:space="preserve">Efecto neto del COVID-19 sobre la producción de las actividades de centros ambulatorios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</si>
  <si>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el consumo intermedio de las actividades de centros ambulatorios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</si>
  <si>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el valor agregado bruto de las actividades de centros ambulatorios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</si>
  <si>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las remuneraciones de las actividades de centros ambulatorios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</si>
  <si>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la producción de la regulación de la salud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</si>
  <si>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el consumo intermedio de la regulación de la salud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</si>
  <si>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el valor agregado bruto de la regulación de la salud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</si>
  <si>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las remuneraciones de la regulación de la salud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</si>
  <si>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la producción de otras actividades de la salud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</si>
  <si>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el consumo intermedio de otras actividades de la salud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</si>
  <si>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el valor agregado bruto de otras actividades de la salud
</t>
    </r>
    <r>
      <rPr>
        <sz val="12"/>
        <color rgb="FF787894"/>
        <rFont val="Century Gothic"/>
        <family val="2"/>
      </rPr>
      <t>(millones de dólares)</t>
    </r>
  </si>
  <si>
    <r>
      <t xml:space="preserve">Efecto neto del COVID-19 sobre las remuneraciones de otras actividades de la salud
</t>
    </r>
    <r>
      <rPr>
        <sz val="12"/>
        <color rgb="FF787894"/>
        <rFont val="Century Gothic"/>
        <family val="2"/>
      </rPr>
      <t>(millones de dólares)</t>
    </r>
  </si>
  <si>
    <t>CUADRO N° 3.1</t>
  </si>
  <si>
    <t xml:space="preserve">Pérdidas y costos adicionales de los servicios de salud públicos </t>
  </si>
  <si>
    <t>Efecto neto en los agregados económicos de la salud pública y privada</t>
  </si>
  <si>
    <t>Efecto neto en la producción de las actividades de salud según industrias</t>
  </si>
  <si>
    <t>Efecto neto en el consumo intermedio de las actividades de salud según industrias</t>
  </si>
  <si>
    <t>Efecto neto en el valor agregado bruto de las actividades de salud según industrias</t>
  </si>
  <si>
    <t>Efecto neto en las remuneraciones de las actividades de salud según industrias</t>
  </si>
  <si>
    <t>Efecto neto en la regulación de la salud</t>
  </si>
  <si>
    <t>Efecto neto en las actividades de hospitales</t>
  </si>
  <si>
    <t>Hospitales</t>
  </si>
  <si>
    <t>Centros ambulatorios</t>
  </si>
  <si>
    <r>
      <t xml:space="preserve">Efecto neto en el sector salud
</t>
    </r>
    <r>
      <rPr>
        <sz val="12"/>
        <color rgb="FF646480"/>
        <rFont val="Century Gothic"/>
        <family val="2"/>
      </rPr>
      <t>(millones de dólares)</t>
    </r>
  </si>
  <si>
    <r>
      <t xml:space="preserve">Efecto neto en las actividades de hospitales
</t>
    </r>
    <r>
      <rPr>
        <sz val="12"/>
        <color rgb="FF646480"/>
        <rFont val="Century Gothic"/>
        <family val="2"/>
      </rPr>
      <t>(millones de dólares)</t>
    </r>
  </si>
  <si>
    <r>
      <t xml:space="preserve">Efecto neto en las actividades de centros ambulatorios
</t>
    </r>
    <r>
      <rPr>
        <sz val="12"/>
        <color rgb="FF646480"/>
        <rFont val="Century Gothic"/>
        <family val="2"/>
      </rPr>
      <t>(millones de dólares)</t>
    </r>
  </si>
  <si>
    <t>Situación pre-pandemia, pandemia y pos-pandemia por COVID-19</t>
  </si>
  <si>
    <t>Año 2022</t>
  </si>
  <si>
    <r>
      <t xml:space="preserve">Producción del sector privado 
</t>
    </r>
    <r>
      <rPr>
        <sz val="12"/>
        <color rgb="FF646480"/>
        <rFont val="Century Gothic"/>
        <family val="2"/>
      </rPr>
      <t>(millones de dólares)</t>
    </r>
  </si>
  <si>
    <t>Efecto neto en los agregados económicos de la salud pública y privada
Período 2015-2022</t>
  </si>
  <si>
    <t>Efecto neto en la producción de las actividades de salud según industrias
Período 2020-2022</t>
  </si>
  <si>
    <t>Efecto neto en el consumo intermedio de las actividades de salud según industrias
Período 2020-2022</t>
  </si>
  <si>
    <t>Efecto neto en el valor agregado bruto de las actividades de salud según industrias
Período 2020-2022</t>
  </si>
  <si>
    <t>Efecto neto en las remuneraciones de las actividades de salud según industrias
Período 2020-2022</t>
  </si>
  <si>
    <r>
      <rPr>
        <b/>
        <sz val="8"/>
        <color rgb="FF5A5A72"/>
        <rFont val="Century Gothic"/>
        <family val="2"/>
      </rPr>
      <t>Fuente:</t>
    </r>
    <r>
      <rPr>
        <sz val="8"/>
        <color rgb="FF5A5A72"/>
        <rFont val="Century Gothic"/>
        <family val="2"/>
      </rPr>
      <t xml:space="preserve"> INEC, CSS 2007-2022.</t>
    </r>
  </si>
  <si>
    <t>Efecto neto en la regulación de la salud
Período 2015-2022</t>
  </si>
  <si>
    <t>Efecto neto en las actividades de hospitales
Período 2015-2022</t>
  </si>
  <si>
    <t>Efecto neto en las actividades de centros ambulatorios
Período 2015-2022</t>
  </si>
  <si>
    <t>Efecto neto en otras actividades de la salud
Período 2015-2022</t>
  </si>
  <si>
    <r>
      <t>**Para los años 2020 y 2021 el monto del Gobierno Local (GL)</t>
    </r>
    <r>
      <rPr>
        <sz val="7.5"/>
        <color theme="1"/>
        <rFont val="Calibri"/>
        <family val="2"/>
        <scheme val="minor"/>
      </rPr>
      <t xml:space="preserve"> </t>
    </r>
    <r>
      <rPr>
        <sz val="7.5"/>
        <color rgb="FF6E6E7C"/>
        <rFont val="Century Gothic"/>
        <family val="2"/>
      </rPr>
      <t>corresponde al total de recursos destinados para proyectos de COVID-19 que fueron destinados a los municipios y consejos provinciales por el Banco de Desarrollo de Ecuador (BDE).</t>
    </r>
  </si>
  <si>
    <t>Costos adicionales en los servicios de salud públicos 
Período 2020-2022</t>
  </si>
  <si>
    <t>Pérdidas y costos adicionales de los servicios de salud públicos 
Período 2020-2022</t>
  </si>
  <si>
    <t xml:space="preserve">Los resultados de las CSS 2021 son semidefinitivos y 2022 provisionales. </t>
  </si>
  <si>
    <r>
      <t xml:space="preserve">Costos adicionales según instituciones públicas
</t>
    </r>
    <r>
      <rPr>
        <sz val="12"/>
        <color rgb="FF787894"/>
        <rFont val="Century Gothic"/>
        <family val="2"/>
      </rPr>
      <t>(miles de de dólares)</t>
    </r>
  </si>
  <si>
    <t>*El MSP estuvo a cargo del Programa Nacional de Vacunación desde el año 2021, para ese año el costo del Programa de vacunación ascendió a $345,6 millones de dólares y para el año 2022 ascendió a $17,4 millones de dólares.</t>
  </si>
  <si>
    <t>CUADRO N° 2.3</t>
  </si>
  <si>
    <t>CUADRO N° 2.4</t>
  </si>
  <si>
    <t>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</si>
</sst>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_ * #,##0_ ;_ * \-#,##0_ ;_ * &quot;-&quot;??_ ;_ @_ "/>
    <numFmt numFmtId="165" formatCode="_ &quot;$&quot;* #,##0_ ;_ &quot;$&quot;* \-#,##0_ ;_ &quot;$&quot;* &quot;-&quot;??_ ;_ @_ "/>
    <numFmt numFmtId="166" formatCode="0.0%"/>
    <numFmt numFmtId="167" formatCode="_ &quot;$&quot;* #,##0.0_ ;_ &quot;$&quot;* \-#,##0.0_ ;_ &quot;$&quot;* &quot;-&quot;??_ ;_ @_ "/>
    <numFmt numFmtId="168" formatCode="_ &quot;$&quot;* #,##0.0_ ;_ &quot;$&quot;* \-#,##0.0_ ;_ &quot;$&quot;* &quot;-&quot;?_ ;_ @_ "/>
  </numFmts>
  <fonts count="74" x14ac:knownFonts="1">
    <font>
      <sz val="11"/>
      <color theme="1"/>
      <name val="Calibri"/>
      <family val="2"/>
      <scheme val="minor"/>
    </font>
    <font>
      <sz val="11"/>
      <color rgb="FF0000F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sz val="11"/>
      <color rgb="FF0000FF"/>
      <name val="Calibri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rgb="FF5A5A72"/>
      <name val="Calibri"/>
      <family val="2"/>
      <scheme val="minor"/>
    </font>
    <font>
      <b/>
      <sz val="12"/>
      <color rgb="FF5A5A72"/>
      <name val="Century Gothic"/>
      <family val="2"/>
    </font>
    <font>
      <b/>
      <sz val="11"/>
      <color rgb="FF5A5A72"/>
      <name val="Century Gothic"/>
      <family val="2"/>
    </font>
    <font>
      <sz val="11"/>
      <color rgb="FF5A5A72"/>
      <name val="Century Gothic"/>
      <family val="2"/>
    </font>
    <font>
      <b/>
      <sz val="10"/>
      <color rgb="FF5A5A72"/>
      <name val="Century Gothic"/>
      <family val="2"/>
    </font>
    <font>
      <sz val="10"/>
      <color rgb="FF5A5A72"/>
      <name val="Century Gothic"/>
      <family val="2"/>
    </font>
    <font>
      <sz val="10"/>
      <color rgb="FF5A5A72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 tint="0.34998626667073579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sz val="12"/>
      <color rgb="FF5C5B75"/>
      <name val="Century Gothic"/>
      <family val="2"/>
    </font>
    <font>
      <sz val="12"/>
      <color rgb="FF5A5A72"/>
      <name val="Century Gothic"/>
      <family val="2"/>
    </font>
    <font>
      <b/>
      <i/>
      <sz val="18"/>
      <color rgb="FF595959"/>
      <name val="Century Gothic"/>
      <family val="2"/>
    </font>
    <font>
      <sz val="9"/>
      <color rgb="FF5A5A72"/>
      <name val="Century Gothic"/>
      <family val="2"/>
    </font>
    <font>
      <b/>
      <sz val="14"/>
      <color rgb="FF5A5A72"/>
      <name val="Century Gothic"/>
      <family val="2"/>
    </font>
    <font>
      <sz val="11"/>
      <color theme="0"/>
      <name val="Calibri"/>
      <family val="2"/>
      <scheme val="minor"/>
    </font>
    <font>
      <b/>
      <u/>
      <sz val="11"/>
      <color rgb="FF5A5A72"/>
      <name val="Century Gothic"/>
      <family val="2"/>
    </font>
    <font>
      <b/>
      <sz val="14"/>
      <color theme="0"/>
      <name val="Century Gothic"/>
      <family val="2"/>
    </font>
    <font>
      <i/>
      <sz val="11"/>
      <color rgb="FF5A5A72"/>
      <name val="Century Gothic"/>
      <family val="2"/>
    </font>
    <font>
      <b/>
      <sz val="9"/>
      <color rgb="FF5A5A72"/>
      <name val="Century Gothic"/>
      <family val="2"/>
    </font>
    <font>
      <i/>
      <sz val="9"/>
      <color indexed="8"/>
      <name val="Calibri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rgb="FF787894"/>
      <name val="Century Gothic"/>
      <family val="2"/>
    </font>
    <font>
      <sz val="8"/>
      <color rgb="FF5A5A72"/>
      <name val="Century Gothic"/>
      <family val="2"/>
    </font>
    <font>
      <b/>
      <sz val="8"/>
      <color rgb="FF5A5A72"/>
      <name val="Century Gothic"/>
      <family val="2"/>
    </font>
    <font>
      <sz val="11"/>
      <name val="Calibri"/>
      <family val="2"/>
      <scheme val="minor"/>
    </font>
    <font>
      <b/>
      <sz val="14"/>
      <color rgb="FFFF0000"/>
      <name val="Century Gothic"/>
      <family val="2"/>
    </font>
    <font>
      <sz val="9"/>
      <color theme="0"/>
      <name val="Calibri"/>
      <family val="2"/>
      <scheme val="minor"/>
    </font>
    <font>
      <sz val="20"/>
      <color rgb="FF646482"/>
      <name val="Century Gothic"/>
      <family val="2"/>
    </font>
    <font>
      <sz val="20"/>
      <color rgb="FFFF0000"/>
      <name val="Century Gothic"/>
      <family val="2"/>
    </font>
    <font>
      <b/>
      <u/>
      <sz val="11"/>
      <color rgb="FFFF0000"/>
      <name val="Century Gothic"/>
      <family val="2"/>
    </font>
    <font>
      <sz val="11"/>
      <color theme="1" tint="0.499984740745262"/>
      <name val="Calibri"/>
      <family val="2"/>
      <scheme val="minor"/>
    </font>
    <font>
      <sz val="9"/>
      <color theme="1"/>
      <name val="Century Gothic"/>
      <family val="2"/>
    </font>
    <font>
      <sz val="9"/>
      <color theme="8" tint="-0.249977111117893"/>
      <name val="Century Gothic"/>
      <family val="2"/>
    </font>
    <font>
      <b/>
      <sz val="12"/>
      <color rgb="FF646480"/>
      <name val="Century Gothic"/>
      <family val="2"/>
    </font>
    <font>
      <sz val="12"/>
      <color rgb="FF646480"/>
      <name val="Century Gothic"/>
      <family val="2"/>
    </font>
    <font>
      <b/>
      <sz val="9"/>
      <color theme="0"/>
      <name val="Calibri"/>
      <family val="2"/>
      <scheme val="minor"/>
    </font>
    <font>
      <sz val="9"/>
      <color theme="0"/>
      <name val="Century Gothic"/>
      <family val="2"/>
    </font>
    <font>
      <sz val="9"/>
      <name val="Century Gothic"/>
      <family val="2"/>
    </font>
    <font>
      <sz val="9"/>
      <color rgb="FFFF0000"/>
      <name val="Century Gothic"/>
      <family val="2"/>
    </font>
    <font>
      <sz val="12"/>
      <color rgb="FF787894"/>
      <name val="Century Gothic"/>
      <family val="2"/>
    </font>
    <font>
      <b/>
      <sz val="7"/>
      <color theme="0"/>
      <name val="Century Gothic"/>
      <family val="2"/>
    </font>
    <font>
      <sz val="7"/>
      <color theme="0"/>
      <name val="Century Gothic"/>
      <family val="2"/>
    </font>
    <font>
      <sz val="7"/>
      <color theme="0"/>
      <name val="Calibri"/>
      <family val="2"/>
      <scheme val="minor"/>
    </font>
    <font>
      <sz val="7.5"/>
      <color rgb="FF5A5A72"/>
      <name val="Century Gothic"/>
      <family val="2"/>
    </font>
    <font>
      <sz val="7.5"/>
      <color theme="1"/>
      <name val="Calibri"/>
      <family val="2"/>
      <scheme val="minor"/>
    </font>
    <font>
      <sz val="7.5"/>
      <color rgb="FF6E6E7C"/>
      <name val="Century Gothic"/>
      <family val="2"/>
    </font>
    <font>
      <sz val="11"/>
      <color theme="5" tint="-0.249977111117893"/>
      <name val="Calibri"/>
      <family val="2"/>
      <scheme val="minor"/>
    </font>
    <font>
      <b/>
      <sz val="9"/>
      <color rgb="FFFF0000"/>
      <name val="Calibri"/>
      <family val="2"/>
      <scheme val="minor"/>
    </font>
    <font>
      <b/>
      <sz val="12"/>
      <name val="Century Gothic"/>
      <family val="2"/>
    </font>
    <font>
      <b/>
      <sz val="7"/>
      <color rgb="FFFF0000"/>
      <name val="Century Gothic"/>
      <family val="2"/>
    </font>
    <font>
      <sz val="7"/>
      <color rgb="FFFF0000"/>
      <name val="Century Gothic"/>
      <family val="2"/>
    </font>
    <font>
      <sz val="7"/>
      <color rgb="FFFF0000"/>
      <name val="Calibri"/>
      <family val="2"/>
      <scheme val="minor"/>
    </font>
    <font>
      <b/>
      <sz val="8"/>
      <color rgb="FFFF0000"/>
      <name val="Calibri"/>
      <family val="2"/>
      <scheme val="minor"/>
    </font>
    <font>
      <sz val="8"/>
      <color rgb="FFFF0000"/>
      <name val="Century Gothic"/>
      <family val="2"/>
    </font>
    <font>
      <b/>
      <sz val="14"/>
      <name val="Century Gothic"/>
      <family val="2"/>
    </font>
    <font>
      <b/>
      <sz val="8"/>
      <name val="Century Gothic"/>
      <family val="2"/>
    </font>
    <font>
      <sz val="8"/>
      <color theme="0"/>
      <name val="Century Gothic"/>
      <family val="2"/>
    </font>
    <font>
      <sz val="8"/>
      <color theme="0"/>
      <name val="Calibri"/>
      <family val="2"/>
      <scheme val="minor"/>
    </font>
    <font>
      <b/>
      <sz val="8"/>
      <color theme="0"/>
      <name val="Century Gothic"/>
      <family val="2"/>
    </font>
    <font>
      <b/>
      <u/>
      <sz val="14"/>
      <color rgb="FF5A5A72"/>
      <name val="Calibri"/>
      <family val="2"/>
    </font>
    <font>
      <b/>
      <sz val="11"/>
      <name val="Century Gothic"/>
      <family val="2"/>
    </font>
    <font>
      <b/>
      <u/>
      <sz val="11"/>
      <color rgb="FF5A5A72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DAEEF3"/>
        <bgColor rgb="FF83D0F5"/>
      </patternFill>
    </fill>
    <fill>
      <patternFill patternType="solid">
        <fgColor rgb="FFDAEEF3"/>
        <bgColor indexed="64"/>
      </patternFill>
    </fill>
  </fills>
  <borders count="38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rgb="FF23D4DD"/>
      </left>
      <right style="thin">
        <color rgb="FF23D4DD"/>
      </right>
      <top style="thin">
        <color rgb="FF23D4DD"/>
      </top>
      <bottom style="thin">
        <color rgb="FF23D4DD"/>
      </bottom>
      <diagonal/>
    </border>
    <border>
      <left style="thin">
        <color rgb="FF23D4DD"/>
      </left>
      <right/>
      <top style="thin">
        <color rgb="FF23D4DD"/>
      </top>
      <bottom style="thin">
        <color rgb="FF23D4DD"/>
      </bottom>
      <diagonal/>
    </border>
    <border>
      <left/>
      <right/>
      <top style="thin">
        <color rgb="FF23D4DD"/>
      </top>
      <bottom style="thin">
        <color rgb="FF23D4DD"/>
      </bottom>
      <diagonal/>
    </border>
    <border>
      <left/>
      <right style="thin">
        <color rgb="FF23D4DD"/>
      </right>
      <top style="thin">
        <color rgb="FF23D4DD"/>
      </top>
      <bottom style="thin">
        <color rgb="FF23D4DD"/>
      </bottom>
      <diagonal/>
    </border>
    <border>
      <left style="thin">
        <color rgb="FF23D4DD"/>
      </left>
      <right/>
      <top style="thin">
        <color rgb="FF23D4DD"/>
      </top>
      <bottom/>
      <diagonal/>
    </border>
    <border>
      <left/>
      <right/>
      <top style="thin">
        <color rgb="FF23D4DD"/>
      </top>
      <bottom/>
      <diagonal/>
    </border>
    <border>
      <left/>
      <right style="thin">
        <color rgb="FF23D4DD"/>
      </right>
      <top style="thin">
        <color rgb="FF23D4DD"/>
      </top>
      <bottom/>
      <diagonal/>
    </border>
    <border>
      <left style="thin">
        <color rgb="FF23D4DD"/>
      </left>
      <right/>
      <top/>
      <bottom/>
      <diagonal/>
    </border>
    <border>
      <left/>
      <right style="thin">
        <color rgb="FF23D4DD"/>
      </right>
      <top/>
      <bottom/>
      <diagonal/>
    </border>
    <border>
      <left/>
      <right/>
      <top style="thin">
        <color rgb="FF3FD1F3"/>
      </top>
      <bottom/>
      <diagonal/>
    </border>
    <border>
      <left/>
      <right/>
      <top/>
      <bottom style="thin">
        <color rgb="FF3FD1F3"/>
      </bottom>
      <diagonal/>
    </border>
    <border>
      <left style="thin">
        <color rgb="FF3FD1F3"/>
      </left>
      <right/>
      <top style="thin">
        <color rgb="FF3FD1F3"/>
      </top>
      <bottom/>
      <diagonal/>
    </border>
    <border>
      <left/>
      <right style="thin">
        <color rgb="FF3FD1F3"/>
      </right>
      <top style="thin">
        <color rgb="FF3FD1F3"/>
      </top>
      <bottom/>
      <diagonal/>
    </border>
    <border>
      <left style="thin">
        <color rgb="FF3FD1F3"/>
      </left>
      <right/>
      <top/>
      <bottom/>
      <diagonal/>
    </border>
    <border>
      <left/>
      <right style="thin">
        <color rgb="FF3FD1F3"/>
      </right>
      <top/>
      <bottom/>
      <diagonal/>
    </border>
    <border>
      <left style="thin">
        <color rgb="FF3FD1F3"/>
      </left>
      <right/>
      <top/>
      <bottom style="thin">
        <color rgb="FF3FD1F3"/>
      </bottom>
      <diagonal/>
    </border>
    <border>
      <left/>
      <right style="thin">
        <color rgb="FF3FD1F3"/>
      </right>
      <top/>
      <bottom style="thin">
        <color rgb="FF3FD1F3"/>
      </bottom>
      <diagonal/>
    </border>
    <border>
      <left style="thin">
        <color rgb="FF3FD1F3"/>
      </left>
      <right/>
      <top style="thin">
        <color rgb="FF3FD1F3"/>
      </top>
      <bottom style="thin">
        <color rgb="FF3FD1F3"/>
      </bottom>
      <diagonal/>
    </border>
    <border>
      <left/>
      <right/>
      <top style="thin">
        <color rgb="FF3FD1F3"/>
      </top>
      <bottom style="thin">
        <color rgb="FF3FD1F3"/>
      </bottom>
      <diagonal/>
    </border>
    <border>
      <left/>
      <right style="thin">
        <color rgb="FF3FD1F3"/>
      </right>
      <top style="thin">
        <color rgb="FF3FD1F3"/>
      </top>
      <bottom style="thin">
        <color rgb="FF3FD1F3"/>
      </bottom>
      <diagonal/>
    </border>
    <border>
      <left style="thin">
        <color rgb="FF71E3E9"/>
      </left>
      <right style="thin">
        <color rgb="FF23D4DD"/>
      </right>
      <top style="thin">
        <color rgb="FF71E3E9"/>
      </top>
      <bottom style="thin">
        <color rgb="FF23D4DD"/>
      </bottom>
      <diagonal/>
    </border>
    <border>
      <left style="thin">
        <color rgb="FF71E3E9"/>
      </left>
      <right style="thin">
        <color rgb="FF23D4DD"/>
      </right>
      <top style="thin">
        <color rgb="FF23D4DD"/>
      </top>
      <bottom style="thin">
        <color rgb="FF71E3E9"/>
      </bottom>
      <diagonal/>
    </border>
    <border>
      <left style="thin">
        <color rgb="FF23D4DD"/>
      </left>
      <right style="thin">
        <color rgb="FF23D4DD"/>
      </right>
      <top style="thin">
        <color rgb="FF23D4DD"/>
      </top>
      <bottom style="thin">
        <color rgb="FF71E3E9"/>
      </bottom>
      <diagonal/>
    </border>
    <border>
      <left style="thin">
        <color rgb="FF23D4DD"/>
      </left>
      <right style="thin">
        <color rgb="FF71E3E9"/>
      </right>
      <top style="thin">
        <color rgb="FF23D4DD"/>
      </top>
      <bottom style="thin">
        <color rgb="FF71E3E9"/>
      </bottom>
      <diagonal/>
    </border>
    <border>
      <left style="thin">
        <color rgb="FF23D4DD"/>
      </left>
      <right style="thin">
        <color rgb="FF23D4DD"/>
      </right>
      <top/>
      <bottom style="thin">
        <color rgb="FF23D4DD"/>
      </bottom>
      <diagonal/>
    </border>
    <border>
      <left style="thin">
        <color rgb="FF23D4DD"/>
      </left>
      <right/>
      <top style="thin">
        <color rgb="FF23D4DD"/>
      </top>
      <bottom style="thin">
        <color rgb="FF71E3E9"/>
      </bottom>
      <diagonal/>
    </border>
    <border>
      <left style="thin">
        <color rgb="FF23D4DD"/>
      </left>
      <right/>
      <top/>
      <bottom style="thin">
        <color rgb="FF23D4DD"/>
      </bottom>
      <diagonal/>
    </border>
    <border>
      <left/>
      <right/>
      <top/>
      <bottom style="thin">
        <color rgb="FF23D4DD"/>
      </bottom>
      <diagonal/>
    </border>
    <border>
      <left/>
      <right style="thin">
        <color rgb="FF23D4DD"/>
      </right>
      <top/>
      <bottom style="thin">
        <color rgb="FF23D4DD"/>
      </bottom>
      <diagonal/>
    </border>
    <border>
      <left style="thin">
        <color rgb="FF23D4DD"/>
      </left>
      <right/>
      <top style="thin">
        <color rgb="FF71E3E9"/>
      </top>
      <bottom style="thin">
        <color rgb="FF23D4DD"/>
      </bottom>
      <diagonal/>
    </border>
    <border>
      <left/>
      <right/>
      <top style="thin">
        <color rgb="FF71E3E9"/>
      </top>
      <bottom style="thin">
        <color rgb="FF23D4DD"/>
      </bottom>
      <diagonal/>
    </border>
    <border>
      <left/>
      <right style="thin">
        <color rgb="FF23D4DD"/>
      </right>
      <top style="thin">
        <color rgb="FF71E3E9"/>
      </top>
      <bottom style="thin">
        <color rgb="FF23D4DD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</cellStyleXfs>
  <cellXfs count="289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3" fillId="0" borderId="0" xfId="0" applyFont="1"/>
    <xf numFmtId="0" fontId="4" fillId="3" borderId="0" xfId="0" applyFont="1" applyFill="1" applyAlignment="1">
      <alignment wrapText="1"/>
    </xf>
    <xf numFmtId="0" fontId="5" fillId="4" borderId="0" xfId="0" applyFont="1" applyFill="1" applyAlignment="1">
      <alignment horizontal="center"/>
    </xf>
    <xf numFmtId="0" fontId="6" fillId="4" borderId="0" xfId="0" applyFont="1" applyFill="1"/>
    <xf numFmtId="0" fontId="7" fillId="5" borderId="2" xfId="0" applyFont="1" applyFill="1" applyBorder="1" applyAlignment="1">
      <alignment horizontal="center" vertical="center" wrapText="1"/>
    </xf>
    <xf numFmtId="0" fontId="6" fillId="6" borderId="0" xfId="0" applyFont="1" applyFill="1"/>
    <xf numFmtId="0" fontId="7" fillId="5" borderId="0" xfId="0" applyFont="1" applyFill="1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wrapText="1"/>
    </xf>
    <xf numFmtId="0" fontId="2" fillId="7" borderId="1" xfId="0" applyFont="1" applyFill="1" applyBorder="1" applyAlignment="1">
      <alignment horizontal="center" vertical="center" wrapText="1"/>
    </xf>
    <xf numFmtId="0" fontId="4" fillId="0" borderId="0" xfId="0" applyFont="1" applyAlignment="1">
      <alignment wrapText="1"/>
    </xf>
    <xf numFmtId="0" fontId="2" fillId="2" borderId="0" xfId="0" applyFont="1" applyFill="1" applyAlignment="1">
      <alignment horizontal="center"/>
    </xf>
    <xf numFmtId="0" fontId="2" fillId="7" borderId="3" xfId="0" applyFont="1" applyFill="1" applyBorder="1" applyAlignment="1">
      <alignment horizontal="center" vertical="center" wrapText="1"/>
    </xf>
    <xf numFmtId="0" fontId="6" fillId="8" borderId="0" xfId="0" applyFont="1" applyFill="1"/>
    <xf numFmtId="0" fontId="6" fillId="2" borderId="0" xfId="0" applyFont="1" applyFill="1"/>
    <xf numFmtId="0" fontId="1" fillId="2" borderId="0" xfId="0" applyFont="1" applyFill="1"/>
    <xf numFmtId="0" fontId="1" fillId="8" borderId="0" xfId="0" applyFont="1" applyFill="1"/>
    <xf numFmtId="0" fontId="6" fillId="0" borderId="4" xfId="0" applyFont="1" applyBorder="1"/>
    <xf numFmtId="0" fontId="2" fillId="9" borderId="1" xfId="0" applyFont="1" applyFill="1" applyBorder="1" applyAlignment="1">
      <alignment horizontal="center" vertical="center" wrapText="1"/>
    </xf>
    <xf numFmtId="0" fontId="2" fillId="10" borderId="0" xfId="0" applyFont="1" applyFill="1" applyAlignment="1">
      <alignment horizontal="center"/>
    </xf>
    <xf numFmtId="0" fontId="2" fillId="11" borderId="1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wrapText="1"/>
    </xf>
    <xf numFmtId="0" fontId="2" fillId="7" borderId="5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10" fillId="0" borderId="0" xfId="0" applyFont="1"/>
    <xf numFmtId="0" fontId="6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horizontal="justify" vertical="center"/>
    </xf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3" fillId="12" borderId="0" xfId="0" applyFont="1" applyFill="1"/>
    <xf numFmtId="0" fontId="24" fillId="12" borderId="0" xfId="0" applyFont="1" applyFill="1" applyAlignment="1">
      <alignment horizontal="center" vertical="center" wrapText="1"/>
    </xf>
    <xf numFmtId="0" fontId="26" fillId="12" borderId="0" xfId="0" applyFont="1" applyFill="1" applyAlignment="1">
      <alignment horizontal="left" vertical="center"/>
    </xf>
    <xf numFmtId="0" fontId="25" fillId="0" borderId="0" xfId="0" applyFont="1"/>
    <xf numFmtId="0" fontId="26" fillId="12" borderId="0" xfId="0" applyFont="1" applyFill="1" applyAlignment="1">
      <alignment horizontal="right" vertical="center"/>
    </xf>
    <xf numFmtId="0" fontId="24" fillId="12" borderId="0" xfId="0" applyFont="1" applyFill="1" applyAlignment="1">
      <alignment vertical="center" wrapText="1"/>
    </xf>
    <xf numFmtId="0" fontId="24" fillId="12" borderId="0" xfId="0" applyFont="1" applyFill="1" applyAlignment="1">
      <alignment horizontal="center" vertical="center" wrapText="1"/>
    </xf>
    <xf numFmtId="164" fontId="0" fillId="0" borderId="0" xfId="0" applyNumberFormat="1"/>
    <xf numFmtId="0" fontId="34" fillId="12" borderId="0" xfId="0" applyFont="1" applyFill="1"/>
    <xf numFmtId="0" fontId="36" fillId="0" borderId="0" xfId="0" applyFont="1"/>
    <xf numFmtId="3" fontId="27" fillId="12" borderId="0" xfId="0" applyNumberFormat="1" applyFont="1" applyFill="1" applyAlignment="1">
      <alignment vertical="center" wrapText="1"/>
    </xf>
    <xf numFmtId="3" fontId="13" fillId="0" borderId="0" xfId="0" applyNumberFormat="1" applyFont="1" applyBorder="1" applyAlignment="1">
      <alignment vertical="center" wrapText="1"/>
    </xf>
    <xf numFmtId="164" fontId="13" fillId="0" borderId="0" xfId="0" applyNumberFormat="1" applyFont="1" applyBorder="1" applyAlignment="1">
      <alignment vertical="center"/>
    </xf>
    <xf numFmtId="0" fontId="11" fillId="12" borderId="0" xfId="0" applyFont="1" applyFill="1" applyAlignment="1">
      <alignment horizontal="center" vertical="center" wrapText="1"/>
    </xf>
    <xf numFmtId="0" fontId="24" fillId="12" borderId="0" xfId="0" applyFont="1" applyFill="1" applyAlignment="1">
      <alignment horizontal="center" vertical="center" wrapText="1"/>
    </xf>
    <xf numFmtId="164" fontId="25" fillId="0" borderId="0" xfId="0" applyNumberFormat="1" applyFont="1"/>
    <xf numFmtId="0" fontId="24" fillId="12" borderId="0" xfId="0" applyFont="1" applyFill="1" applyAlignment="1">
      <alignment horizontal="center" vertical="center" wrapText="1"/>
    </xf>
    <xf numFmtId="166" fontId="13" fillId="0" borderId="0" xfId="3" applyNumberFormat="1" applyFont="1" applyBorder="1" applyAlignment="1">
      <alignment vertical="center"/>
    </xf>
    <xf numFmtId="3" fontId="37" fillId="12" borderId="0" xfId="0" applyNumberFormat="1" applyFont="1" applyFill="1" applyAlignment="1">
      <alignment vertical="center" wrapText="1"/>
    </xf>
    <xf numFmtId="0" fontId="38" fillId="0" borderId="0" xfId="0" applyFont="1"/>
    <xf numFmtId="165" fontId="0" fillId="0" borderId="0" xfId="0" applyNumberFormat="1"/>
    <xf numFmtId="165" fontId="25" fillId="0" borderId="0" xfId="0" applyNumberFormat="1" applyFont="1"/>
    <xf numFmtId="0" fontId="39" fillId="0" borderId="0" xfId="0" applyFont="1"/>
    <xf numFmtId="0" fontId="23" fillId="12" borderId="0" xfId="0" applyFont="1" applyFill="1" applyAlignment="1">
      <alignment horizontal="center"/>
    </xf>
    <xf numFmtId="0" fontId="40" fillId="0" borderId="0" xfId="0" applyFont="1"/>
    <xf numFmtId="0" fontId="41" fillId="12" borderId="0" xfId="0" applyFont="1" applyFill="1" applyAlignment="1">
      <alignment horizontal="right" vertical="center"/>
    </xf>
    <xf numFmtId="164" fontId="17" fillId="0" borderId="0" xfId="0" applyNumberFormat="1" applyFont="1"/>
    <xf numFmtId="165" fontId="17" fillId="0" borderId="0" xfId="0" applyNumberFormat="1" applyFont="1"/>
    <xf numFmtId="0" fontId="42" fillId="0" borderId="0" xfId="0" applyFont="1"/>
    <xf numFmtId="0" fontId="20" fillId="13" borderId="6" xfId="0" applyFont="1" applyFill="1" applyBorder="1" applyAlignment="1">
      <alignment horizontal="center" vertical="center" wrapText="1"/>
    </xf>
    <xf numFmtId="3" fontId="11" fillId="0" borderId="6" xfId="0" applyNumberFormat="1" applyFont="1" applyFill="1" applyBorder="1" applyAlignment="1">
      <alignment horizontal="left" vertical="center" indent="1"/>
    </xf>
    <xf numFmtId="3" fontId="11" fillId="0" borderId="6" xfId="0" applyNumberFormat="1" applyFont="1" applyFill="1" applyBorder="1" applyAlignment="1">
      <alignment vertical="center"/>
    </xf>
    <xf numFmtId="3" fontId="13" fillId="0" borderId="6" xfId="0" applyNumberFormat="1" applyFont="1" applyFill="1" applyBorder="1" applyAlignment="1">
      <alignment horizontal="left" vertical="center" indent="1"/>
    </xf>
    <xf numFmtId="0" fontId="21" fillId="0" borderId="6" xfId="0" applyFont="1" applyFill="1" applyBorder="1" applyAlignment="1">
      <alignment horizontal="left" vertical="center" indent="2"/>
    </xf>
    <xf numFmtId="3" fontId="13" fillId="0" borderId="6" xfId="0" applyNumberFormat="1" applyFont="1" applyBorder="1" applyAlignment="1">
      <alignment vertical="center" wrapText="1"/>
    </xf>
    <xf numFmtId="165" fontId="13" fillId="0" borderId="6" xfId="1" applyNumberFormat="1" applyFont="1" applyBorder="1" applyAlignment="1">
      <alignment vertical="center"/>
    </xf>
    <xf numFmtId="3" fontId="28" fillId="0" borderId="6" xfId="0" applyNumberFormat="1" applyFont="1" applyBorder="1" applyAlignment="1">
      <alignment vertical="center" wrapText="1"/>
    </xf>
    <xf numFmtId="0" fontId="11" fillId="14" borderId="6" xfId="0" applyFont="1" applyFill="1" applyBorder="1" applyAlignment="1">
      <alignment horizontal="center" vertical="center" wrapText="1"/>
    </xf>
    <xf numFmtId="3" fontId="12" fillId="0" borderId="6" xfId="0" applyNumberFormat="1" applyFont="1" applyBorder="1" applyAlignment="1">
      <alignment vertical="center" wrapText="1"/>
    </xf>
    <xf numFmtId="165" fontId="12" fillId="0" borderId="6" xfId="1" applyNumberFormat="1" applyFont="1" applyBorder="1" applyAlignment="1">
      <alignment vertical="center"/>
    </xf>
    <xf numFmtId="0" fontId="9" fillId="0" borderId="0" xfId="0" applyFont="1" applyFill="1" applyBorder="1"/>
    <xf numFmtId="0" fontId="43" fillId="0" borderId="0" xfId="0" applyFont="1" applyFill="1" applyBorder="1" applyAlignment="1">
      <alignment horizontal="center" vertical="center" wrapText="1"/>
    </xf>
    <xf numFmtId="0" fontId="43" fillId="0" borderId="0" xfId="0" applyFont="1" applyFill="1" applyBorder="1" applyAlignment="1">
      <alignment horizontal="center" vertical="center"/>
    </xf>
    <xf numFmtId="3" fontId="43" fillId="0" borderId="0" xfId="0" applyNumberFormat="1" applyFont="1" applyFill="1" applyBorder="1" applyAlignment="1">
      <alignment vertical="center" wrapText="1"/>
    </xf>
    <xf numFmtId="164" fontId="43" fillId="0" borderId="0" xfId="0" applyNumberFormat="1" applyFont="1" applyFill="1" applyBorder="1" applyAlignment="1">
      <alignment vertical="center" wrapText="1"/>
    </xf>
    <xf numFmtId="0" fontId="11" fillId="14" borderId="6" xfId="0" applyFont="1" applyFill="1" applyBorder="1" applyAlignment="1">
      <alignment horizontal="center" vertical="center" wrapText="1"/>
    </xf>
    <xf numFmtId="0" fontId="11" fillId="12" borderId="0" xfId="0" applyFont="1" applyFill="1" applyAlignment="1">
      <alignment horizontal="center" vertical="center" wrapText="1"/>
    </xf>
    <xf numFmtId="0" fontId="23" fillId="12" borderId="0" xfId="0" applyFont="1" applyFill="1" applyAlignment="1">
      <alignment horizontal="left"/>
    </xf>
    <xf numFmtId="3" fontId="44" fillId="0" borderId="0" xfId="0" applyNumberFormat="1" applyFont="1" applyFill="1" applyBorder="1" applyAlignment="1">
      <alignment vertical="center" wrapText="1"/>
    </xf>
    <xf numFmtId="164" fontId="44" fillId="0" borderId="0" xfId="0" applyNumberFormat="1" applyFont="1" applyFill="1" applyBorder="1" applyAlignment="1">
      <alignment vertical="center" wrapText="1"/>
    </xf>
    <xf numFmtId="0" fontId="25" fillId="0" borderId="13" xfId="0" applyFont="1" applyBorder="1"/>
    <xf numFmtId="0" fontId="25" fillId="0" borderId="0" xfId="0" applyFont="1" applyBorder="1"/>
    <xf numFmtId="0" fontId="0" fillId="0" borderId="0" xfId="0" applyBorder="1"/>
    <xf numFmtId="0" fontId="0" fillId="0" borderId="14" xfId="0" applyBorder="1"/>
    <xf numFmtId="3" fontId="47" fillId="0" borderId="13" xfId="0" applyNumberFormat="1" applyFont="1" applyFill="1" applyBorder="1"/>
    <xf numFmtId="0" fontId="48" fillId="0" borderId="0" xfId="0" applyFont="1" applyFill="1" applyBorder="1" applyAlignment="1">
      <alignment horizontal="center" vertical="center" wrapText="1"/>
    </xf>
    <xf numFmtId="3" fontId="47" fillId="0" borderId="0" xfId="0" applyNumberFormat="1" applyFont="1" applyFill="1" applyBorder="1"/>
    <xf numFmtId="3" fontId="48" fillId="0" borderId="13" xfId="0" applyNumberFormat="1" applyFont="1" applyFill="1" applyBorder="1" applyAlignment="1">
      <alignment vertical="center" wrapText="1"/>
    </xf>
    <xf numFmtId="164" fontId="48" fillId="0" borderId="0" xfId="0" applyNumberFormat="1" applyFont="1" applyFill="1" applyBorder="1" applyAlignment="1">
      <alignment vertical="center" wrapText="1"/>
    </xf>
    <xf numFmtId="3" fontId="48" fillId="0" borderId="0" xfId="0" applyNumberFormat="1" applyFont="1" applyFill="1" applyBorder="1" applyAlignment="1">
      <alignment vertical="center" wrapText="1"/>
    </xf>
    <xf numFmtId="164" fontId="48" fillId="0" borderId="14" xfId="0" applyNumberFormat="1" applyFont="1" applyFill="1" applyBorder="1" applyAlignment="1">
      <alignment vertical="center" wrapText="1"/>
    </xf>
    <xf numFmtId="0" fontId="25" fillId="0" borderId="0" xfId="0" applyFont="1" applyFill="1" applyBorder="1"/>
    <xf numFmtId="0" fontId="48" fillId="0" borderId="14" xfId="0" applyFont="1" applyFill="1" applyBorder="1" applyAlignment="1">
      <alignment horizontal="center" vertical="center" wrapText="1"/>
    </xf>
    <xf numFmtId="3" fontId="49" fillId="0" borderId="13" xfId="0" applyNumberFormat="1" applyFont="1" applyFill="1" applyBorder="1" applyAlignment="1">
      <alignment vertical="center" wrapText="1"/>
    </xf>
    <xf numFmtId="164" fontId="49" fillId="0" borderId="0" xfId="0" applyNumberFormat="1" applyFont="1" applyFill="1" applyBorder="1" applyAlignment="1">
      <alignment vertical="center" wrapText="1"/>
    </xf>
    <xf numFmtId="164" fontId="50" fillId="0" borderId="0" xfId="0" applyNumberFormat="1" applyFont="1" applyFill="1" applyBorder="1" applyAlignment="1">
      <alignment vertical="center" wrapText="1"/>
    </xf>
    <xf numFmtId="3" fontId="36" fillId="0" borderId="0" xfId="0" applyNumberFormat="1" applyFont="1"/>
    <xf numFmtId="0" fontId="24" fillId="12" borderId="0" xfId="0" applyFont="1" applyFill="1" applyAlignment="1">
      <alignment horizontal="center" vertical="center" wrapText="1"/>
    </xf>
    <xf numFmtId="0" fontId="11" fillId="12" borderId="0" xfId="0" applyFont="1" applyFill="1" applyAlignment="1">
      <alignment horizontal="center" vertical="center" wrapText="1"/>
    </xf>
    <xf numFmtId="0" fontId="11" fillId="14" borderId="6" xfId="0" applyFont="1" applyFill="1" applyBorder="1" applyAlignment="1">
      <alignment horizontal="center" vertical="center" wrapText="1"/>
    </xf>
    <xf numFmtId="164" fontId="17" fillId="0" borderId="0" xfId="2" applyNumberFormat="1" applyFont="1"/>
    <xf numFmtId="0" fontId="11" fillId="14" borderId="6" xfId="0" applyFont="1" applyFill="1" applyBorder="1" applyAlignment="1">
      <alignment horizontal="center" vertical="center" wrapText="1"/>
    </xf>
    <xf numFmtId="0" fontId="24" fillId="12" borderId="0" xfId="0" applyFont="1" applyFill="1" applyAlignment="1">
      <alignment horizontal="center" vertical="center" wrapText="1"/>
    </xf>
    <xf numFmtId="0" fontId="11" fillId="12" borderId="0" xfId="0" applyFont="1" applyFill="1" applyAlignment="1">
      <alignment horizontal="center" vertical="center" wrapText="1"/>
    </xf>
    <xf numFmtId="0" fontId="11" fillId="14" borderId="6" xfId="0" applyFont="1" applyFill="1" applyBorder="1" applyAlignment="1">
      <alignment horizontal="center" vertical="center" wrapText="1"/>
    </xf>
    <xf numFmtId="0" fontId="24" fillId="12" borderId="0" xfId="0" applyFont="1" applyFill="1" applyAlignment="1">
      <alignment horizontal="center" vertical="center" wrapText="1"/>
    </xf>
    <xf numFmtId="0" fontId="11" fillId="12" borderId="0" xfId="0" applyFont="1" applyFill="1" applyAlignment="1">
      <alignment horizontal="center" vertical="center" wrapText="1"/>
    </xf>
    <xf numFmtId="3" fontId="17" fillId="0" borderId="0" xfId="0" applyNumberFormat="1" applyFont="1"/>
    <xf numFmtId="0" fontId="24" fillId="12" borderId="13" xfId="0" applyFont="1" applyFill="1" applyBorder="1" applyAlignment="1">
      <alignment horizontal="center" vertical="center" wrapText="1"/>
    </xf>
    <xf numFmtId="0" fontId="24" fillId="12" borderId="0" xfId="0" applyFont="1" applyFill="1" applyBorder="1" applyAlignment="1">
      <alignment horizontal="center" vertical="center" wrapText="1"/>
    </xf>
    <xf numFmtId="0" fontId="24" fillId="12" borderId="14" xfId="0" applyFont="1" applyFill="1" applyBorder="1" applyAlignment="1">
      <alignment horizontal="center" vertical="center" wrapText="1"/>
    </xf>
    <xf numFmtId="0" fontId="42" fillId="0" borderId="0" xfId="0" applyFont="1" applyBorder="1"/>
    <xf numFmtId="0" fontId="24" fillId="12" borderId="19" xfId="0" applyFont="1" applyFill="1" applyBorder="1" applyAlignment="1">
      <alignment horizontal="center" vertical="center" wrapText="1"/>
    </xf>
    <xf numFmtId="0" fontId="24" fillId="12" borderId="20" xfId="0" applyFont="1" applyFill="1" applyBorder="1" applyAlignment="1">
      <alignment horizontal="center" vertical="center" wrapText="1"/>
    </xf>
    <xf numFmtId="0" fontId="25" fillId="0" borderId="19" xfId="0" applyFont="1" applyBorder="1"/>
    <xf numFmtId="0" fontId="0" fillId="0" borderId="20" xfId="0" applyBorder="1"/>
    <xf numFmtId="3" fontId="47" fillId="0" borderId="19" xfId="0" applyNumberFormat="1" applyFont="1" applyFill="1" applyBorder="1"/>
    <xf numFmtId="0" fontId="48" fillId="0" borderId="20" xfId="0" applyFont="1" applyFill="1" applyBorder="1" applyAlignment="1">
      <alignment horizontal="center" vertical="center" wrapText="1"/>
    </xf>
    <xf numFmtId="3" fontId="48" fillId="0" borderId="19" xfId="0" applyNumberFormat="1" applyFont="1" applyFill="1" applyBorder="1" applyAlignment="1">
      <alignment vertical="center" wrapText="1"/>
    </xf>
    <xf numFmtId="164" fontId="48" fillId="0" borderId="20" xfId="0" applyNumberFormat="1" applyFont="1" applyFill="1" applyBorder="1" applyAlignment="1">
      <alignment vertical="center" wrapText="1"/>
    </xf>
    <xf numFmtId="3" fontId="50" fillId="0" borderId="19" xfId="0" applyNumberFormat="1" applyFont="1" applyFill="1" applyBorder="1" applyAlignment="1">
      <alignment vertical="center" wrapText="1"/>
    </xf>
    <xf numFmtId="3" fontId="44" fillId="0" borderId="19" xfId="0" applyNumberFormat="1" applyFont="1" applyFill="1" applyBorder="1" applyAlignment="1">
      <alignment vertical="center" wrapText="1"/>
    </xf>
    <xf numFmtId="164" fontId="44" fillId="0" borderId="20" xfId="0" applyNumberFormat="1" applyFont="1" applyFill="1" applyBorder="1" applyAlignment="1">
      <alignment vertical="center" wrapText="1"/>
    </xf>
    <xf numFmtId="0" fontId="25" fillId="0" borderId="21" xfId="0" applyFont="1" applyBorder="1"/>
    <xf numFmtId="0" fontId="25" fillId="0" borderId="16" xfId="0" applyFont="1" applyBorder="1"/>
    <xf numFmtId="0" fontId="0" fillId="0" borderId="16" xfId="0" applyBorder="1"/>
    <xf numFmtId="0" fontId="0" fillId="0" borderId="22" xfId="0" applyBorder="1"/>
    <xf numFmtId="0" fontId="24" fillId="12" borderId="17" xfId="0" applyFont="1" applyFill="1" applyBorder="1" applyAlignment="1">
      <alignment horizontal="center" vertical="top" wrapText="1"/>
    </xf>
    <xf numFmtId="0" fontId="24" fillId="12" borderId="15" xfId="0" applyFont="1" applyFill="1" applyBorder="1" applyAlignment="1">
      <alignment horizontal="center" vertical="top" wrapText="1"/>
    </xf>
    <xf numFmtId="0" fontId="24" fillId="12" borderId="18" xfId="0" applyFont="1" applyFill="1" applyBorder="1" applyAlignment="1">
      <alignment horizontal="center" vertical="top" wrapText="1"/>
    </xf>
    <xf numFmtId="0" fontId="42" fillId="0" borderId="19" xfId="0" applyFont="1" applyBorder="1"/>
    <xf numFmtId="0" fontId="42" fillId="0" borderId="20" xfId="0" applyFont="1" applyBorder="1"/>
    <xf numFmtId="0" fontId="0" fillId="0" borderId="19" xfId="0" applyBorder="1"/>
    <xf numFmtId="0" fontId="0" fillId="0" borderId="21" xfId="0" applyBorder="1"/>
    <xf numFmtId="0" fontId="52" fillId="0" borderId="0" xfId="4" applyFont="1" applyFill="1" applyBorder="1" applyAlignment="1">
      <alignment vertical="center" wrapText="1"/>
    </xf>
    <xf numFmtId="3" fontId="53" fillId="0" borderId="0" xfId="4" applyNumberFormat="1" applyFont="1" applyBorder="1" applyAlignment="1">
      <alignment vertical="center" wrapText="1"/>
    </xf>
    <xf numFmtId="167" fontId="53" fillId="0" borderId="0" xfId="5" applyNumberFormat="1" applyFont="1" applyBorder="1" applyAlignment="1">
      <alignment vertical="center"/>
    </xf>
    <xf numFmtId="0" fontId="54" fillId="0" borderId="0" xfId="0" applyFont="1" applyBorder="1"/>
    <xf numFmtId="168" fontId="54" fillId="0" borderId="0" xfId="0" applyNumberFormat="1" applyFont="1" applyBorder="1"/>
    <xf numFmtId="0" fontId="11" fillId="14" borderId="28" xfId="0" applyFont="1" applyFill="1" applyBorder="1" applyAlignment="1">
      <alignment horizontal="center" vertical="center" wrapText="1"/>
    </xf>
    <xf numFmtId="0" fontId="11" fillId="14" borderId="29" xfId="0" applyFont="1" applyFill="1" applyBorder="1" applyAlignment="1">
      <alignment horizontal="center" vertical="center" wrapText="1"/>
    </xf>
    <xf numFmtId="3" fontId="13" fillId="0" borderId="30" xfId="0" applyNumberFormat="1" applyFont="1" applyBorder="1" applyAlignment="1">
      <alignment vertical="center" wrapText="1"/>
    </xf>
    <xf numFmtId="167" fontId="13" fillId="0" borderId="30" xfId="1" applyNumberFormat="1" applyFont="1" applyBorder="1" applyAlignment="1">
      <alignment vertical="center"/>
    </xf>
    <xf numFmtId="167" fontId="13" fillId="0" borderId="6" xfId="1" applyNumberFormat="1" applyFont="1" applyBorder="1" applyAlignment="1">
      <alignment vertical="center"/>
    </xf>
    <xf numFmtId="167" fontId="12" fillId="0" borderId="6" xfId="1" applyNumberFormat="1" applyFont="1" applyBorder="1" applyAlignment="1">
      <alignment vertical="center"/>
    </xf>
    <xf numFmtId="0" fontId="11" fillId="14" borderId="27" xfId="0" applyFont="1" applyFill="1" applyBorder="1" applyAlignment="1">
      <alignment horizontal="center" vertical="center" wrapText="1"/>
    </xf>
    <xf numFmtId="0" fontId="11" fillId="14" borderId="31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167" fontId="12" fillId="0" borderId="0" xfId="1" applyNumberFormat="1" applyFont="1" applyFill="1" applyBorder="1" applyAlignment="1">
      <alignment vertical="center"/>
    </xf>
    <xf numFmtId="0" fontId="11" fillId="12" borderId="0" xfId="0" applyFont="1" applyFill="1" applyAlignment="1">
      <alignment vertical="center" wrapText="1"/>
    </xf>
    <xf numFmtId="0" fontId="24" fillId="12" borderId="0" xfId="0" applyFont="1" applyFill="1" applyAlignment="1">
      <alignment wrapText="1"/>
    </xf>
    <xf numFmtId="0" fontId="33" fillId="0" borderId="0" xfId="0" applyFont="1" applyAlignment="1">
      <alignment vertical="center" wrapText="1" readingOrder="1"/>
    </xf>
    <xf numFmtId="0" fontId="55" fillId="12" borderId="0" xfId="0" applyFont="1" applyFill="1"/>
    <xf numFmtId="164" fontId="36" fillId="0" borderId="0" xfId="0" applyNumberFormat="1" applyFont="1"/>
    <xf numFmtId="0" fontId="24" fillId="12" borderId="19" xfId="0" applyFont="1" applyFill="1" applyBorder="1" applyAlignment="1">
      <alignment horizontal="center" vertical="top" wrapText="1"/>
    </xf>
    <xf numFmtId="0" fontId="24" fillId="12" borderId="0" xfId="0" applyFont="1" applyFill="1" applyBorder="1" applyAlignment="1">
      <alignment horizontal="center" vertical="top" wrapText="1"/>
    </xf>
    <xf numFmtId="0" fontId="24" fillId="12" borderId="20" xfId="0" applyFont="1" applyFill="1" applyBorder="1" applyAlignment="1">
      <alignment horizontal="center" vertical="top" wrapText="1"/>
    </xf>
    <xf numFmtId="0" fontId="58" fillId="0" borderId="0" xfId="0" applyFont="1"/>
    <xf numFmtId="0" fontId="11" fillId="12" borderId="0" xfId="0" applyFont="1" applyFill="1" applyAlignment="1">
      <alignment horizontal="center" vertical="center" wrapText="1"/>
    </xf>
    <xf numFmtId="0" fontId="11" fillId="14" borderId="6" xfId="0" applyFont="1" applyFill="1" applyBorder="1" applyAlignment="1">
      <alignment horizontal="center" vertical="center" wrapText="1"/>
    </xf>
    <xf numFmtId="0" fontId="11" fillId="14" borderId="6" xfId="0" applyFont="1" applyFill="1" applyBorder="1" applyAlignment="1">
      <alignment horizontal="center" vertical="center" wrapText="1"/>
    </xf>
    <xf numFmtId="0" fontId="45" fillId="12" borderId="0" xfId="0" applyFont="1" applyFill="1" applyBorder="1" applyAlignment="1">
      <alignment horizontal="center" vertical="top" wrapText="1"/>
    </xf>
    <xf numFmtId="0" fontId="24" fillId="12" borderId="0" xfId="0" applyFont="1" applyFill="1" applyBorder="1" applyAlignment="1">
      <alignment horizontal="center" vertical="center" wrapText="1"/>
    </xf>
    <xf numFmtId="3" fontId="59" fillId="0" borderId="13" xfId="0" applyNumberFormat="1" applyFont="1" applyFill="1" applyBorder="1"/>
    <xf numFmtId="0" fontId="50" fillId="0" borderId="0" xfId="0" applyFont="1" applyFill="1" applyBorder="1" applyAlignment="1">
      <alignment horizontal="center" vertical="center" wrapText="1"/>
    </xf>
    <xf numFmtId="3" fontId="50" fillId="0" borderId="13" xfId="0" applyNumberFormat="1" applyFont="1" applyFill="1" applyBorder="1" applyAlignment="1">
      <alignment vertical="center" wrapText="1"/>
    </xf>
    <xf numFmtId="3" fontId="59" fillId="0" borderId="0" xfId="0" applyNumberFormat="1" applyFont="1" applyFill="1" applyBorder="1"/>
    <xf numFmtId="0" fontId="50" fillId="0" borderId="14" xfId="0" applyFont="1" applyFill="1" applyBorder="1" applyAlignment="1">
      <alignment horizontal="center" vertical="center" wrapText="1"/>
    </xf>
    <xf numFmtId="3" fontId="50" fillId="0" borderId="0" xfId="0" applyNumberFormat="1" applyFont="1" applyFill="1" applyBorder="1" applyAlignment="1">
      <alignment vertical="center" wrapText="1"/>
    </xf>
    <xf numFmtId="164" fontId="50" fillId="0" borderId="14" xfId="0" applyNumberFormat="1" applyFont="1" applyFill="1" applyBorder="1" applyAlignment="1">
      <alignment vertical="center" wrapText="1"/>
    </xf>
    <xf numFmtId="0" fontId="17" fillId="0" borderId="0" xfId="0" applyFont="1" applyBorder="1"/>
    <xf numFmtId="0" fontId="17" fillId="0" borderId="14" xfId="0" applyFont="1" applyBorder="1"/>
    <xf numFmtId="0" fontId="17" fillId="0" borderId="19" xfId="0" applyFont="1" applyBorder="1"/>
    <xf numFmtId="3" fontId="59" fillId="0" borderId="19" xfId="0" applyNumberFormat="1" applyFont="1" applyFill="1" applyBorder="1"/>
    <xf numFmtId="0" fontId="60" fillId="12" borderId="0" xfId="0" applyFont="1" applyFill="1" applyBorder="1" applyAlignment="1">
      <alignment horizontal="center" vertical="top" wrapText="1"/>
    </xf>
    <xf numFmtId="0" fontId="11" fillId="12" borderId="0" xfId="0" applyFont="1" applyFill="1" applyAlignment="1">
      <alignment horizontal="center" vertical="center" wrapText="1"/>
    </xf>
    <xf numFmtId="0" fontId="33" fillId="0" borderId="0" xfId="0" applyFont="1" applyAlignment="1">
      <alignment horizontal="center" vertical="center" wrapText="1" readingOrder="1"/>
    </xf>
    <xf numFmtId="0" fontId="17" fillId="0" borderId="20" xfId="0" applyFont="1" applyBorder="1"/>
    <xf numFmtId="0" fontId="50" fillId="0" borderId="20" xfId="0" applyFont="1" applyFill="1" applyBorder="1" applyAlignment="1">
      <alignment horizontal="center" vertical="center" wrapText="1"/>
    </xf>
    <xf numFmtId="164" fontId="50" fillId="0" borderId="20" xfId="0" applyNumberFormat="1" applyFont="1" applyFill="1" applyBorder="1" applyAlignment="1">
      <alignment vertical="center" wrapText="1"/>
    </xf>
    <xf numFmtId="0" fontId="45" fillId="12" borderId="0" xfId="0" applyFont="1" applyFill="1" applyBorder="1" applyAlignment="1">
      <alignment vertical="top"/>
    </xf>
    <xf numFmtId="0" fontId="11" fillId="14" borderId="6" xfId="0" applyFont="1" applyFill="1" applyBorder="1" applyAlignment="1">
      <alignment horizontal="center" vertical="center" wrapText="1"/>
    </xf>
    <xf numFmtId="0" fontId="45" fillId="12" borderId="0" xfId="0" applyFont="1" applyFill="1" applyBorder="1" applyAlignment="1">
      <alignment horizontal="center" vertical="top" wrapText="1"/>
    </xf>
    <xf numFmtId="0" fontId="24" fillId="12" borderId="0" xfId="0" applyFont="1" applyFill="1" applyBorder="1" applyAlignment="1">
      <alignment horizontal="center" vertical="center" wrapText="1"/>
    </xf>
    <xf numFmtId="0" fontId="11" fillId="12" borderId="0" xfId="0" applyFont="1" applyFill="1" applyAlignment="1">
      <alignment horizontal="center" vertical="center" wrapText="1"/>
    </xf>
    <xf numFmtId="0" fontId="11" fillId="14" borderId="6" xfId="0" applyFont="1" applyFill="1" applyBorder="1" applyAlignment="1">
      <alignment horizontal="center" vertical="center" wrapText="1"/>
    </xf>
    <xf numFmtId="0" fontId="11" fillId="14" borderId="34" xfId="0" applyFont="1" applyFill="1" applyBorder="1" applyAlignment="1">
      <alignment horizontal="center" vertical="center" wrapText="1"/>
    </xf>
    <xf numFmtId="0" fontId="45" fillId="12" borderId="0" xfId="0" applyFont="1" applyFill="1" applyBorder="1" applyAlignment="1">
      <alignment horizontal="center" vertical="top" wrapText="1"/>
    </xf>
    <xf numFmtId="0" fontId="24" fillId="12" borderId="0" xfId="0" applyFont="1" applyFill="1" applyBorder="1" applyAlignment="1">
      <alignment horizontal="center" vertical="center" wrapText="1"/>
    </xf>
    <xf numFmtId="0" fontId="61" fillId="0" borderId="0" xfId="4" applyFont="1" applyFill="1" applyBorder="1" applyAlignment="1">
      <alignment vertical="center" wrapText="1"/>
    </xf>
    <xf numFmtId="3" fontId="62" fillId="0" borderId="0" xfId="4" applyNumberFormat="1" applyFont="1" applyBorder="1" applyAlignment="1">
      <alignment vertical="center" wrapText="1"/>
    </xf>
    <xf numFmtId="167" fontId="62" fillId="0" borderId="0" xfId="5" applyNumberFormat="1" applyFont="1" applyBorder="1" applyAlignment="1">
      <alignment vertical="center"/>
    </xf>
    <xf numFmtId="0" fontId="63" fillId="0" borderId="0" xfId="0" applyFont="1" applyBorder="1"/>
    <xf numFmtId="168" fontId="63" fillId="0" borderId="0" xfId="0" applyNumberFormat="1" applyFont="1" applyBorder="1"/>
    <xf numFmtId="0" fontId="61" fillId="0" borderId="19" xfId="4" applyFont="1" applyFill="1" applyBorder="1" applyAlignment="1">
      <alignment vertical="center" wrapText="1"/>
    </xf>
    <xf numFmtId="3" fontId="62" fillId="0" borderId="19" xfId="4" applyNumberFormat="1" applyFont="1" applyBorder="1" applyAlignment="1">
      <alignment vertical="center" wrapText="1"/>
    </xf>
    <xf numFmtId="167" fontId="62" fillId="0" borderId="0" xfId="5" applyNumberFormat="1" applyFont="1" applyBorder="1" applyAlignment="1">
      <alignment horizontal="left" vertical="center"/>
    </xf>
    <xf numFmtId="0" fontId="61" fillId="0" borderId="20" xfId="4" applyFont="1" applyFill="1" applyBorder="1" applyAlignment="1">
      <alignment vertical="center" wrapText="1"/>
    </xf>
    <xf numFmtId="167" fontId="62" fillId="0" borderId="20" xfId="5" applyNumberFormat="1" applyFont="1" applyBorder="1" applyAlignment="1">
      <alignment vertical="center"/>
    </xf>
    <xf numFmtId="3" fontId="64" fillId="0" borderId="19" xfId="0" applyNumberFormat="1" applyFont="1" applyFill="1" applyBorder="1"/>
    <xf numFmtId="0" fontId="65" fillId="0" borderId="0" xfId="0" applyFont="1" applyFill="1" applyBorder="1" applyAlignment="1">
      <alignment horizontal="center" vertical="center" wrapText="1"/>
    </xf>
    <xf numFmtId="3" fontId="65" fillId="0" borderId="19" xfId="0" applyNumberFormat="1" applyFont="1" applyFill="1" applyBorder="1" applyAlignment="1">
      <alignment vertical="center" wrapText="1"/>
    </xf>
    <xf numFmtId="164" fontId="65" fillId="0" borderId="0" xfId="0" applyNumberFormat="1" applyFont="1" applyFill="1" applyBorder="1" applyAlignment="1">
      <alignment vertical="center" wrapText="1"/>
    </xf>
    <xf numFmtId="0" fontId="36" fillId="0" borderId="0" xfId="0" applyFont="1" applyFill="1" applyBorder="1"/>
    <xf numFmtId="0" fontId="49" fillId="0" borderId="0" xfId="0" applyFont="1" applyFill="1" applyBorder="1" applyAlignment="1">
      <alignment horizontal="center" vertical="center" wrapText="1"/>
    </xf>
    <xf numFmtId="3" fontId="49" fillId="0" borderId="0" xfId="0" applyNumberFormat="1" applyFont="1" applyFill="1" applyBorder="1" applyAlignment="1">
      <alignment vertical="center" wrapText="1"/>
    </xf>
    <xf numFmtId="164" fontId="49" fillId="0" borderId="20" xfId="0" applyNumberFormat="1" applyFont="1" applyFill="1" applyBorder="1" applyAlignment="1">
      <alignment vertical="center" wrapText="1"/>
    </xf>
    <xf numFmtId="0" fontId="36" fillId="0" borderId="0" xfId="0" applyFont="1" applyBorder="1"/>
    <xf numFmtId="0" fontId="36" fillId="0" borderId="20" xfId="0" applyFont="1" applyBorder="1"/>
    <xf numFmtId="0" fontId="66" fillId="12" borderId="15" xfId="0" applyFont="1" applyFill="1" applyBorder="1" applyAlignment="1">
      <alignment horizontal="center" vertical="top" wrapText="1"/>
    </xf>
    <xf numFmtId="0" fontId="67" fillId="0" borderId="0" xfId="4" applyFont="1" applyFill="1" applyBorder="1" applyAlignment="1">
      <alignment vertical="center" wrapText="1"/>
    </xf>
    <xf numFmtId="0" fontId="36" fillId="0" borderId="19" xfId="0" applyFont="1" applyBorder="1"/>
    <xf numFmtId="3" fontId="68" fillId="0" borderId="0" xfId="4" applyNumberFormat="1" applyFont="1" applyBorder="1" applyAlignment="1">
      <alignment vertical="center" wrapText="1"/>
    </xf>
    <xf numFmtId="167" fontId="68" fillId="0" borderId="0" xfId="5" applyNumberFormat="1" applyFont="1" applyBorder="1" applyAlignment="1">
      <alignment vertical="center"/>
    </xf>
    <xf numFmtId="168" fontId="69" fillId="0" borderId="0" xfId="0" applyNumberFormat="1" applyFont="1" applyBorder="1"/>
    <xf numFmtId="3" fontId="49" fillId="0" borderId="19" xfId="0" applyNumberFormat="1" applyFont="1" applyFill="1" applyBorder="1" applyAlignment="1">
      <alignment vertical="center" wrapText="1"/>
    </xf>
    <xf numFmtId="0" fontId="70" fillId="0" borderId="0" xfId="4" applyFont="1" applyFill="1" applyBorder="1" applyAlignment="1">
      <alignment vertical="center" wrapText="1"/>
    </xf>
    <xf numFmtId="0" fontId="69" fillId="0" borderId="0" xfId="0" applyFont="1" applyBorder="1"/>
    <xf numFmtId="0" fontId="66" fillId="12" borderId="17" xfId="0" applyFont="1" applyFill="1" applyBorder="1" applyAlignment="1">
      <alignment horizontal="center" vertical="top" wrapText="1"/>
    </xf>
    <xf numFmtId="0" fontId="27" fillId="12" borderId="15" xfId="0" applyFont="1" applyFill="1" applyBorder="1" applyAlignment="1">
      <alignment horizontal="center" vertical="top" wrapText="1"/>
    </xf>
    <xf numFmtId="167" fontId="13" fillId="0" borderId="30" xfId="1" applyNumberFormat="1" applyFont="1" applyBorder="1" applyAlignment="1">
      <alignment horizontal="right" vertical="center"/>
    </xf>
    <xf numFmtId="167" fontId="12" fillId="0" borderId="6" xfId="1" applyNumberFormat="1" applyFont="1" applyBorder="1" applyAlignment="1">
      <alignment horizontal="right" vertical="center"/>
    </xf>
    <xf numFmtId="44" fontId="17" fillId="0" borderId="0" xfId="0" applyNumberFormat="1" applyFont="1"/>
    <xf numFmtId="167" fontId="17" fillId="0" borderId="0" xfId="0" applyNumberFormat="1" applyFont="1"/>
    <xf numFmtId="0" fontId="71" fillId="12" borderId="0" xfId="0" applyFont="1" applyFill="1" applyAlignment="1">
      <alignment horizontal="left" vertical="center"/>
    </xf>
    <xf numFmtId="0" fontId="71" fillId="12" borderId="0" xfId="0" applyFont="1" applyFill="1" applyAlignment="1">
      <alignment horizontal="right" vertical="center"/>
    </xf>
    <xf numFmtId="167" fontId="13" fillId="0" borderId="6" xfId="1" applyNumberFormat="1" applyFont="1" applyBorder="1" applyAlignment="1">
      <alignment horizontal="center" vertical="center"/>
    </xf>
    <xf numFmtId="165" fontId="72" fillId="12" borderId="6" xfId="1" applyNumberFormat="1" applyFont="1" applyFill="1" applyBorder="1" applyAlignment="1">
      <alignment vertical="center"/>
    </xf>
    <xf numFmtId="0" fontId="22" fillId="12" borderId="0" xfId="0" applyFont="1" applyFill="1" applyAlignment="1">
      <alignment horizontal="center" vertical="center"/>
    </xf>
    <xf numFmtId="0" fontId="11" fillId="12" borderId="7" xfId="0" applyFont="1" applyFill="1" applyBorder="1" applyAlignment="1">
      <alignment horizontal="center" vertical="center" wrapText="1"/>
    </xf>
    <xf numFmtId="0" fontId="11" fillId="12" borderId="8" xfId="0" applyFont="1" applyFill="1" applyBorder="1" applyAlignment="1">
      <alignment horizontal="center" vertical="center" wrapText="1"/>
    </xf>
    <xf numFmtId="0" fontId="11" fillId="12" borderId="9" xfId="0" applyFont="1" applyFill="1" applyBorder="1" applyAlignment="1">
      <alignment horizontal="center" vertical="center" wrapText="1"/>
    </xf>
    <xf numFmtId="0" fontId="24" fillId="12" borderId="0" xfId="0" applyFont="1" applyFill="1" applyAlignment="1">
      <alignment horizontal="center" wrapText="1"/>
    </xf>
    <xf numFmtId="0" fontId="24" fillId="12" borderId="0" xfId="0" applyFont="1" applyFill="1" applyAlignment="1">
      <alignment horizontal="center" vertical="center" wrapText="1"/>
    </xf>
    <xf numFmtId="0" fontId="11" fillId="12" borderId="0" xfId="0" applyFont="1" applyFill="1" applyAlignment="1">
      <alignment horizontal="center" vertical="center" wrapText="1"/>
    </xf>
    <xf numFmtId="0" fontId="11" fillId="14" borderId="30" xfId="0" applyFont="1" applyFill="1" applyBorder="1" applyAlignment="1">
      <alignment horizontal="center" vertical="center" wrapText="1"/>
    </xf>
    <xf numFmtId="0" fontId="11" fillId="14" borderId="6" xfId="0" applyFont="1" applyFill="1" applyBorder="1" applyAlignment="1">
      <alignment horizontal="center" vertical="center" wrapText="1"/>
    </xf>
    <xf numFmtId="0" fontId="11" fillId="14" borderId="7" xfId="0" applyFont="1" applyFill="1" applyBorder="1" applyAlignment="1">
      <alignment horizontal="center" vertical="center"/>
    </xf>
    <xf numFmtId="0" fontId="11" fillId="14" borderId="8" xfId="0" applyFont="1" applyFill="1" applyBorder="1" applyAlignment="1">
      <alignment horizontal="center" vertical="center"/>
    </xf>
    <xf numFmtId="0" fontId="11" fillId="14" borderId="9" xfId="0" applyFont="1" applyFill="1" applyBorder="1" applyAlignment="1">
      <alignment horizontal="center" vertical="center"/>
    </xf>
    <xf numFmtId="0" fontId="11" fillId="14" borderId="7" xfId="0" applyFont="1" applyFill="1" applyBorder="1" applyAlignment="1">
      <alignment horizontal="center" vertical="center" wrapText="1"/>
    </xf>
    <xf numFmtId="0" fontId="11" fillId="14" borderId="8" xfId="0" applyFont="1" applyFill="1" applyBorder="1" applyAlignment="1">
      <alignment horizontal="center" vertical="center" wrapText="1"/>
    </xf>
    <xf numFmtId="0" fontId="11" fillId="14" borderId="9" xfId="0" applyFont="1" applyFill="1" applyBorder="1" applyAlignment="1">
      <alignment horizontal="center" vertical="center" wrapText="1"/>
    </xf>
    <xf numFmtId="0" fontId="33" fillId="0" borderId="0" xfId="0" applyFont="1" applyAlignment="1">
      <alignment horizontal="center" vertical="center" wrapText="1" readingOrder="1"/>
    </xf>
    <xf numFmtId="0" fontId="33" fillId="0" borderId="0" xfId="0" applyFont="1" applyAlignment="1">
      <alignment horizontal="center" vertical="center" readingOrder="1"/>
    </xf>
    <xf numFmtId="0" fontId="11" fillId="12" borderId="0" xfId="0" applyFont="1" applyFill="1" applyBorder="1" applyAlignment="1">
      <alignment horizontal="center" vertical="center" wrapText="1"/>
    </xf>
    <xf numFmtId="0" fontId="45" fillId="12" borderId="13" xfId="0" applyFont="1" applyFill="1" applyBorder="1" applyAlignment="1">
      <alignment horizontal="center" vertical="top" wrapText="1"/>
    </xf>
    <xf numFmtId="0" fontId="45" fillId="12" borderId="0" xfId="0" applyFont="1" applyFill="1" applyBorder="1" applyAlignment="1">
      <alignment horizontal="center" vertical="top" wrapText="1"/>
    </xf>
    <xf numFmtId="0" fontId="45" fillId="12" borderId="20" xfId="0" applyFont="1" applyFill="1" applyBorder="1" applyAlignment="1">
      <alignment horizontal="center" vertical="top" wrapText="1"/>
    </xf>
    <xf numFmtId="0" fontId="24" fillId="12" borderId="23" xfId="0" applyFont="1" applyFill="1" applyBorder="1" applyAlignment="1">
      <alignment horizontal="center" vertical="center" wrapText="1"/>
    </xf>
    <xf numFmtId="0" fontId="24" fillId="12" borderId="24" xfId="0" applyFont="1" applyFill="1" applyBorder="1" applyAlignment="1">
      <alignment horizontal="center" vertical="center" wrapText="1"/>
    </xf>
    <xf numFmtId="0" fontId="24" fillId="12" borderId="25" xfId="0" applyFont="1" applyFill="1" applyBorder="1" applyAlignment="1">
      <alignment horizontal="center" vertical="center" wrapText="1"/>
    </xf>
    <xf numFmtId="0" fontId="24" fillId="12" borderId="10" xfId="0" applyFont="1" applyFill="1" applyBorder="1" applyAlignment="1">
      <alignment horizontal="center" vertical="center" wrapText="1"/>
    </xf>
    <xf numFmtId="0" fontId="24" fillId="12" borderId="11" xfId="0" applyFont="1" applyFill="1" applyBorder="1" applyAlignment="1">
      <alignment horizontal="center" vertical="center" wrapText="1"/>
    </xf>
    <xf numFmtId="0" fontId="24" fillId="12" borderId="12" xfId="0" applyFont="1" applyFill="1" applyBorder="1" applyAlignment="1">
      <alignment horizontal="center" vertical="center" wrapText="1"/>
    </xf>
    <xf numFmtId="0" fontId="45" fillId="12" borderId="14" xfId="0" applyFont="1" applyFill="1" applyBorder="1" applyAlignment="1">
      <alignment horizontal="center" vertical="top" wrapText="1"/>
    </xf>
    <xf numFmtId="0" fontId="45" fillId="12" borderId="19" xfId="0" applyFont="1" applyFill="1" applyBorder="1" applyAlignment="1">
      <alignment horizontal="center" vertical="top" wrapText="1"/>
    </xf>
    <xf numFmtId="0" fontId="11" fillId="12" borderId="10" xfId="0" applyFont="1" applyFill="1" applyBorder="1" applyAlignment="1">
      <alignment horizontal="center" vertical="center" wrapText="1"/>
    </xf>
    <xf numFmtId="0" fontId="11" fillId="12" borderId="11" xfId="0" applyFont="1" applyFill="1" applyBorder="1" applyAlignment="1">
      <alignment horizontal="center" vertical="center" wrapText="1"/>
    </xf>
    <xf numFmtId="0" fontId="11" fillId="12" borderId="12" xfId="0" applyFont="1" applyFill="1" applyBorder="1" applyAlignment="1">
      <alignment horizontal="center" vertical="center" wrapText="1"/>
    </xf>
    <xf numFmtId="0" fontId="11" fillId="12" borderId="17" xfId="0" applyFont="1" applyFill="1" applyBorder="1" applyAlignment="1">
      <alignment horizontal="center" vertical="center" wrapText="1"/>
    </xf>
    <xf numFmtId="0" fontId="11" fillId="12" borderId="15" xfId="0" applyFont="1" applyFill="1" applyBorder="1" applyAlignment="1">
      <alignment horizontal="center" vertical="center" wrapText="1"/>
    </xf>
    <xf numFmtId="0" fontId="11" fillId="12" borderId="18" xfId="0" applyFont="1" applyFill="1" applyBorder="1" applyAlignment="1">
      <alignment horizontal="center" vertical="center" wrapText="1"/>
    </xf>
    <xf numFmtId="0" fontId="45" fillId="12" borderId="17" xfId="0" applyFont="1" applyFill="1" applyBorder="1" applyAlignment="1">
      <alignment horizontal="center" vertical="center" wrapText="1"/>
    </xf>
    <xf numFmtId="0" fontId="45" fillId="12" borderId="15" xfId="0" applyFont="1" applyFill="1" applyBorder="1" applyAlignment="1">
      <alignment horizontal="center" vertical="center" wrapText="1"/>
    </xf>
    <xf numFmtId="0" fontId="45" fillId="12" borderId="18" xfId="0" applyFont="1" applyFill="1" applyBorder="1" applyAlignment="1">
      <alignment horizontal="center" vertical="center" wrapText="1"/>
    </xf>
    <xf numFmtId="0" fontId="36" fillId="0" borderId="19" xfId="0" applyFont="1" applyBorder="1" applyAlignment="1">
      <alignment horizontal="center"/>
    </xf>
    <xf numFmtId="0" fontId="36" fillId="0" borderId="0" xfId="0" applyFont="1" applyBorder="1" applyAlignment="1">
      <alignment horizontal="center"/>
    </xf>
    <xf numFmtId="0" fontId="24" fillId="12" borderId="0" xfId="0" applyFont="1" applyFill="1" applyBorder="1" applyAlignment="1">
      <alignment horizontal="center" vertical="center" wrapText="1"/>
    </xf>
    <xf numFmtId="0" fontId="11" fillId="14" borderId="32" xfId="0" applyFont="1" applyFill="1" applyBorder="1" applyAlignment="1">
      <alignment horizontal="center" vertical="center" wrapText="1"/>
    </xf>
    <xf numFmtId="0" fontId="11" fillId="14" borderId="33" xfId="0" applyFont="1" applyFill="1" applyBorder="1" applyAlignment="1">
      <alignment horizontal="center" vertical="center" wrapText="1"/>
    </xf>
    <xf numFmtId="0" fontId="11" fillId="14" borderId="34" xfId="0" applyFont="1" applyFill="1" applyBorder="1" applyAlignment="1">
      <alignment horizontal="center" vertical="center" wrapText="1"/>
    </xf>
    <xf numFmtId="0" fontId="11" fillId="14" borderId="26" xfId="0" applyFont="1" applyFill="1" applyBorder="1" applyAlignment="1">
      <alignment horizontal="center" vertical="center" wrapText="1"/>
    </xf>
    <xf numFmtId="0" fontId="11" fillId="14" borderId="27" xfId="0" applyFont="1" applyFill="1" applyBorder="1" applyAlignment="1">
      <alignment horizontal="center" vertical="center" wrapText="1"/>
    </xf>
    <xf numFmtId="0" fontId="11" fillId="14" borderId="35" xfId="0" applyFont="1" applyFill="1" applyBorder="1" applyAlignment="1">
      <alignment horizontal="center" vertical="center" wrapText="1"/>
    </xf>
    <xf numFmtId="0" fontId="11" fillId="14" borderId="36" xfId="0" applyFont="1" applyFill="1" applyBorder="1" applyAlignment="1">
      <alignment horizontal="center" vertical="center" wrapText="1"/>
    </xf>
    <xf numFmtId="0" fontId="11" fillId="14" borderId="37" xfId="0" applyFont="1" applyFill="1" applyBorder="1" applyAlignment="1">
      <alignment horizontal="center" vertical="center" wrapText="1"/>
    </xf>
    <xf numFmtId="0" fontId="0" fillId="0" borderId="0" xfId="0" applyFont="1"/>
    <xf numFmtId="3" fontId="25" fillId="0" borderId="0" xfId="0" applyNumberFormat="1" applyFont="1"/>
    <xf numFmtId="0" fontId="25" fillId="0" borderId="20" xfId="0" applyFont="1" applyBorder="1"/>
    <xf numFmtId="0" fontId="73" fillId="12" borderId="0" xfId="0" applyFont="1" applyFill="1" applyAlignment="1">
      <alignment horizontal="left" vertical="center"/>
    </xf>
    <xf numFmtId="0" fontId="73" fillId="12" borderId="0" xfId="0" applyFont="1" applyFill="1" applyAlignment="1">
      <alignment horizontal="right" vertical="center"/>
    </xf>
    <xf numFmtId="0" fontId="71" fillId="12" borderId="0" xfId="0" applyFont="1" applyFill="1" applyAlignment="1">
      <alignment horizontal="center" vertical="center"/>
    </xf>
  </cellXfs>
  <cellStyles count="6">
    <cellStyle name="Millares" xfId="2" builtinId="3"/>
    <cellStyle name="Moneda" xfId="1" builtinId="4"/>
    <cellStyle name="Moneda 2 2" xfId="5"/>
    <cellStyle name="Normal" xfId="0" builtinId="0"/>
    <cellStyle name="Normal 3" xfId="4"/>
    <cellStyle name="Porcentaje" xfId="3" builtinId="5"/>
  </cellStyles>
  <dxfs count="3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5A5A72"/>
      <color rgb="FFBDD7EE"/>
      <color rgb="FFDAEEF3"/>
      <color rgb="FF6E6E7D"/>
      <color rgb="FF71E3E9"/>
      <color rgb="FFC6F4F6"/>
      <color rgb="FF31859C"/>
      <color rgb="FF1FBFC7"/>
      <color rgb="FF4BACC6"/>
      <color rgb="FFB9F2F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836865295493511E-3"/>
          <c:y val="1.6620988676641059E-2"/>
          <c:w val="0.97633144906088398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260-493E-AD04-3C0128B406E3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260-493E-AD04-3C0128B406E3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260-493E-AD04-3C0128B406E3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260-493E-AD04-3C0128B406E3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5260-493E-AD04-3C0128B406E3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9242322806240418E-2"/>
                  <c:y val="-4.90478711611255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9976936719156341E-2"/>
                  <c:y val="-8.2028213124423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5260-493E-AD04-3C0128B406E3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5260-493E-AD04-3C0128B406E3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954077504"/>
        <c:axId val="-954072064"/>
      </c:lineChart>
      <c:catAx>
        <c:axId val="-954077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954072064"/>
        <c:crosses val="autoZero"/>
        <c:auto val="1"/>
        <c:lblAlgn val="ctr"/>
        <c:lblOffset val="100"/>
        <c:noMultiLvlLbl val="0"/>
      </c:catAx>
      <c:valAx>
        <c:axId val="-954072064"/>
        <c:scaling>
          <c:orientation val="minMax"/>
          <c:min val="1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9540775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70852389734154531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747342544722473E-2"/>
          <c:y val="1.6621114048546715E-2"/>
          <c:w val="0.96834045734760954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8087453663667663E-2"/>
                  <c:y val="4.565064154261808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B6C-43D3-AEDF-3965D3E8D3C1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B6C-43D3-AEDF-3965D3E8D3C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8B6C-43D3-AEDF-3965D3E8D3C1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8B6C-43D3-AEDF-3965D3E8D3C1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8B6C-43D3-AEDF-3965D3E8D3C1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8B6C-43D3-AEDF-3965D3E8D3C1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8B6C-43D3-AEDF-3965D3E8D3C1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8B6C-43D3-AEDF-3965D3E8D3C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954076416"/>
        <c:axId val="-954076960"/>
      </c:lineChart>
      <c:catAx>
        <c:axId val="-954076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954076960"/>
        <c:crosses val="autoZero"/>
        <c:auto val="1"/>
        <c:lblAlgn val="ctr"/>
        <c:lblOffset val="100"/>
        <c:noMultiLvlLbl val="0"/>
      </c:catAx>
      <c:valAx>
        <c:axId val="-954076960"/>
        <c:scaling>
          <c:orientation val="minMax"/>
          <c:min val="3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9540764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69150722175483692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638270592638658E-2"/>
          <c:y val="4.2825920258351323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'1.1_Salud_total'!$B$42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5"/>
              <c:layout>
                <c:manualLayout>
                  <c:x val="-3.2792499453832405E-2"/>
                  <c:y val="5.06808803093620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6131286723921463E-2"/>
                  <c:y val="-4.303470797397565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\ &quot;$&quot;\ #,###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'1.1_Salud_total'!$C$41:$J$41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'1.1_Salud_total'!$C$42:$J$42</c:f>
              <c:numCache>
                <c:formatCode>_ * #,##0_ ;_ * \-#,##0_ ;_ * "-"??_ ;_ @_ </c:formatCode>
                <c:ptCount val="8"/>
                <c:pt idx="0">
                  <c:v>5694014</c:v>
                </c:pt>
                <c:pt idx="1">
                  <c:v>5814745</c:v>
                </c:pt>
                <c:pt idx="2">
                  <c:v>6198263</c:v>
                </c:pt>
                <c:pt idx="3">
                  <c:v>6819266</c:v>
                </c:pt>
                <c:pt idx="4">
                  <c:v>6796013</c:v>
                </c:pt>
                <c:pt idx="5">
                  <c:v>6533558</c:v>
                </c:pt>
                <c:pt idx="6">
                  <c:v>7170822</c:v>
                </c:pt>
                <c:pt idx="7">
                  <c:v>7027659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5DA-4571-84BF-56304491995A}"/>
            </c:ext>
          </c:extLst>
        </c:ser>
        <c:ser>
          <c:idx val="1"/>
          <c:order val="1"/>
          <c:tx>
            <c:strRef>
              <c:f>'1.1_Salud_total'!$B$43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05DA-4571-84BF-56304491995A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05DA-4571-84BF-56304491995A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05DA-4571-84BF-56304491995A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05DA-4571-84BF-56304491995A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05DA-4571-84BF-56304491995A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8665435025140367E-2"/>
                  <c:y val="6.428506980536741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D-05DA-4571-84BF-56304491995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2.1901037287743973E-2"/>
                  <c:y val="6.346027871163538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\ &quot;$&quot;\ #,###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'1.1_Salud_total'!$C$41:$J$41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'1.1_Salud_total'!$C$43:$J$43</c:f>
              <c:numCache>
                <c:formatCode>_ * #,##0_ ;_ * \-#,##0_ ;_ * "-"??_ ;_ @_ </c:formatCode>
                <c:ptCount val="8"/>
                <c:pt idx="0">
                  <c:v>5694014</c:v>
                </c:pt>
                <c:pt idx="1">
                  <c:v>5814745</c:v>
                </c:pt>
                <c:pt idx="2">
                  <c:v>6198263</c:v>
                </c:pt>
                <c:pt idx="3">
                  <c:v>6819266</c:v>
                </c:pt>
                <c:pt idx="4">
                  <c:v>6796013</c:v>
                </c:pt>
                <c:pt idx="5">
                  <c:v>6834078.312269452</c:v>
                </c:pt>
                <c:pt idx="6">
                  <c:v>6878334.7085209768</c:v>
                </c:pt>
                <c:pt idx="7">
                  <c:v>6929119.8332297094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05DA-4571-84BF-563044919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54083488"/>
        <c:axId val="-954079680"/>
      </c:lineChart>
      <c:catAx>
        <c:axId val="-95408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954079680"/>
        <c:crosses val="autoZero"/>
        <c:auto val="1"/>
        <c:lblAlgn val="ctr"/>
        <c:lblOffset val="100"/>
        <c:noMultiLvlLbl val="0"/>
      </c:catAx>
      <c:valAx>
        <c:axId val="-954079680"/>
        <c:scaling>
          <c:orientation val="minMax"/>
          <c:max val="7200000"/>
          <c:min val="540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2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9540834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16450940065663E-2"/>
          <c:y val="6.4273479413095467E-3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'1.1_Salud_total'!$B$67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C6F4F6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6691580547200264E-2"/>
                  <c:y val="4.6751184842127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2.8943218617881045E-2"/>
                  <c:y val="-5.758914880994272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\ &quot;$&quot;\ #,###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'1.1_Salud_total'!$C$66:$J$66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'1.1_Salud_total'!$C$67:$J$67</c:f>
              <c:numCache>
                <c:formatCode>_ * #,##0_ ;_ * \-#,##0_ ;_ * "-"??_ ;_ @_ </c:formatCode>
                <c:ptCount val="8"/>
                <c:pt idx="0">
                  <c:v>2035188</c:v>
                </c:pt>
                <c:pt idx="1">
                  <c:v>2019793</c:v>
                </c:pt>
                <c:pt idx="2">
                  <c:v>2133605</c:v>
                </c:pt>
                <c:pt idx="3">
                  <c:v>2410500</c:v>
                </c:pt>
                <c:pt idx="4">
                  <c:v>2332152</c:v>
                </c:pt>
                <c:pt idx="5">
                  <c:v>2133460</c:v>
                </c:pt>
                <c:pt idx="6">
                  <c:v>2558109</c:v>
                </c:pt>
                <c:pt idx="7">
                  <c:v>2348403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466E-4F16-8262-787EF3285E87}"/>
            </c:ext>
          </c:extLst>
        </c:ser>
        <c:ser>
          <c:idx val="1"/>
          <c:order val="1"/>
          <c:tx>
            <c:strRef>
              <c:f>'1.1_Salud_total'!$B$68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466E-4F16-8262-787EF3285E87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466E-4F16-8262-787EF3285E87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466E-4F16-8262-787EF3285E87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466E-4F16-8262-787EF3285E87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466E-4F16-8262-787EF3285E87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2361636212571092E-2"/>
                  <c:y val="-4.54184377021927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6394022990462946E-2"/>
                  <c:y val="7.732466474557413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\ &quot;$&quot;\ #,###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'1.1_Salud_total'!$C$66:$J$66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'1.1_Salud_total'!$C$68:$J$68</c:f>
              <c:numCache>
                <c:formatCode>_ * #,##0_ ;_ * \-#,##0_ ;_ * "-"??_ ;_ @_ </c:formatCode>
                <c:ptCount val="8"/>
                <c:pt idx="0">
                  <c:v>2035188</c:v>
                </c:pt>
                <c:pt idx="1">
                  <c:v>2019793</c:v>
                </c:pt>
                <c:pt idx="2">
                  <c:v>2133605</c:v>
                </c:pt>
                <c:pt idx="3">
                  <c:v>2410500</c:v>
                </c:pt>
                <c:pt idx="4">
                  <c:v>2332152</c:v>
                </c:pt>
                <c:pt idx="5">
                  <c:v>2361760.4761100961</c:v>
                </c:pt>
                <c:pt idx="6">
                  <c:v>2394490.4967141184</c:v>
                </c:pt>
                <c:pt idx="7">
                  <c:v>2430420.536600125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466E-4F16-8262-787EF3285E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54080768"/>
        <c:axId val="-954071520"/>
      </c:lineChart>
      <c:catAx>
        <c:axId val="-954080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954071520"/>
        <c:crosses val="autoZero"/>
        <c:auto val="1"/>
        <c:lblAlgn val="ctr"/>
        <c:lblOffset val="100"/>
        <c:noMultiLvlLbl val="0"/>
      </c:catAx>
      <c:valAx>
        <c:axId val="-954071520"/>
        <c:scaling>
          <c:orientation val="minMax"/>
          <c:max val="2600000"/>
          <c:min val="190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2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9540807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2226092163138617E-2"/>
          <c:y val="3.9025112904818762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'1.1_Salud_total'!$B$117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2200000572994075E-2"/>
                  <c:y val="5.501405137505948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4192022587767421E-2"/>
                  <c:y val="-6.355645036830080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\ &quot;$&quot;\ #,###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'1.1_Salud_total'!$C$116:$J$116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'1.1_Salud_total'!$C$117:$J$117</c:f>
              <c:numCache>
                <c:formatCode>_ * #,##0_ ;_ * \-#,##0_ ;_ * "-"??_ ;_ @_ </c:formatCode>
                <c:ptCount val="8"/>
                <c:pt idx="0">
                  <c:v>2867965</c:v>
                </c:pt>
                <c:pt idx="1">
                  <c:v>2953615</c:v>
                </c:pt>
                <c:pt idx="2">
                  <c:v>3263861</c:v>
                </c:pt>
                <c:pt idx="3">
                  <c:v>3513612</c:v>
                </c:pt>
                <c:pt idx="4">
                  <c:v>3503414</c:v>
                </c:pt>
                <c:pt idx="5">
                  <c:v>3498547</c:v>
                </c:pt>
                <c:pt idx="6">
                  <c:v>3622991</c:v>
                </c:pt>
                <c:pt idx="7">
                  <c:v>3677832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F783-426A-A521-B6DA2693BA20}"/>
            </c:ext>
          </c:extLst>
        </c:ser>
        <c:ser>
          <c:idx val="1"/>
          <c:order val="1"/>
          <c:tx>
            <c:strRef>
              <c:f>'1.1_Salud_total'!$B$118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F783-426A-A521-B6DA2693BA20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F783-426A-A521-B6DA2693BA20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F783-426A-A521-B6DA2693BA20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F783-426A-A521-B6DA2693BA20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F783-426A-A521-B6DA2693BA20}"/>
              </c:ext>
            </c:extLst>
          </c:dPt>
          <c:dPt>
            <c:idx val="5"/>
            <c:bubble3D val="0"/>
          </c:dPt>
          <c:dPt>
            <c:idx val="6"/>
            <c:bubble3D val="0"/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8166879955159048E-2"/>
                  <c:y val="-4.96823588540794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3.5744488818674945E-2"/>
                  <c:y val="-5.30594287869129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6554580665258088E-2"/>
                  <c:y val="5.206344621415284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1.0896477212788533E-2"/>
                  <c:y val="-5.360232962520687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\ &quot;$&quot;\ #,###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'1.1_Salud_total'!$C$116:$J$116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'1.1_Salud_total'!$C$118:$J$118</c:f>
              <c:numCache>
                <c:formatCode>_ * #,##0_ ;_ * \-#,##0_ ;_ * "-"??_ ;_ @_ </c:formatCode>
                <c:ptCount val="8"/>
                <c:pt idx="0">
                  <c:v>2867965</c:v>
                </c:pt>
                <c:pt idx="1">
                  <c:v>2953615</c:v>
                </c:pt>
                <c:pt idx="2">
                  <c:v>3263861</c:v>
                </c:pt>
                <c:pt idx="3">
                  <c:v>3513612</c:v>
                </c:pt>
                <c:pt idx="4">
                  <c:v>3503414</c:v>
                </c:pt>
                <c:pt idx="5">
                  <c:v>3503845.3101033899</c:v>
                </c:pt>
                <c:pt idx="6">
                  <c:v>3505971.3519702344</c:v>
                </c:pt>
                <c:pt idx="7">
                  <c:v>3509836.8399755396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F783-426A-A521-B6DA2693B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54080224"/>
        <c:axId val="-954069344"/>
      </c:lineChart>
      <c:catAx>
        <c:axId val="-954080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954069344"/>
        <c:crosses val="autoZero"/>
        <c:auto val="1"/>
        <c:lblAlgn val="ctr"/>
        <c:lblOffset val="100"/>
        <c:noMultiLvlLbl val="0"/>
      </c:catAx>
      <c:valAx>
        <c:axId val="-954069344"/>
        <c:scaling>
          <c:orientation val="minMax"/>
          <c:max val="3700000"/>
          <c:min val="269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2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9540802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7532591859322118E-2"/>
          <c:y val="2.7622399597762557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'1.1_Salud_total'!$B$92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2200000572994075E-2"/>
                  <c:y val="5.501405137505948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4192022587767421E-2"/>
                  <c:y val="-6.355645036830080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2.3270099897319986E-4"/>
                  <c:y val="-3.8382879159289379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\ &quot;$&quot;\ #,###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'1.1_Salud_total'!$C$91:$J$91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'1.1_Salud_total'!$C$92:$J$92</c:f>
              <c:numCache>
                <c:formatCode>_ * #,##0_ ;_ * \-#,##0_ ;_ * "-"??_ ;_ @_ </c:formatCode>
                <c:ptCount val="8"/>
                <c:pt idx="0">
                  <c:v>3658826</c:v>
                </c:pt>
                <c:pt idx="1">
                  <c:v>3794952</c:v>
                </c:pt>
                <c:pt idx="2">
                  <c:v>4064658</c:v>
                </c:pt>
                <c:pt idx="3">
                  <c:v>4408766</c:v>
                </c:pt>
                <c:pt idx="4">
                  <c:v>4463861</c:v>
                </c:pt>
                <c:pt idx="5">
                  <c:v>4400098</c:v>
                </c:pt>
                <c:pt idx="6">
                  <c:v>4612713</c:v>
                </c:pt>
                <c:pt idx="7">
                  <c:v>4679256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F783-426A-A521-B6DA2693BA20}"/>
            </c:ext>
          </c:extLst>
        </c:ser>
        <c:ser>
          <c:idx val="1"/>
          <c:order val="1"/>
          <c:tx>
            <c:strRef>
              <c:f>'1.1_Salud_total'!$B$93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F783-426A-A521-B6DA2693BA20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F783-426A-A521-B6DA2693BA20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F783-426A-A521-B6DA2693BA20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F783-426A-A521-B6DA2693BA20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F783-426A-A521-B6DA2693BA20}"/>
              </c:ext>
            </c:extLst>
          </c:dPt>
          <c:dPt>
            <c:idx val="5"/>
            <c:bubble3D val="0"/>
          </c:dPt>
          <c:dPt>
            <c:idx val="6"/>
            <c:bubble3D val="0"/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8166879955159048E-2"/>
                  <c:y val="-4.96823588540794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3.5744488818674945E-2"/>
                  <c:y val="-5.30594287869129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6554580665258088E-2"/>
                  <c:y val="5.206344621415284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\ &quot;$&quot;\ #,###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'1.1_Salud_total'!$C$91:$J$91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'1.1_Salud_total'!$C$93:$J$93</c:f>
              <c:numCache>
                <c:formatCode>_ * #,##0_ ;_ * \-#,##0_ ;_ * "-"??_ ;_ @_ </c:formatCode>
                <c:ptCount val="8"/>
                <c:pt idx="0">
                  <c:v>3658826</c:v>
                </c:pt>
                <c:pt idx="1">
                  <c:v>3794952</c:v>
                </c:pt>
                <c:pt idx="2">
                  <c:v>4064658</c:v>
                </c:pt>
                <c:pt idx="3">
                  <c:v>4408766</c:v>
                </c:pt>
                <c:pt idx="4">
                  <c:v>4463861</c:v>
                </c:pt>
                <c:pt idx="5">
                  <c:v>4472317.8361593559</c:v>
                </c:pt>
                <c:pt idx="6">
                  <c:v>4483844.211806858</c:v>
                </c:pt>
                <c:pt idx="7">
                  <c:v>4498699.2966295853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F783-426A-A521-B6DA2693B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954079136"/>
        <c:axId val="-954070976"/>
      </c:lineChart>
      <c:catAx>
        <c:axId val="-954079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954070976"/>
        <c:crosses val="autoZero"/>
        <c:auto val="1"/>
        <c:lblAlgn val="ctr"/>
        <c:lblOffset val="100"/>
        <c:noMultiLvlLbl val="0"/>
      </c:catAx>
      <c:valAx>
        <c:axId val="-954070976"/>
        <c:scaling>
          <c:orientation val="minMax"/>
          <c:max val="4700000"/>
          <c:min val="360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2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9540791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3471206304202213"/>
          <c:y val="4.1333953490573963E-2"/>
          <c:w val="0.66556346147362089"/>
          <c:h val="0.8572099788507444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'1.2_Producción_ant'!$D$22</c:f>
              <c:strCache>
                <c:ptCount val="1"/>
                <c:pt idx="0">
                  <c:v>Situación pandemia COVID-19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71E3E9"/>
              </a:solidFill>
            </a:ln>
          </c:spPr>
          <c:invertIfNegative val="0"/>
          <c:dLbls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'1.2_Producción_ant'!$C$23:$C$26</c:f>
              <c:strCache>
                <c:ptCount val="4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  <c:pt idx="3">
                  <c:v>Otras actividades </c:v>
                </c:pt>
              </c:strCache>
            </c:strRef>
          </c:cat>
          <c:val>
            <c:numRef>
              <c:f>'1.2_Producción_ant'!$D$23:$D$26</c:f>
              <c:numCache>
                <c:formatCode>_ * #,##0_ ;_ * \-#,##0_ ;_ * "-"??_ ;_ @_ </c:formatCode>
                <c:ptCount val="4"/>
                <c:pt idx="0">
                  <c:v>6198263</c:v>
                </c:pt>
                <c:pt idx="1">
                  <c:v>0</c:v>
                </c:pt>
                <c:pt idx="2">
                  <c:v>-2017</c:v>
                </c:pt>
                <c:pt idx="3">
                  <c:v>-2089876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591-499F-ABDB-9A3F56030282}"/>
            </c:ext>
          </c:extLst>
        </c:ser>
        <c:ser>
          <c:idx val="1"/>
          <c:order val="1"/>
          <c:tx>
            <c:strRef>
              <c:f>'1.2_Producción_ant'!$E$22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'1.2_Producción_ant'!$C$23:$C$26</c:f>
              <c:strCache>
                <c:ptCount val="4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  <c:pt idx="3">
                  <c:v>Otras actividades </c:v>
                </c:pt>
              </c:strCache>
            </c:strRef>
          </c:cat>
          <c:val>
            <c:numRef>
              <c:f>'1.2_Producción_ant'!$E$23:$E$26</c:f>
              <c:numCache>
                <c:formatCode>_ * #,##0_ ;_ * \-#,##0_ ;_ * "-"??_ ;_ @_ </c:formatCode>
                <c:ptCount val="4"/>
                <c:pt idx="0">
                  <c:v>-6796013</c:v>
                </c:pt>
                <c:pt idx="1">
                  <c:v>0</c:v>
                </c:pt>
                <c:pt idx="2">
                  <c:v>2019</c:v>
                </c:pt>
                <c:pt idx="3">
                  <c:v>2408183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591-499F-ABDB-9A3F560302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954082944"/>
        <c:axId val="-954075872"/>
      </c:barChart>
      <c:catAx>
        <c:axId val="-95408294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100"/>
            </a:pPr>
            <a:endParaRPr lang="es-EC"/>
          </a:p>
        </c:txPr>
        <c:crossAx val="-954075872"/>
        <c:crosses val="autoZero"/>
        <c:auto val="1"/>
        <c:lblAlgn val="ctr"/>
        <c:lblOffset val="100"/>
        <c:noMultiLvlLbl val="0"/>
      </c:catAx>
      <c:valAx>
        <c:axId val="-954075872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954082944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21226005049840951"/>
          <c:y val="0.89879953374846078"/>
          <c:w val="0.58046401684819338"/>
          <c:h val="9.8321551529267512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2999896760635746"/>
          <c:y val="3.2520550882670432E-2"/>
          <c:w val="0.59353934834834954"/>
          <c:h val="0.85720997885074446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'1.2_Producción_ant'!$D$36</c:f>
              <c:strCache>
                <c:ptCount val="1"/>
                <c:pt idx="0">
                  <c:v>Situación pandemia COVID-19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71E3E9"/>
              </a:solidFill>
            </a:ln>
          </c:spPr>
          <c:invertIfNegative val="0"/>
          <c:dLbls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'1.2_Producción_ant'!$C$37:$C$40</c:f>
              <c:strCache>
                <c:ptCount val="4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  <c:pt idx="3">
                  <c:v>Otras actividades </c:v>
                </c:pt>
              </c:strCache>
            </c:strRef>
          </c:cat>
          <c:val>
            <c:numRef>
              <c:f>'1.2_Producción_ant'!$D$37:$D$40</c:f>
              <c:numCache>
                <c:formatCode>_ * #,##0_ ;_ * \-#,##0_ ;_ * "-"??_ ;_ @_ </c:formatCode>
                <c:ptCount val="4"/>
                <c:pt idx="0">
                  <c:v>6819266</c:v>
                </c:pt>
                <c:pt idx="1">
                  <c:v>0</c:v>
                </c:pt>
                <c:pt idx="2">
                  <c:v>-2018</c:v>
                </c:pt>
                <c:pt idx="3">
                  <c:v>-2213291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64A-47A5-A4D3-27DE127F314E}"/>
            </c:ext>
          </c:extLst>
        </c:ser>
        <c:ser>
          <c:idx val="1"/>
          <c:order val="1"/>
          <c:tx>
            <c:strRef>
              <c:f>'1.2_Producción_ant'!$E$36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'1.2_Producción_ant'!$C$37:$C$40</c:f>
              <c:strCache>
                <c:ptCount val="4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  <c:pt idx="3">
                  <c:v>Otras actividades </c:v>
                </c:pt>
              </c:strCache>
            </c:strRef>
          </c:cat>
          <c:val>
            <c:numRef>
              <c:f>'1.2_Producción_ant'!$E$37:$E$40</c:f>
              <c:numCache>
                <c:formatCode>_ * #,##0_ ;_ * \-#,##0_ ;_ * "-"??_ ;_ @_ </c:formatCode>
                <c:ptCount val="4"/>
                <c:pt idx="0">
                  <c:v>-6540955</c:v>
                </c:pt>
                <c:pt idx="1">
                  <c:v>0</c:v>
                </c:pt>
                <c:pt idx="2">
                  <c:v>2020</c:v>
                </c:pt>
                <c:pt idx="3">
                  <c:v>2399281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664A-47A5-A4D3-27DE127F31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954073696"/>
        <c:axId val="-954075328"/>
      </c:barChart>
      <c:catAx>
        <c:axId val="-95407369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50"/>
            </a:pPr>
            <a:endParaRPr lang="es-EC"/>
          </a:p>
        </c:txPr>
        <c:crossAx val="-954075328"/>
        <c:crosses val="autoZero"/>
        <c:auto val="1"/>
        <c:lblAlgn val="ctr"/>
        <c:lblOffset val="100"/>
        <c:noMultiLvlLbl val="0"/>
      </c:catAx>
      <c:valAx>
        <c:axId val="-954075328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95407369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25062014553570028"/>
          <c:y val="0.89416178873010155"/>
          <c:w val="0.58046401684819338"/>
          <c:h val="9.8321551529267512E-2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8281155342931961"/>
          <c:y val="4.1333827532879189E-2"/>
          <c:w val="0.6032064617365569"/>
          <c:h val="0.8203828524421052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'1.2_Prod'!$I$27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layout>
                <c:manualLayout>
                  <c:x val="1.3307092442219635E-2"/>
                  <c:y val="6.486482069218425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'1.2_Prod'!$G$28:$G$30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'1.2_Prod'!$I$28:$I$30</c:f>
              <c:numCache>
                <c:formatCode>#,##0</c:formatCode>
                <c:ptCount val="3"/>
                <c:pt idx="0">
                  <c:v>-313597</c:v>
                </c:pt>
                <c:pt idx="1">
                  <c:v>-2450292</c:v>
                </c:pt>
                <c:pt idx="2">
                  <c:v>-1378839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C1A-4DCE-A3C8-9D64F369D1D5}"/>
            </c:ext>
          </c:extLst>
        </c:ser>
        <c:ser>
          <c:idx val="1"/>
          <c:order val="1"/>
          <c:tx>
            <c:strRef>
              <c:f>'1.2_Prod'!$J$27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0"/>
              <c:layout>
                <c:manualLayout>
                  <c:x val="1.755620365690904E-2"/>
                  <c:y val="1.29729641384368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'1.2_Prod'!$G$28:$G$30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'1.2_Prod'!$J$28:$J$30</c:f>
              <c:numCache>
                <c:formatCode>_ * #,##0_ ;_ * \-#,##0_ ;_ * "-"??_ ;_ @_ </c:formatCode>
                <c:ptCount val="3"/>
                <c:pt idx="0">
                  <c:v>287888.36177512177</c:v>
                </c:pt>
                <c:pt idx="1">
                  <c:v>2700969.0903690835</c:v>
                </c:pt>
                <c:pt idx="2">
                  <c:v>1340727.5888834493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C1A-4DCE-A3C8-9D64F369D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954082400"/>
        <c:axId val="-954081856"/>
      </c:barChart>
      <c:catAx>
        <c:axId val="-95408240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954081856"/>
        <c:crosses val="autoZero"/>
        <c:auto val="1"/>
        <c:lblAlgn val="ctr"/>
        <c:lblOffset val="100"/>
        <c:noMultiLvlLbl val="0"/>
      </c:catAx>
      <c:valAx>
        <c:axId val="-954081856"/>
        <c:scaling>
          <c:orientation val="minMax"/>
        </c:scaling>
        <c:delete val="1"/>
        <c:axPos val="t"/>
        <c:numFmt formatCode="#,##0" sourceLinked="1"/>
        <c:majorTickMark val="out"/>
        <c:minorTickMark val="none"/>
        <c:tickLblPos val="nextTo"/>
        <c:crossAx val="-95408240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2503769460847529"/>
          <c:y val="0.88216448053178331"/>
          <c:w val="0.57265270931078194"/>
          <c:h val="0.11783230962685871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 algn="ctr">
        <a:defRPr lang="es-EC" sz="1000" b="0" i="0" u="none" strike="noStrike" kern="1200" baseline="0">
          <a:solidFill>
            <a:srgbClr val="787894"/>
          </a:solidFill>
          <a:latin typeface="+mn-lt"/>
          <a:ea typeface="+mn-ea"/>
          <a:cs typeface="+mn-cs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638462051050108"/>
          <c:y val="6.1021899394400704E-2"/>
          <c:w val="0.63361537948949898"/>
          <c:h val="0.8066862236542431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'1.2_Prod'!$C$27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2"/>
              <c:layout>
                <c:manualLayout>
                  <c:x val="7.260725951258321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'1.2_Prod'!$B$28:$B$30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'1.2_Prod'!$C$28:$C$30</c:f>
              <c:numCache>
                <c:formatCode>_ * #,##0_ ;_ * \-#,##0_ ;_ * "-"??_ ;_ @_ </c:formatCode>
                <c:ptCount val="3"/>
                <c:pt idx="0">
                  <c:v>-1074358</c:v>
                </c:pt>
                <c:pt idx="1">
                  <c:v>-927923</c:v>
                </c:pt>
                <c:pt idx="2">
                  <c:v>-388549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B76-4F25-BFE0-E424EC7AF865}"/>
            </c:ext>
          </c:extLst>
        </c:ser>
        <c:ser>
          <c:idx val="1"/>
          <c:order val="1"/>
          <c:tx>
            <c:strRef>
              <c:f>'1.2_Prod'!$D$27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2"/>
              <c:layout>
                <c:manualLayout>
                  <c:x val="6.62848721761809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'1.2_Prod'!$B$28:$B$30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'1.2_Prod'!$D$28:$D$30</c:f>
              <c:numCache>
                <c:formatCode>_ * #,##0_ ;_ * \-#,##0_ ;_ * "-"??_ ;_ @_ </c:formatCode>
                <c:ptCount val="3"/>
                <c:pt idx="0">
                  <c:v>1095485.5232872011</c:v>
                </c:pt>
                <c:pt idx="1">
                  <c:v>1039748.2373990326</c:v>
                </c:pt>
                <c:pt idx="2">
                  <c:v>369259.51055556425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B76-4F25-BFE0-E424EC7AF8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954070432"/>
        <c:axId val="-954069888"/>
      </c:barChart>
      <c:catAx>
        <c:axId val="-95407043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954069888"/>
        <c:crosses val="autoZero"/>
        <c:auto val="1"/>
        <c:lblAlgn val="ctr"/>
        <c:lblOffset val="100"/>
        <c:noMultiLvlLbl val="0"/>
      </c:catAx>
      <c:valAx>
        <c:axId val="-954069888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95407043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4067186809724085"/>
          <c:y val="0.85621853172154805"/>
          <c:w val="0.51730144550843005"/>
          <c:h val="0.1400628794284103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9138819362694605"/>
          <c:y val="4.1333827532879189E-2"/>
          <c:w val="0.57248959857962467"/>
          <c:h val="0.744315957701786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'1.2_Prod'!$I$38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layout>
                <c:manualLayout>
                  <c:x val="1.3223898686187695E-2"/>
                  <c:y val="1.197884931362139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'1.2_Prod'!$G$39:$G$41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'1.2_Prod'!$I$39:$I$41</c:f>
              <c:numCache>
                <c:formatCode>#,##0</c:formatCode>
                <c:ptCount val="3"/>
                <c:pt idx="0">
                  <c:v>-670013</c:v>
                </c:pt>
                <c:pt idx="1">
                  <c:v>-2434714</c:v>
                </c:pt>
                <c:pt idx="2">
                  <c:v>-1356824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353-4555-AD20-72056E89EAFB}"/>
            </c:ext>
          </c:extLst>
        </c:ser>
        <c:ser>
          <c:idx val="1"/>
          <c:order val="1"/>
          <c:tx>
            <c:strRef>
              <c:f>'1.2_Prod'!$J$38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0"/>
              <c:layout>
                <c:manualLayout>
                  <c:x val="-1.0239351084135528E-3"/>
                  <c:y val="1.79682739704320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'1.2_Prod'!$G$39:$G$41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'1.2_Prod'!$J$39:$J$41</c:f>
              <c:numCache>
                <c:formatCode>_ * #,##0_ ;_ * \-#,##0_ ;_ * "-"??_ ;_ @_ </c:formatCode>
                <c:ptCount val="3"/>
                <c:pt idx="0">
                  <c:v>277335.28590451635</c:v>
                </c:pt>
                <c:pt idx="1">
                  <c:v>2680774.3118142816</c:v>
                </c:pt>
                <c:pt idx="2">
                  <c:v>1314314.968726563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353-4555-AD20-72056E89E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954081312"/>
        <c:axId val="-954078592"/>
      </c:barChart>
      <c:catAx>
        <c:axId val="-95408131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954078592"/>
        <c:crosses val="autoZero"/>
        <c:auto val="1"/>
        <c:lblAlgn val="ctr"/>
        <c:lblOffset val="100"/>
        <c:noMultiLvlLbl val="0"/>
      </c:catAx>
      <c:valAx>
        <c:axId val="-954078592"/>
        <c:scaling>
          <c:orientation val="minMax"/>
        </c:scaling>
        <c:delete val="1"/>
        <c:axPos val="t"/>
        <c:numFmt formatCode="#,##0" sourceLinked="1"/>
        <c:majorTickMark val="out"/>
        <c:minorTickMark val="none"/>
        <c:tickLblPos val="nextTo"/>
        <c:crossAx val="-95408131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0957441388653865"/>
          <c:y val="0.79366387411589534"/>
          <c:w val="0.5739559224373324"/>
          <c:h val="0.1156972940358851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638462051050108"/>
          <c:y val="6.1021899394400704E-2"/>
          <c:w val="0.63361537948949898"/>
          <c:h val="0.8089490660118785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'1.2_Prod'!$C$38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'1.2_Prod'!$B$39:$B$41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'1.2_Prod'!$C$39:$C$41</c:f>
              <c:numCache>
                <c:formatCode>_ * #,##0_ ;_ * \-#,##0_ ;_ * "-"??_ ;_ @_ </c:formatCode>
                <c:ptCount val="3"/>
                <c:pt idx="0">
                  <c:v>-1151764</c:v>
                </c:pt>
                <c:pt idx="1">
                  <c:v>-1076893</c:v>
                </c:pt>
                <c:pt idx="2">
                  <c:v>-480614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1DB-418D-8E1F-00BA908022C7}"/>
            </c:ext>
          </c:extLst>
        </c:ser>
        <c:ser>
          <c:idx val="1"/>
          <c:order val="1"/>
          <c:tx>
            <c:strRef>
              <c:f>'1.2_Prod'!$D$38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'1.2_Prod'!$B$39:$B$41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'1.2_Prod'!$D$39:$D$41</c:f>
              <c:numCache>
                <c:formatCode>_ * #,##0_ ;_ * \-#,##0_ ;_ * "-"??_ ;_ @_ </c:formatCode>
                <c:ptCount val="3"/>
                <c:pt idx="0">
                  <c:v>1128342.8515180573</c:v>
                </c:pt>
                <c:pt idx="1">
                  <c:v>1072645.4042966233</c:v>
                </c:pt>
                <c:pt idx="2">
                  <c:v>404921.8862609354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1DB-418D-8E1F-00BA90802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954073152"/>
        <c:axId val="-954074784"/>
      </c:barChart>
      <c:catAx>
        <c:axId val="-95407315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954074784"/>
        <c:crosses val="autoZero"/>
        <c:auto val="1"/>
        <c:lblAlgn val="ctr"/>
        <c:lblOffset val="100"/>
        <c:noMultiLvlLbl val="0"/>
      </c:catAx>
      <c:valAx>
        <c:axId val="-954074784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95407315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6489217836257307"/>
          <c:y val="0.82465042118244003"/>
          <c:w val="0.50957785087719298"/>
          <c:h val="0.16959473843164716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0387850397324634"/>
          <c:y val="0.1516163663785414"/>
          <c:w val="0.61833208078862423"/>
          <c:h val="0.7816583688759872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'1.2_Prod'!$C$65</c:f>
              <c:strCache>
                <c:ptCount val="1"/>
                <c:pt idx="0">
                  <c:v>Producción privada</c:v>
                </c:pt>
              </c:strCache>
            </c:strRef>
          </c:tx>
          <c:spPr>
            <a:solidFill>
              <a:srgbClr val="9AD1DE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'1.2_Prod'!$D$64:$F$64</c:f>
              <c:strCache>
                <c:ptCount val="3"/>
                <c:pt idx="0">
                  <c:v>Año 2020</c:v>
                </c:pt>
                <c:pt idx="1">
                  <c:v>Año 2021</c:v>
                </c:pt>
                <c:pt idx="2">
                  <c:v>Año 2022</c:v>
                </c:pt>
              </c:strCache>
            </c:strRef>
          </c:cat>
          <c:val>
            <c:numRef>
              <c:f>'1.2_Prod'!$D$65:$F$65</c:f>
              <c:numCache>
                <c:formatCode>_ "$"* #,##0.0_ ;_ "$"* \-#,##0.0_ ;_ "$"* "-"??_ ;_ @_ </c:formatCode>
                <c:ptCount val="3"/>
                <c:pt idx="0">
                  <c:v>-113.66327124179789</c:v>
                </c:pt>
                <c:pt idx="1">
                  <c:v>103.36085792438401</c:v>
                </c:pt>
                <c:pt idx="2">
                  <c:v>124.66242886011494</c:v>
                </c:pt>
              </c:numCache>
            </c:numRef>
          </c:val>
        </c:ser>
        <c:ser>
          <c:idx val="1"/>
          <c:order val="1"/>
          <c:tx>
            <c:strRef>
              <c:f>'1.2_Prod'!$C$66</c:f>
              <c:strCache>
                <c:ptCount val="1"/>
                <c:pt idx="0">
                  <c:v>Producción pública</c:v>
                </c:pt>
              </c:strCache>
            </c:strRef>
          </c:tx>
          <c:spPr>
            <a:solidFill>
              <a:srgbClr val="31859C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'1.2_Prod'!$D$64:$F$64</c:f>
              <c:strCache>
                <c:ptCount val="3"/>
                <c:pt idx="0">
                  <c:v>Año 2020</c:v>
                </c:pt>
                <c:pt idx="1">
                  <c:v>Año 2021</c:v>
                </c:pt>
                <c:pt idx="2">
                  <c:v>Año 2022</c:v>
                </c:pt>
              </c:strCache>
            </c:strRef>
          </c:cat>
          <c:val>
            <c:numRef>
              <c:f>'1.2_Prod'!$D$66:$F$66</c:f>
              <c:numCache>
                <c:formatCode>_ "$"* #,##0.0_ ;_ "$"* \-#,##0.0_ ;_ "$"* "-"??_ ;_ @_ </c:formatCode>
                <c:ptCount val="3"/>
                <c:pt idx="0">
                  <c:v>-186.85704102765453</c:v>
                </c:pt>
                <c:pt idx="1">
                  <c:v>189.12643355463899</c:v>
                </c:pt>
                <c:pt idx="2">
                  <c:v>-26.123262089824944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954074240"/>
        <c:axId val="-954072608"/>
      </c:barChart>
      <c:catAx>
        <c:axId val="-954074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-954072608"/>
        <c:crosses val="autoZero"/>
        <c:auto val="0"/>
        <c:lblAlgn val="ctr"/>
        <c:lblOffset val="100"/>
        <c:noMultiLvlLbl val="0"/>
      </c:catAx>
      <c:valAx>
        <c:axId val="-954072608"/>
        <c:scaling>
          <c:orientation val="minMax"/>
        </c:scaling>
        <c:delete val="1"/>
        <c:axPos val="r"/>
        <c:numFmt formatCode="_ &quot;$&quot;* #,##0.0_ ;_ &quot;$&quot;* \-#,##0.0_ ;_ &quot;$&quot;* &quot;-&quot;??_ ;_ @_ " sourceLinked="1"/>
        <c:majorTickMark val="none"/>
        <c:minorTickMark val="none"/>
        <c:tickLblPos val="nextTo"/>
        <c:crossAx val="-954074240"/>
        <c:crosses val="max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5522340630531345E-2"/>
          <c:y val="0.27869097200676013"/>
          <c:w val="0.15596051554678386"/>
          <c:h val="0.204850535560640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1050496458361752E-2"/>
          <c:y val="0.1516163663785414"/>
          <c:w val="0.88977732056936831"/>
          <c:h val="0.6358973810867278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'1.2_Prod'!$B$77</c:f>
              <c:strCache>
                <c:ptCount val="1"/>
                <c:pt idx="0">
                  <c:v>Producción privada</c:v>
                </c:pt>
              </c:strCache>
            </c:strRef>
          </c:tx>
          <c:spPr>
            <a:solidFill>
              <a:srgbClr val="9AD1DE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'1.2_Prod'!$C$76:$E$76</c:f>
              <c:strCache>
                <c:ptCount val="3"/>
                <c:pt idx="0">
                  <c:v>Año 2020</c:v>
                </c:pt>
                <c:pt idx="1">
                  <c:v>Año 2021</c:v>
                </c:pt>
                <c:pt idx="2">
                  <c:v>Año 2022</c:v>
                </c:pt>
              </c:strCache>
            </c:strRef>
          </c:cat>
          <c:val>
            <c:numRef>
              <c:f>'1.2_Prod'!$C$77:$E$77</c:f>
              <c:numCache>
                <c:formatCode>_ "$"* #,##0.0_ ;_ "$"* \-#,##0.0_ ;_ "$"* "-"??_ ;_ @_ </c:formatCode>
                <c:ptCount val="3"/>
                <c:pt idx="0">
                  <c:v>-21.127523287201068</c:v>
                </c:pt>
                <c:pt idx="1">
                  <c:v>23.421148481942712</c:v>
                </c:pt>
                <c:pt idx="2">
                  <c:v>69.148317480378324</c:v>
                </c:pt>
              </c:numCache>
            </c:numRef>
          </c:val>
        </c:ser>
        <c:ser>
          <c:idx val="1"/>
          <c:order val="1"/>
          <c:tx>
            <c:strRef>
              <c:f>'1.2_Prod'!$B$78</c:f>
              <c:strCache>
                <c:ptCount val="1"/>
                <c:pt idx="0">
                  <c:v>Producción pública</c:v>
                </c:pt>
              </c:strCache>
            </c:strRef>
          </c:tx>
          <c:spPr>
            <a:solidFill>
              <a:srgbClr val="31859C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6E6E7C"/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'1.2_Prod'!$C$76:$E$76</c:f>
              <c:strCache>
                <c:ptCount val="3"/>
                <c:pt idx="0">
                  <c:v>Año 2020</c:v>
                </c:pt>
                <c:pt idx="1">
                  <c:v>Año 2021</c:v>
                </c:pt>
                <c:pt idx="2">
                  <c:v>Año 2022</c:v>
                </c:pt>
              </c:strCache>
            </c:strRef>
          </c:cat>
          <c:val>
            <c:numRef>
              <c:f>'1.2_Prod'!$C$78:$E$78</c:f>
              <c:numCache>
                <c:formatCode>_ "$"* #,##0.0_ ;_ "$"* \-#,##0.0_ ;_ "$"* "-"??_ ;_ @_ </c:formatCode>
                <c:ptCount val="3"/>
                <c:pt idx="0">
                  <c:v>-250.67709036908346</c:v>
                </c:pt>
                <c:pt idx="1">
                  <c:v>-246.06031181428162</c:v>
                </c:pt>
                <c:pt idx="2">
                  <c:v>-235.25052687222836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715358432"/>
        <c:axId val="-715370400"/>
      </c:barChart>
      <c:catAx>
        <c:axId val="-715358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-715370400"/>
        <c:crosses val="autoZero"/>
        <c:auto val="0"/>
        <c:lblAlgn val="ctr"/>
        <c:lblOffset val="100"/>
        <c:noMultiLvlLbl val="0"/>
      </c:catAx>
      <c:valAx>
        <c:axId val="-715370400"/>
        <c:scaling>
          <c:orientation val="minMax"/>
        </c:scaling>
        <c:delete val="1"/>
        <c:axPos val="r"/>
        <c:numFmt formatCode="_ &quot;$&quot;* #,##0.0_ ;_ &quot;$&quot;* \-#,##0.0_ ;_ &quot;$&quot;* &quot;-&quot;??_ ;_ @_ " sourceLinked="1"/>
        <c:majorTickMark val="none"/>
        <c:minorTickMark val="none"/>
        <c:tickLblPos val="nextTo"/>
        <c:crossAx val="-715358432"/>
        <c:crosses val="max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514534009376995"/>
          <c:y val="0.84643613074996105"/>
          <c:w val="0.38087407711306881"/>
          <c:h val="0.139254300525734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1295303002127653E-2"/>
          <c:y val="0.1516163663785414"/>
          <c:w val="0.92265169147989323"/>
          <c:h val="0.5998943916863207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'1.2_Prod'!$F$77</c:f>
              <c:strCache>
                <c:ptCount val="1"/>
                <c:pt idx="0">
                  <c:v>Producción privada</c:v>
                </c:pt>
              </c:strCache>
            </c:strRef>
          </c:tx>
          <c:spPr>
            <a:solidFill>
              <a:srgbClr val="9AD1DE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'1.2_Prod'!$H$76:$J$76</c:f>
              <c:strCache>
                <c:ptCount val="3"/>
                <c:pt idx="0">
                  <c:v>Año 2020</c:v>
                </c:pt>
                <c:pt idx="1">
                  <c:v>Año 2021</c:v>
                </c:pt>
                <c:pt idx="2">
                  <c:v>Año 2022</c:v>
                </c:pt>
              </c:strCache>
            </c:strRef>
          </c:cat>
          <c:val>
            <c:numRef>
              <c:f>'1.2_Prod'!$H$77:$J$77</c:f>
              <c:numCache>
                <c:formatCode>_ "$"* #,##0.0_ ;_ "$"* \-#,##0.0_ ;_ "$"* "-"??_ ;_ @_ </c:formatCode>
                <c:ptCount val="3"/>
                <c:pt idx="0">
                  <c:v>-111.82523739903257</c:v>
                </c:pt>
                <c:pt idx="1">
                  <c:v>4.2475957033766898</c:v>
                </c:pt>
                <c:pt idx="2">
                  <c:v>21.279577231374571</c:v>
                </c:pt>
              </c:numCache>
            </c:numRef>
          </c:val>
        </c:ser>
        <c:ser>
          <c:idx val="1"/>
          <c:order val="1"/>
          <c:tx>
            <c:strRef>
              <c:f>'1.2_Prod'!$F$78</c:f>
              <c:strCache>
                <c:ptCount val="1"/>
                <c:pt idx="0">
                  <c:v>Producción pública</c:v>
                </c:pt>
              </c:strCache>
            </c:strRef>
          </c:tx>
          <c:spPr>
            <a:solidFill>
              <a:srgbClr val="31859C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'1.2_Prod'!$H$76:$J$76</c:f>
              <c:strCache>
                <c:ptCount val="3"/>
                <c:pt idx="0">
                  <c:v>Año 2020</c:v>
                </c:pt>
                <c:pt idx="1">
                  <c:v>Año 2021</c:v>
                </c:pt>
                <c:pt idx="2">
                  <c:v>Año 2022</c:v>
                </c:pt>
              </c:strCache>
            </c:strRef>
          </c:cat>
          <c:val>
            <c:numRef>
              <c:f>'1.2_Prod'!$H$78:$J$78</c:f>
              <c:numCache>
                <c:formatCode>_ "$"* #,##0.0_ ;_ "$"* \-#,##0.0_ ;_ "$"* "-"??_ ;_ @_ </c:formatCode>
                <c:ptCount val="3"/>
                <c:pt idx="0">
                  <c:v>38.111411116550677</c:v>
                </c:pt>
                <c:pt idx="1">
                  <c:v>42.509031273436968</c:v>
                </c:pt>
                <c:pt idx="2">
                  <c:v>165.54831716605042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715356256"/>
        <c:axId val="-715369856"/>
      </c:barChart>
      <c:catAx>
        <c:axId val="-7153562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-715369856"/>
        <c:crosses val="autoZero"/>
        <c:auto val="0"/>
        <c:lblAlgn val="ctr"/>
        <c:lblOffset val="100"/>
        <c:noMultiLvlLbl val="0"/>
      </c:catAx>
      <c:valAx>
        <c:axId val="-715369856"/>
        <c:scaling>
          <c:orientation val="minMax"/>
        </c:scaling>
        <c:delete val="1"/>
        <c:axPos val="r"/>
        <c:numFmt formatCode="_ &quot;$&quot;* #,##0.0_ ;_ &quot;$&quot;* \-#,##0.0_ ;_ &quot;$&quot;* &quot;-&quot;??_ ;_ @_ " sourceLinked="1"/>
        <c:majorTickMark val="none"/>
        <c:minorTickMark val="none"/>
        <c:tickLblPos val="nextTo"/>
        <c:crossAx val="-715356256"/>
        <c:crosses val="max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679031698052499"/>
          <c:y val="0.8453286399652894"/>
          <c:w val="0.30695590836918574"/>
          <c:h val="0.1522345348224959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Century Gothic" panose="020B0502020202020204" pitchFamily="34" charset="0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9138819362694605"/>
          <c:y val="4.1333827532879189E-2"/>
          <c:w val="0.57248959857962467"/>
          <c:h val="0.744315957701786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'1.2_Prod'!$I$49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layout>
                <c:manualLayout>
                  <c:x val="1.3223898686187695E-2"/>
                  <c:y val="1.197884931362139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'1.2_Prod'!$G$39:$G$41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'1.2_Prod'!$I$50:$I$52</c:f>
              <c:numCache>
                <c:formatCode>#,##0</c:formatCode>
                <c:ptCount val="3"/>
                <c:pt idx="0">
                  <c:v>-310748</c:v>
                </c:pt>
                <c:pt idx="1">
                  <c:v>-2425480</c:v>
                </c:pt>
                <c:pt idx="2">
                  <c:v>-1453971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353-4555-AD20-72056E89EAFB}"/>
            </c:ext>
          </c:extLst>
        </c:ser>
        <c:ser>
          <c:idx val="1"/>
          <c:order val="1"/>
          <c:tx>
            <c:strRef>
              <c:f>'1.2_Prod'!$J$49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0"/>
              <c:layout>
                <c:manualLayout>
                  <c:x val="-1.0239351084135528E-3"/>
                  <c:y val="1.79682739704320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'1.2_Prod'!$G$39:$G$41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'1.2_Prod'!$J$50:$J$52</c:f>
              <c:numCache>
                <c:formatCode>_ * #,##0_ ;_ * \-#,##0_ ;_ * "-"??_ ;_ @_ </c:formatCode>
                <c:ptCount val="3"/>
                <c:pt idx="0">
                  <c:v>267169.05238364701</c:v>
                </c:pt>
                <c:pt idx="1">
                  <c:v>2660730.5268722284</c:v>
                </c:pt>
                <c:pt idx="2">
                  <c:v>1288422.6828339496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353-4555-AD20-72056E89E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1242202544"/>
        <c:axId val="-943581936"/>
      </c:barChart>
      <c:catAx>
        <c:axId val="-124220254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943581936"/>
        <c:crosses val="autoZero"/>
        <c:auto val="1"/>
        <c:lblAlgn val="ctr"/>
        <c:lblOffset val="100"/>
        <c:noMultiLvlLbl val="0"/>
      </c:catAx>
      <c:valAx>
        <c:axId val="-943581936"/>
        <c:scaling>
          <c:orientation val="minMax"/>
        </c:scaling>
        <c:delete val="1"/>
        <c:axPos val="t"/>
        <c:numFmt formatCode="#,##0" sourceLinked="1"/>
        <c:majorTickMark val="out"/>
        <c:minorTickMark val="none"/>
        <c:tickLblPos val="nextTo"/>
        <c:crossAx val="-1242202544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0957441388653865"/>
          <c:y val="0.79366387411589534"/>
          <c:w val="0.5739559224373324"/>
          <c:h val="0.1156972940358851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638462051050108"/>
          <c:y val="6.1021899394400704E-2"/>
          <c:w val="0.63361537948949898"/>
          <c:h val="0.8089490660118785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'1.2_Prod'!$C$49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'1.2_Prod'!$B$39:$B$41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'1.2_Prod'!$C$50:$C$52</c:f>
              <c:numCache>
                <c:formatCode>_ * #,##0_ ;_ * \-#,##0_ ;_ * "-"??_ ;_ @_ </c:formatCode>
                <c:ptCount val="3"/>
                <c:pt idx="0">
                  <c:v>-1231334</c:v>
                </c:pt>
                <c:pt idx="1">
                  <c:v>-1127863</c:v>
                </c:pt>
                <c:pt idx="2">
                  <c:v>-478263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1DB-418D-8E1F-00BA908022C7}"/>
            </c:ext>
          </c:extLst>
        </c:ser>
        <c:ser>
          <c:idx val="1"/>
          <c:order val="1"/>
          <c:tx>
            <c:strRef>
              <c:f>'1.2_Prod'!$D$49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'1.2_Prod'!$B$39:$B$41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'1.2_Prod'!$D$50:$D$52</c:f>
              <c:numCache>
                <c:formatCode>_ * #,##0_ ;_ * \-#,##0_ ;_ * "-"??_ ;_ @_ </c:formatCode>
                <c:ptCount val="3"/>
                <c:pt idx="0">
                  <c:v>1162185.6825196217</c:v>
                </c:pt>
                <c:pt idx="1">
                  <c:v>1106583.4227686254</c:v>
                </c:pt>
                <c:pt idx="2">
                  <c:v>444028.46585163794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1DB-418D-8E1F-00BA90802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25472"/>
        <c:axId val="-589942880"/>
      </c:barChart>
      <c:catAx>
        <c:axId val="-58992547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42880"/>
        <c:crosses val="autoZero"/>
        <c:auto val="1"/>
        <c:lblAlgn val="ctr"/>
        <c:lblOffset val="100"/>
        <c:noMultiLvlLbl val="0"/>
      </c:catAx>
      <c:valAx>
        <c:axId val="-589942880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58992547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6489217836257307"/>
          <c:y val="0.82465042118244003"/>
          <c:w val="0.50957785087719298"/>
          <c:h val="0.16959473843164716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8281155342931961"/>
          <c:y val="4.1333827532879189E-2"/>
          <c:w val="0.6032064617365569"/>
          <c:h val="0.8203828524421052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'1.3_Con_int'!$I$27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layout>
                <c:manualLayout>
                  <c:x val="1.3307092442219635E-2"/>
                  <c:y val="6.486482069218425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1.4062166688459311E-2"/>
                  <c:y val="-6.4864853821689069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'1.3_Con_int'!$G$28:$G$30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'1.3_Con_int'!$I$28:$I$30</c:f>
              <c:numCache>
                <c:formatCode>#,##0</c:formatCode>
                <c:ptCount val="3"/>
                <c:pt idx="0">
                  <c:v>-66596</c:v>
                </c:pt>
                <c:pt idx="1">
                  <c:v>-745895</c:v>
                </c:pt>
                <c:pt idx="2">
                  <c:v>-238324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C1A-4DCE-A3C8-9D64F369D1D5}"/>
            </c:ext>
          </c:extLst>
        </c:ser>
        <c:ser>
          <c:idx val="1"/>
          <c:order val="1"/>
          <c:tx>
            <c:strRef>
              <c:f>'1.3_Con_int'!$J$27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0"/>
              <c:layout>
                <c:manualLayout>
                  <c:x val="1.755620365690904E-2"/>
                  <c:y val="1.29729641384368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1.8953963930656105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'1.3_Con_int'!$G$28:$G$30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'1.3_Con_int'!$J$28:$J$30</c:f>
              <c:numCache>
                <c:formatCode>_ * #,##0_ ;_ * \-#,##0_ ;_ * "-"??_ ;_ @_ </c:formatCode>
                <c:ptCount val="3"/>
                <c:pt idx="0">
                  <c:v>55937.86333582177</c:v>
                </c:pt>
                <c:pt idx="1">
                  <c:v>928644.34696776455</c:v>
                </c:pt>
                <c:pt idx="2">
                  <c:v>276914.10330423608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C1A-4DCE-A3C8-9D64F369D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46144"/>
        <c:axId val="-589938528"/>
      </c:barChart>
      <c:catAx>
        <c:axId val="-58994614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38528"/>
        <c:crosses val="autoZero"/>
        <c:auto val="1"/>
        <c:lblAlgn val="ctr"/>
        <c:lblOffset val="100"/>
        <c:noMultiLvlLbl val="0"/>
      </c:catAx>
      <c:valAx>
        <c:axId val="-589938528"/>
        <c:scaling>
          <c:orientation val="minMax"/>
        </c:scaling>
        <c:delete val="1"/>
        <c:axPos val="t"/>
        <c:numFmt formatCode="#,##0" sourceLinked="1"/>
        <c:majorTickMark val="out"/>
        <c:minorTickMark val="none"/>
        <c:tickLblPos val="nextTo"/>
        <c:crossAx val="-589946144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36498819650916375"/>
          <c:y val="0.87567808032720496"/>
          <c:w val="0.57265270931078194"/>
          <c:h val="0.11783230962685871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638462051050108"/>
          <c:y val="6.1021899394400704E-2"/>
          <c:w val="0.63361537948949898"/>
          <c:h val="0.8066862236542431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'1.3_Con_int'!$C$27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2"/>
              <c:layout>
                <c:manualLayout>
                  <c:x val="7.260725951258321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'1.3_Con_int'!$B$28:$B$30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'1.3_Con_int'!$C$28:$C$30</c:f>
              <c:numCache>
                <c:formatCode>_ * #,##0_ ;_ * \-#,##0_ ;_ * "-"??_ ;_ @_ </c:formatCode>
                <c:ptCount val="3"/>
                <c:pt idx="0">
                  <c:v>-512157</c:v>
                </c:pt>
                <c:pt idx="1">
                  <c:v>-384859</c:v>
                </c:pt>
                <c:pt idx="2">
                  <c:v>-185629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B76-4F25-BFE0-E424EC7AF865}"/>
            </c:ext>
          </c:extLst>
        </c:ser>
        <c:ser>
          <c:idx val="1"/>
          <c:order val="1"/>
          <c:tx>
            <c:strRef>
              <c:f>'1.3_Con_int'!$D$27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2"/>
              <c:layout>
                <c:manualLayout>
                  <c:x val="6.62848721761809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'1.3_Con_int'!$B$28:$B$30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'1.3_Con_int'!$D$28:$D$30</c:f>
              <c:numCache>
                <c:formatCode>_ * #,##0_ ;_ * \-#,##0_ ;_ * "-"??_ ;_ @_ </c:formatCode>
                <c:ptCount val="3"/>
                <c:pt idx="0">
                  <c:v>522562.81636376801</c:v>
                </c:pt>
                <c:pt idx="1">
                  <c:v>408616.95137240866</c:v>
                </c:pt>
                <c:pt idx="2">
                  <c:v>169084.39476609722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B76-4F25-BFE0-E424EC7AF8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39616"/>
        <c:axId val="-589939072"/>
      </c:barChart>
      <c:catAx>
        <c:axId val="-58993961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39072"/>
        <c:crosses val="autoZero"/>
        <c:auto val="1"/>
        <c:lblAlgn val="ctr"/>
        <c:lblOffset val="100"/>
        <c:noMultiLvlLbl val="0"/>
      </c:catAx>
      <c:valAx>
        <c:axId val="-589939072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58993961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4067186809724085"/>
          <c:y val="0.85621853172154805"/>
          <c:w val="0.51730144550843005"/>
          <c:h val="0.1400628794284103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9138819362694605"/>
          <c:y val="4.1333827532879189E-2"/>
          <c:w val="0.57248959857962467"/>
          <c:h val="0.744315957701786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'1.3_Con_int'!$I$38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layout>
                <c:manualLayout>
                  <c:x val="1.3223898686187695E-2"/>
                  <c:y val="1.197884931362139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2.7893756033704822E-2"/>
                  <c:y val="1.175258857703914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'1.3_Con_int'!$G$39:$G$41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'1.3_Con_int'!$I$39:$I$41</c:f>
              <c:numCache>
                <c:formatCode>#,##0</c:formatCode>
                <c:ptCount val="3"/>
                <c:pt idx="0">
                  <c:v>-385769</c:v>
                </c:pt>
                <c:pt idx="1">
                  <c:v>-718887</c:v>
                </c:pt>
                <c:pt idx="2">
                  <c:v>-223159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353-4555-AD20-72056E89EAFB}"/>
            </c:ext>
          </c:extLst>
        </c:ser>
        <c:ser>
          <c:idx val="1"/>
          <c:order val="1"/>
          <c:tx>
            <c:strRef>
              <c:f>'1.3_Con_int'!$J$38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0"/>
              <c:layout>
                <c:manualLayout>
                  <c:x val="-1.0239351084135528E-3"/>
                  <c:y val="1.79682739704320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1.4783051548935743E-2"/>
                  <c:y val="1.175258857703914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'1.3_Con_int'!$G$39:$G$41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'1.3_Con_int'!$J$39:$J$41</c:f>
              <c:numCache>
                <c:formatCode>_ * #,##0_ ;_ * \-#,##0_ ;_ * "-"??_ ;_ @_ </c:formatCode>
                <c:ptCount val="3"/>
                <c:pt idx="0">
                  <c:v>50656.379384443469</c:v>
                </c:pt>
                <c:pt idx="1">
                  <c:v>921700.99948183692</c:v>
                </c:pt>
                <c:pt idx="2">
                  <c:v>271458.83626318816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353-4555-AD20-72056E89E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42336"/>
        <c:axId val="-589933632"/>
      </c:barChart>
      <c:catAx>
        <c:axId val="-58994233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33632"/>
        <c:crosses val="autoZero"/>
        <c:auto val="1"/>
        <c:lblAlgn val="ctr"/>
        <c:lblOffset val="100"/>
        <c:noMultiLvlLbl val="0"/>
      </c:catAx>
      <c:valAx>
        <c:axId val="-589933632"/>
        <c:scaling>
          <c:orientation val="minMax"/>
        </c:scaling>
        <c:delete val="1"/>
        <c:axPos val="t"/>
        <c:numFmt formatCode="#,##0" sourceLinked="1"/>
        <c:majorTickMark val="out"/>
        <c:minorTickMark val="none"/>
        <c:tickLblPos val="nextTo"/>
        <c:crossAx val="-58994233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0957441388653865"/>
          <c:y val="0.79366387411589534"/>
          <c:w val="0.5739559224373324"/>
          <c:h val="0.1156972940358851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638462051050108"/>
          <c:y val="6.1021899394400704E-2"/>
          <c:w val="0.63361537948949898"/>
          <c:h val="0.8089490660118785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'1.3_Con_int'!$C$38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'1.3_Con_int'!$B$39:$B$41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'1.3_Con_int'!$C$39:$C$41</c:f>
              <c:numCache>
                <c:formatCode>_ * #,##0_ ;_ * \-#,##0_ ;_ * "-"??_ ;_ @_ </c:formatCode>
                <c:ptCount val="3"/>
                <c:pt idx="0">
                  <c:v>-558888</c:v>
                </c:pt>
                <c:pt idx="1">
                  <c:v>-445482</c:v>
                </c:pt>
                <c:pt idx="2">
                  <c:v>-225924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1DB-418D-8E1F-00BA908022C7}"/>
            </c:ext>
          </c:extLst>
        </c:ser>
        <c:ser>
          <c:idx val="1"/>
          <c:order val="1"/>
          <c:tx>
            <c:strRef>
              <c:f>'1.3_Con_int'!$D$38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'1.3_Con_int'!$B$39:$B$41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'1.3_Con_int'!$D$39:$D$41</c:f>
              <c:numCache>
                <c:formatCode>_ * #,##0_ ;_ * \-#,##0_ ;_ * "-"??_ ;_ @_ </c:formatCode>
                <c:ptCount val="3"/>
                <c:pt idx="0">
                  <c:v>547276.65677158337</c:v>
                </c:pt>
                <c:pt idx="1">
                  <c:v>421545.40805352735</c:v>
                </c:pt>
                <c:pt idx="2">
                  <c:v>181852.21675953898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1DB-418D-8E1F-00BA90802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46688"/>
        <c:axId val="-589934720"/>
      </c:barChart>
      <c:catAx>
        <c:axId val="-58994668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34720"/>
        <c:crosses val="autoZero"/>
        <c:auto val="1"/>
        <c:lblAlgn val="ctr"/>
        <c:lblOffset val="100"/>
        <c:noMultiLvlLbl val="0"/>
      </c:catAx>
      <c:valAx>
        <c:axId val="-589934720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589946688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6489217836257307"/>
          <c:y val="0.82465042118244003"/>
          <c:w val="0.50957785087719298"/>
          <c:h val="0.16959473843164716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9910452369924345E-4"/>
          <c:y val="0.10199482685192059"/>
          <c:w val="0.81926447429365445"/>
          <c:h val="0.8767665480176761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'1.3_Con_int'!$C$61</c:f>
              <c:strCache>
                <c:ptCount val="1"/>
                <c:pt idx="0">
                  <c:v>Consumo intermdio privado</c:v>
                </c:pt>
              </c:strCache>
            </c:strRef>
          </c:tx>
          <c:spPr>
            <a:solidFill>
              <a:srgbClr val="9AD1DE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'1.3_Con_int'!$D$60:$F$60</c:f>
              <c:strCache>
                <c:ptCount val="3"/>
                <c:pt idx="0">
                  <c:v>Año 2020</c:v>
                </c:pt>
                <c:pt idx="1">
                  <c:v>Año 2021</c:v>
                </c:pt>
                <c:pt idx="2">
                  <c:v>Año 2022</c:v>
                </c:pt>
              </c:strCache>
            </c:strRef>
          </c:cat>
          <c:val>
            <c:numRef>
              <c:f>'1.3_Con_int'!$D$61:$F$61</c:f>
              <c:numCache>
                <c:formatCode>_ "$"* #,##0.0_ ;_ "$"* \-#,##0.0_ ;_ "$"* "-"??_ ;_ @_ </c:formatCode>
                <c:ptCount val="3"/>
                <c:pt idx="0">
                  <c:v>-17.619162502273888</c:v>
                </c:pt>
                <c:pt idx="1">
                  <c:v>79.619718415350306</c:v>
                </c:pt>
                <c:pt idx="2">
                  <c:v>129.39162619124639</c:v>
                </c:pt>
              </c:numCache>
            </c:numRef>
          </c:val>
        </c:ser>
        <c:ser>
          <c:idx val="1"/>
          <c:order val="1"/>
          <c:tx>
            <c:strRef>
              <c:f>'1.3_Con_int'!$C$62</c:f>
              <c:strCache>
                <c:ptCount val="1"/>
                <c:pt idx="0">
                  <c:v>Consumo intermdio público</c:v>
                </c:pt>
              </c:strCache>
            </c:strRef>
          </c:tx>
          <c:spPr>
            <a:solidFill>
              <a:srgbClr val="31859C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6E6E7C"/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'1.3_Con_int'!$D$60:$F$60</c:f>
              <c:strCache>
                <c:ptCount val="3"/>
                <c:pt idx="0">
                  <c:v>Año 2020</c:v>
                </c:pt>
                <c:pt idx="1">
                  <c:v>Año 2021</c:v>
                </c:pt>
                <c:pt idx="2">
                  <c:v>Año 2022</c:v>
                </c:pt>
              </c:strCache>
            </c:strRef>
          </c:cat>
          <c:val>
            <c:numRef>
              <c:f>'1.3_Con_int'!$D$62:$F$62</c:f>
              <c:numCache>
                <c:formatCode>_ "$"* #,##0.0_ ;_ "$"* \-#,##0.0_ ;_ "$"* "-"??_ ;_ @_ </c:formatCode>
                <c:ptCount val="3"/>
                <c:pt idx="0">
                  <c:v>-210.6813136078224</c:v>
                </c:pt>
                <c:pt idx="1">
                  <c:v>83.998784870531466</c:v>
                </c:pt>
                <c:pt idx="2">
                  <c:v>-211.40916279137102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589954848"/>
        <c:axId val="-589930368"/>
      </c:barChart>
      <c:catAx>
        <c:axId val="-589954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-589930368"/>
        <c:crosses val="autoZero"/>
        <c:auto val="0"/>
        <c:lblAlgn val="ctr"/>
        <c:lblOffset val="100"/>
        <c:noMultiLvlLbl val="0"/>
      </c:catAx>
      <c:valAx>
        <c:axId val="-589930368"/>
        <c:scaling>
          <c:orientation val="minMax"/>
        </c:scaling>
        <c:delete val="1"/>
        <c:axPos val="r"/>
        <c:numFmt formatCode="_ &quot;$&quot;* #,##0.0_ ;_ &quot;$&quot;* \-#,##0.0_ ;_ &quot;$&quot;* &quot;-&quot;??_ ;_ @_ " sourceLinked="1"/>
        <c:majorTickMark val="none"/>
        <c:minorTickMark val="none"/>
        <c:tickLblPos val="nextTo"/>
        <c:crossAx val="-589954848"/>
        <c:crosses val="max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1162907964320352"/>
          <c:y val="0.5830634101360882"/>
          <c:w val="0.17683809069040504"/>
          <c:h val="0.34545643394012326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9138819362694605"/>
          <c:y val="4.1333827532879189E-2"/>
          <c:w val="0.57248959857962467"/>
          <c:h val="0.744315957701786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'1.3_Con_int'!$I$49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layout>
                <c:manualLayout>
                  <c:x val="1.3223898686187695E-2"/>
                  <c:y val="1.197884931362139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2.7893756033704822E-2"/>
                  <c:y val="1.175258857703914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'1.3_Con_int'!$G$39:$G$41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'1.3_Con_int'!$I$50:$I$52</c:f>
              <c:numCache>
                <c:formatCode>#,##0</c:formatCode>
                <c:ptCount val="3"/>
                <c:pt idx="0">
                  <c:v>-99554</c:v>
                </c:pt>
                <c:pt idx="1">
                  <c:v>-685497</c:v>
                </c:pt>
                <c:pt idx="2">
                  <c:v>-230334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353-4555-AD20-72056E89EAFB}"/>
            </c:ext>
          </c:extLst>
        </c:ser>
        <c:ser>
          <c:idx val="1"/>
          <c:order val="1"/>
          <c:tx>
            <c:strRef>
              <c:f>'1.3_Con_int'!$J$49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0"/>
              <c:layout>
                <c:manualLayout>
                  <c:x val="-1.0239351084135528E-3"/>
                  <c:y val="1.79682739704320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1.4783051548935743E-2"/>
                  <c:y val="1.175258857703914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'1.3_Con_int'!$G$39:$G$41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'1.3_Con_int'!$J$50:$J$52</c:f>
              <c:numCache>
                <c:formatCode>_ * #,##0_ ;_ * \-#,##0_ ;_ * "-"??_ ;_ @_ </c:formatCode>
                <c:ptCount val="3"/>
                <c:pt idx="0">
                  <c:v>45873.557181391254</c:v>
                </c:pt>
                <c:pt idx="1">
                  <c:v>914809.56646076089</c:v>
                </c:pt>
                <c:pt idx="2">
                  <c:v>266111.03914921888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353-4555-AD20-72056E89E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37984"/>
        <c:axId val="-589923840"/>
      </c:barChart>
      <c:catAx>
        <c:axId val="-58993798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23840"/>
        <c:crosses val="autoZero"/>
        <c:auto val="1"/>
        <c:lblAlgn val="ctr"/>
        <c:lblOffset val="100"/>
        <c:noMultiLvlLbl val="0"/>
      </c:catAx>
      <c:valAx>
        <c:axId val="-589923840"/>
        <c:scaling>
          <c:orientation val="minMax"/>
        </c:scaling>
        <c:delete val="1"/>
        <c:axPos val="t"/>
        <c:numFmt formatCode="#,##0" sourceLinked="1"/>
        <c:majorTickMark val="out"/>
        <c:minorTickMark val="none"/>
        <c:tickLblPos val="nextTo"/>
        <c:crossAx val="-589937984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0957441388653865"/>
          <c:y val="0.79366387411589534"/>
          <c:w val="0.5739559224373324"/>
          <c:h val="0.1156972940358851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638462051050108"/>
          <c:y val="6.1021899394400704E-2"/>
          <c:w val="0.63361537948949898"/>
          <c:h val="0.8089490660118785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'1.3_Con_int'!$C$49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'1.3_Con_int'!$B$39:$B$41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'1.3_Con_int'!$C$50:$C$52</c:f>
              <c:numCache>
                <c:formatCode>_ * #,##0_ ;_ * \-#,##0_ ;_ * "-"??_ ;_ @_ </c:formatCode>
                <c:ptCount val="3"/>
                <c:pt idx="0">
                  <c:v>-522562.81636376801</c:v>
                </c:pt>
                <c:pt idx="1">
                  <c:v>-480962</c:v>
                </c:pt>
                <c:pt idx="2">
                  <c:v>-216053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1DB-418D-8E1F-00BA908022C7}"/>
            </c:ext>
          </c:extLst>
        </c:ser>
        <c:ser>
          <c:idx val="1"/>
          <c:order val="1"/>
          <c:tx>
            <c:strRef>
              <c:f>'1.3_Con_int'!$D$49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'1.3_Con_int'!$B$39:$B$41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'1.3_Con_int'!$D$50:$D$52</c:f>
              <c:numCache>
                <c:formatCode>_ * #,##0_ ;_ * \-#,##0_ ;_ * "-"??_ ;_ @_ </c:formatCode>
                <c:ptCount val="3"/>
                <c:pt idx="0">
                  <c:v>573159.30194042833</c:v>
                </c:pt>
                <c:pt idx="1">
                  <c:v>434882.91529310716</c:v>
                </c:pt>
                <c:pt idx="2">
                  <c:v>195584.15657521813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1DB-418D-8E1F-00BA90802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28736"/>
        <c:axId val="-589952128"/>
      </c:barChart>
      <c:catAx>
        <c:axId val="-58992873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52128"/>
        <c:crosses val="autoZero"/>
        <c:auto val="1"/>
        <c:lblAlgn val="ctr"/>
        <c:lblOffset val="100"/>
        <c:noMultiLvlLbl val="0"/>
      </c:catAx>
      <c:valAx>
        <c:axId val="-589952128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58992873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6489217836257307"/>
          <c:y val="0.82465042118244003"/>
          <c:w val="0.50957785087719298"/>
          <c:h val="0.16959473843164716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8281155342931961"/>
          <c:y val="4.1333827532879189E-2"/>
          <c:w val="0.6032064617365569"/>
          <c:h val="0.8203828524421052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'1.4_Val_agre'!$I$26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layout>
                <c:manualLayout>
                  <c:x val="1.3307092442219635E-2"/>
                  <c:y val="6.486482069218425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'1.4_Val_agre'!$G$27:$G$29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'1.4_Val_agre'!$I$27:$I$29</c:f>
              <c:numCache>
                <c:formatCode>#,##0</c:formatCode>
                <c:ptCount val="3"/>
                <c:pt idx="0">
                  <c:v>-247001</c:v>
                </c:pt>
                <c:pt idx="1">
                  <c:v>-1704397</c:v>
                </c:pt>
                <c:pt idx="2">
                  <c:v>-1140515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C1A-4DCE-A3C8-9D64F369D1D5}"/>
            </c:ext>
          </c:extLst>
        </c:ser>
        <c:ser>
          <c:idx val="1"/>
          <c:order val="1"/>
          <c:tx>
            <c:strRef>
              <c:f>'1.4_Val_agre'!$J$26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0"/>
              <c:layout>
                <c:manualLayout>
                  <c:x val="1.755620365690904E-2"/>
                  <c:y val="1.29729641384368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'1.4_Val_agre'!$G$27:$G$29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'1.4_Val_agre'!$J$27:$J$29</c:f>
              <c:numCache>
                <c:formatCode>_ * #,##0_ ;_ * \-#,##0_ ;_ * "-"??_ ;_ @_ </c:formatCode>
                <c:ptCount val="3"/>
                <c:pt idx="0">
                  <c:v>231950.49843929999</c:v>
                </c:pt>
                <c:pt idx="1">
                  <c:v>1772324.7434013188</c:v>
                </c:pt>
                <c:pt idx="2">
                  <c:v>1063813.4855792131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C1A-4DCE-A3C8-9D64F369D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53760"/>
        <c:axId val="-589948320"/>
      </c:barChart>
      <c:catAx>
        <c:axId val="-58995376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48320"/>
        <c:crosses val="autoZero"/>
        <c:auto val="1"/>
        <c:lblAlgn val="ctr"/>
        <c:lblOffset val="100"/>
        <c:noMultiLvlLbl val="0"/>
      </c:catAx>
      <c:valAx>
        <c:axId val="-589948320"/>
        <c:scaling>
          <c:orientation val="minMax"/>
        </c:scaling>
        <c:delete val="1"/>
        <c:axPos val="t"/>
        <c:numFmt formatCode="#,##0" sourceLinked="1"/>
        <c:majorTickMark val="out"/>
        <c:minorTickMark val="none"/>
        <c:tickLblPos val="nextTo"/>
        <c:crossAx val="-58995376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2503769460847529"/>
          <c:y val="0.88216448053178331"/>
          <c:w val="0.57265270931078194"/>
          <c:h val="0.11783230962685871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638462051050108"/>
          <c:y val="6.1021899394400704E-2"/>
          <c:w val="0.63361537948949898"/>
          <c:h val="0.8066862236542431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'1.4_Val_agre'!$C$26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2"/>
              <c:layout>
                <c:manualLayout>
                  <c:x val="7.260725951258321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'1.4_Val_agre'!$B$27:$B$29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'1.4_Val_agre'!$C$27:$C$29</c:f>
              <c:numCache>
                <c:formatCode>_ * #,##0_ ;_ * \-#,##0_ ;_ * "-"??_ ;_ @_ </c:formatCode>
                <c:ptCount val="3"/>
                <c:pt idx="0">
                  <c:v>-562201</c:v>
                </c:pt>
                <c:pt idx="1">
                  <c:v>-543064</c:v>
                </c:pt>
                <c:pt idx="2">
                  <c:v>-202920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B76-4F25-BFE0-E424EC7AF865}"/>
            </c:ext>
          </c:extLst>
        </c:ser>
        <c:ser>
          <c:idx val="1"/>
          <c:order val="1"/>
          <c:tx>
            <c:strRef>
              <c:f>'1.4_Val_agre'!$D$26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2"/>
              <c:layout>
                <c:manualLayout>
                  <c:x val="6.62848721761809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'1.4_Val_agre'!$B$27:$B$29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'1.4_Val_agre'!$D$27:$D$29</c:f>
              <c:numCache>
                <c:formatCode>_ * #,##0_ ;_ * \-#,##0_ ;_ * "-"??_ ;_ @_ </c:formatCode>
                <c:ptCount val="3"/>
                <c:pt idx="0">
                  <c:v>572922.70692343311</c:v>
                </c:pt>
                <c:pt idx="1">
                  <c:v>631131.28602662391</c:v>
                </c:pt>
                <c:pt idx="2">
                  <c:v>200175.11578946703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B76-4F25-BFE0-E424EC7AF8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37440"/>
        <c:axId val="-589953216"/>
      </c:barChart>
      <c:catAx>
        <c:axId val="-58993744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53216"/>
        <c:crosses val="autoZero"/>
        <c:auto val="1"/>
        <c:lblAlgn val="ctr"/>
        <c:lblOffset val="100"/>
        <c:noMultiLvlLbl val="0"/>
      </c:catAx>
      <c:valAx>
        <c:axId val="-589953216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58993744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4067186809724085"/>
          <c:y val="0.85621853172154805"/>
          <c:w val="0.51730144550843005"/>
          <c:h val="0.1400628794284103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9138819362694605"/>
          <c:y val="4.1333827532879189E-2"/>
          <c:w val="0.57248959857962467"/>
          <c:h val="0.744315957701786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'1.4_Val_agre'!$I$36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layout>
                <c:manualLayout>
                  <c:x val="1.3223898686187695E-2"/>
                  <c:y val="1.197884931362139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'1.4_Val_agre'!$G$37:$G$39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'1.4_Val_agre'!$I$37:$I$39</c:f>
              <c:numCache>
                <c:formatCode>#,##0</c:formatCode>
                <c:ptCount val="3"/>
                <c:pt idx="0">
                  <c:v>-284244</c:v>
                </c:pt>
                <c:pt idx="1">
                  <c:v>-1715827</c:v>
                </c:pt>
                <c:pt idx="2">
                  <c:v>-1133665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353-4555-AD20-72056E89EAFB}"/>
            </c:ext>
          </c:extLst>
        </c:ser>
        <c:ser>
          <c:idx val="1"/>
          <c:order val="1"/>
          <c:tx>
            <c:strRef>
              <c:f>'1.4_Val_agre'!$J$36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0"/>
              <c:layout>
                <c:manualLayout>
                  <c:x val="-1.0239351084135528E-3"/>
                  <c:y val="1.79682739704320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'1.4_Val_agre'!$G$37:$G$39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'1.4_Val_agre'!$J$37:$J$39</c:f>
              <c:numCache>
                <c:formatCode>_ * #,##0_ ;_ * \-#,##0_ ;_ * "-"??_ ;_ @_ </c:formatCode>
                <c:ptCount val="3"/>
                <c:pt idx="0">
                  <c:v>226678.90652007289</c:v>
                </c:pt>
                <c:pt idx="1">
                  <c:v>1759073.3123324448</c:v>
                </c:pt>
                <c:pt idx="2">
                  <c:v>1042856.1324633749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353-4555-AD20-72056E89E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51584"/>
        <c:axId val="-589954304"/>
      </c:barChart>
      <c:catAx>
        <c:axId val="-58995158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54304"/>
        <c:crosses val="autoZero"/>
        <c:auto val="1"/>
        <c:lblAlgn val="ctr"/>
        <c:lblOffset val="100"/>
        <c:noMultiLvlLbl val="0"/>
      </c:catAx>
      <c:valAx>
        <c:axId val="-589954304"/>
        <c:scaling>
          <c:orientation val="minMax"/>
        </c:scaling>
        <c:delete val="1"/>
        <c:axPos val="t"/>
        <c:numFmt formatCode="#,##0" sourceLinked="1"/>
        <c:majorTickMark val="out"/>
        <c:minorTickMark val="none"/>
        <c:tickLblPos val="nextTo"/>
        <c:crossAx val="-589951584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0957441388653865"/>
          <c:y val="0.79366387411589534"/>
          <c:w val="0.5739559224373324"/>
          <c:h val="0.1156972940358851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638462051050108"/>
          <c:y val="6.1021899394400704E-2"/>
          <c:w val="0.63361537948949898"/>
          <c:h val="0.8089490660118785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'1.4_Val_agre'!$C$36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'1.4_Val_agre'!$B$37:$B$39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'1.4_Val_agre'!$C$37:$C$39</c:f>
              <c:numCache>
                <c:formatCode>_ * #,##0_ ;_ * \-#,##0_ ;_ * "-"??_ ;_ @_ </c:formatCode>
                <c:ptCount val="3"/>
                <c:pt idx="0">
                  <c:v>-592876</c:v>
                </c:pt>
                <c:pt idx="1">
                  <c:v>-631411</c:v>
                </c:pt>
                <c:pt idx="2">
                  <c:v>-254690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1DB-418D-8E1F-00BA908022C7}"/>
            </c:ext>
          </c:extLst>
        </c:ser>
        <c:ser>
          <c:idx val="1"/>
          <c:order val="1"/>
          <c:tx>
            <c:strRef>
              <c:f>'1.4_Val_agre'!$D$36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'1.4_Val_agre'!$B$37:$B$39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'1.4_Val_agre'!$D$37:$D$39</c:f>
              <c:numCache>
                <c:formatCode>_ * #,##0_ ;_ * \-#,##0_ ;_ * "-"??_ ;_ @_ </c:formatCode>
                <c:ptCount val="3"/>
                <c:pt idx="0">
                  <c:v>581066.19474647392</c:v>
                </c:pt>
                <c:pt idx="1">
                  <c:v>651099.99624309596</c:v>
                </c:pt>
                <c:pt idx="2">
                  <c:v>223069.66950139642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1DB-418D-8E1F-00BA90802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31456"/>
        <c:axId val="-589940160"/>
      </c:barChart>
      <c:catAx>
        <c:axId val="-58993145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40160"/>
        <c:crosses val="autoZero"/>
        <c:auto val="1"/>
        <c:lblAlgn val="ctr"/>
        <c:lblOffset val="100"/>
        <c:noMultiLvlLbl val="0"/>
      </c:catAx>
      <c:valAx>
        <c:axId val="-589940160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58993145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6489217836257307"/>
          <c:y val="0.82465042118244003"/>
          <c:w val="0.50957785087719298"/>
          <c:h val="0.16959473843164716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96959430224783"/>
          <c:y val="0.15161646278070476"/>
          <c:w val="0.822327698548171"/>
          <c:h val="0.7816583688759872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'1.4_Val_agre'!$C$60</c:f>
              <c:strCache>
                <c:ptCount val="1"/>
                <c:pt idx="0">
                  <c:v>VAB privado</c:v>
                </c:pt>
              </c:strCache>
            </c:strRef>
          </c:tx>
          <c:spPr>
            <a:solidFill>
              <a:srgbClr val="9AD1DE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'1.4_Val_agre'!$D$59:$F$59</c:f>
              <c:strCache>
                <c:ptCount val="3"/>
                <c:pt idx="0">
                  <c:v>Año 2020</c:v>
                </c:pt>
                <c:pt idx="1">
                  <c:v>Año 2021</c:v>
                </c:pt>
                <c:pt idx="2">
                  <c:v>Año 2022</c:v>
                </c:pt>
              </c:strCache>
            </c:strRef>
          </c:cat>
          <c:val>
            <c:numRef>
              <c:f>'1.4_Val_agre'!$D$60:$F$60</c:f>
              <c:numCache>
                <c:formatCode>_ "$"* #,##0.0_ ;_ "$"* \-#,##0.0_ ;_ "$"* "-"??_ ;_ @_ </c:formatCode>
                <c:ptCount val="3"/>
                <c:pt idx="0">
                  <c:v>-96.044108739524063</c:v>
                </c:pt>
                <c:pt idx="1">
                  <c:v>23.741139509033705</c:v>
                </c:pt>
                <c:pt idx="2">
                  <c:v>-4.7291973311314361</c:v>
                </c:pt>
              </c:numCache>
            </c:numRef>
          </c:val>
        </c:ser>
        <c:ser>
          <c:idx val="1"/>
          <c:order val="1"/>
          <c:tx>
            <c:strRef>
              <c:f>'1.4_Val_agre'!$C$61</c:f>
              <c:strCache>
                <c:ptCount val="1"/>
                <c:pt idx="0">
                  <c:v>VAB público</c:v>
                </c:pt>
              </c:strCache>
            </c:strRef>
          </c:tx>
          <c:spPr>
            <a:solidFill>
              <a:srgbClr val="31859C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6E6E7C"/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'1.4_Val_agre'!$D$59:$F$59</c:f>
              <c:strCache>
                <c:ptCount val="3"/>
                <c:pt idx="0">
                  <c:v>Año 2020</c:v>
                </c:pt>
                <c:pt idx="1">
                  <c:v>Año 2021</c:v>
                </c:pt>
                <c:pt idx="2">
                  <c:v>Año 2022</c:v>
                </c:pt>
              </c:strCache>
            </c:strRef>
          </c:cat>
          <c:val>
            <c:numRef>
              <c:f>'1.4_Val_agre'!$D$61:$F$61</c:f>
              <c:numCache>
                <c:formatCode>_ "$"* #,##0.0_ ;_ "$"* \-#,##0.0_ ;_ "$"* "-"??_ ;_ @_ </c:formatCode>
                <c:ptCount val="3"/>
                <c:pt idx="0">
                  <c:v>23.824272580168092</c:v>
                </c:pt>
                <c:pt idx="1">
                  <c:v>105.12764868410741</c:v>
                </c:pt>
                <c:pt idx="2">
                  <c:v>185.28590070154601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589948864"/>
        <c:axId val="-589950496"/>
      </c:barChart>
      <c:catAx>
        <c:axId val="-589948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-589950496"/>
        <c:crosses val="autoZero"/>
        <c:auto val="0"/>
        <c:lblAlgn val="ctr"/>
        <c:lblOffset val="100"/>
        <c:noMultiLvlLbl val="0"/>
      </c:catAx>
      <c:valAx>
        <c:axId val="-589950496"/>
        <c:scaling>
          <c:orientation val="minMax"/>
        </c:scaling>
        <c:delete val="1"/>
        <c:axPos val="r"/>
        <c:numFmt formatCode="_ &quot;$&quot;* #,##0.0_ ;_ &quot;$&quot;* \-#,##0.0_ ;_ &quot;$&quot;* &quot;-&quot;??_ ;_ @_ " sourceLinked="1"/>
        <c:majorTickMark val="none"/>
        <c:minorTickMark val="none"/>
        <c:tickLblPos val="nextTo"/>
        <c:crossAx val="-589948864"/>
        <c:crosses val="max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61588907162344364"/>
          <c:w val="7.9226805497375069E-2"/>
          <c:h val="0.2171237208698895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9138819362694605"/>
          <c:y val="4.1333827532879189E-2"/>
          <c:w val="0.57248959857962467"/>
          <c:h val="0.744315957701786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'1.4_Val_agre'!$I$36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layout>
                <c:manualLayout>
                  <c:x val="1.3223898686187695E-2"/>
                  <c:y val="1.197884931362139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'1.4_Val_agre'!$G$37:$G$39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'1.4_Val_agre'!$I$37:$I$39</c:f>
              <c:numCache>
                <c:formatCode>#,##0</c:formatCode>
                <c:ptCount val="3"/>
                <c:pt idx="0">
                  <c:v>-284244</c:v>
                </c:pt>
                <c:pt idx="1">
                  <c:v>-1715827</c:v>
                </c:pt>
                <c:pt idx="2">
                  <c:v>-1133665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353-4555-AD20-72056E89EAFB}"/>
            </c:ext>
          </c:extLst>
        </c:ser>
        <c:ser>
          <c:idx val="1"/>
          <c:order val="1"/>
          <c:tx>
            <c:strRef>
              <c:f>'1.4_Val_agre'!$J$36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0"/>
              <c:layout>
                <c:manualLayout>
                  <c:x val="-1.0239351084135528E-3"/>
                  <c:y val="1.79682739704320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'1.4_Val_agre'!$G$37:$G$39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'1.4_Val_agre'!$J$37:$J$39</c:f>
              <c:numCache>
                <c:formatCode>_ * #,##0_ ;_ * \-#,##0_ ;_ * "-"??_ ;_ @_ </c:formatCode>
                <c:ptCount val="3"/>
                <c:pt idx="0">
                  <c:v>226678.90652007289</c:v>
                </c:pt>
                <c:pt idx="1">
                  <c:v>1759073.3123324448</c:v>
                </c:pt>
                <c:pt idx="2">
                  <c:v>1042856.1324633749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353-4555-AD20-72056E89E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52672"/>
        <c:axId val="-589945600"/>
      </c:barChart>
      <c:catAx>
        <c:axId val="-58995267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45600"/>
        <c:crosses val="autoZero"/>
        <c:auto val="1"/>
        <c:lblAlgn val="ctr"/>
        <c:lblOffset val="100"/>
        <c:noMultiLvlLbl val="0"/>
      </c:catAx>
      <c:valAx>
        <c:axId val="-589945600"/>
        <c:scaling>
          <c:orientation val="minMax"/>
        </c:scaling>
        <c:delete val="1"/>
        <c:axPos val="t"/>
        <c:numFmt formatCode="#,##0" sourceLinked="1"/>
        <c:majorTickMark val="out"/>
        <c:minorTickMark val="none"/>
        <c:tickLblPos val="nextTo"/>
        <c:crossAx val="-58995267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0957441388653865"/>
          <c:y val="0.79366387411589534"/>
          <c:w val="0.5739559224373324"/>
          <c:h val="0.1156972940358851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638462051050108"/>
          <c:y val="6.1021899394400704E-2"/>
          <c:w val="0.63361537948949898"/>
          <c:h val="0.8089490660118785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'1.4_Val_agre'!$C$46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'1.4_Val_agre'!$B$37:$B$39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'1.4_Val_agre'!$C$47:$C$49</c:f>
              <c:numCache>
                <c:formatCode>_ * #,##0_ ;_ * \-#,##0_ ;_ * "-"??_ ;_ @_ </c:formatCode>
                <c:ptCount val="3"/>
                <c:pt idx="0">
                  <c:v>-595331</c:v>
                </c:pt>
                <c:pt idx="1">
                  <c:v>-646901</c:v>
                </c:pt>
                <c:pt idx="2">
                  <c:v>-262210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1DB-418D-8E1F-00BA908022C7}"/>
            </c:ext>
          </c:extLst>
        </c:ser>
        <c:ser>
          <c:idx val="1"/>
          <c:order val="1"/>
          <c:tx>
            <c:strRef>
              <c:f>'1.4_Val_agre'!$D$46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'1.4_Val_agre'!$B$37:$B$39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'1.4_Val_agre'!$D$47:$D$49</c:f>
              <c:numCache>
                <c:formatCode>_ * #,##0_ ;_ * \-#,##0_ ;_ * "-"??_ ;_ @_ </c:formatCode>
                <c:ptCount val="3"/>
                <c:pt idx="0">
                  <c:v>589026.38057919336</c:v>
                </c:pt>
                <c:pt idx="1">
                  <c:v>671700.50747551827</c:v>
                </c:pt>
                <c:pt idx="2">
                  <c:v>248444.30927641981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1DB-418D-8E1F-00BA90802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51040"/>
        <c:axId val="-589936896"/>
      </c:barChart>
      <c:catAx>
        <c:axId val="-58995104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36896"/>
        <c:crosses val="autoZero"/>
        <c:auto val="1"/>
        <c:lblAlgn val="ctr"/>
        <c:lblOffset val="100"/>
        <c:noMultiLvlLbl val="0"/>
      </c:catAx>
      <c:valAx>
        <c:axId val="-589936896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589951040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6489217836257307"/>
          <c:y val="0.82465042118244003"/>
          <c:w val="0.50957785087719298"/>
          <c:h val="0.16959473843164716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8281155342931961"/>
          <c:y val="4.1333827532879189E-2"/>
          <c:w val="0.6032064617365569"/>
          <c:h val="0.82038285244210529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'1.5_Rem'!$I$27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layout>
                <c:manualLayout>
                  <c:x val="1.3307092442219635E-2"/>
                  <c:y val="6.486482069218425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'1.5_Rem'!$G$28:$G$30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'1.5_Rem'!$I$28:$I$30</c:f>
              <c:numCache>
                <c:formatCode>#,##0</c:formatCode>
                <c:ptCount val="3"/>
                <c:pt idx="0">
                  <c:v>-202244</c:v>
                </c:pt>
                <c:pt idx="1">
                  <c:v>-1405808</c:v>
                </c:pt>
                <c:pt idx="2">
                  <c:v>-972475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C1A-4DCE-A3C8-9D64F369D1D5}"/>
            </c:ext>
          </c:extLst>
        </c:ser>
        <c:ser>
          <c:idx val="1"/>
          <c:order val="1"/>
          <c:tx>
            <c:strRef>
              <c:f>'1.5_Rem'!$J$27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0"/>
              <c:layout>
                <c:manualLayout>
                  <c:x val="1.755620365690904E-2"/>
                  <c:y val="1.29729641384368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'1.5_Rem'!$G$28:$G$30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'1.5_Rem'!$J$28:$J$30</c:f>
              <c:numCache>
                <c:formatCode>_ * #,##0_ ;_ * \-#,##0_ ;_ * "-"??_ ;_ @_ </c:formatCode>
                <c:ptCount val="3"/>
                <c:pt idx="0">
                  <c:v>195088.37666046876</c:v>
                </c:pt>
                <c:pt idx="1">
                  <c:v>1454018.6035933264</c:v>
                </c:pt>
                <c:pt idx="2">
                  <c:v>905797.00244306354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C1A-4DCE-A3C8-9D64F369D1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34176"/>
        <c:axId val="-589927648"/>
      </c:barChart>
      <c:catAx>
        <c:axId val="-58993417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27648"/>
        <c:crosses val="autoZero"/>
        <c:auto val="1"/>
        <c:lblAlgn val="ctr"/>
        <c:lblOffset val="100"/>
        <c:noMultiLvlLbl val="0"/>
      </c:catAx>
      <c:valAx>
        <c:axId val="-589927648"/>
        <c:scaling>
          <c:orientation val="minMax"/>
        </c:scaling>
        <c:delete val="1"/>
        <c:axPos val="t"/>
        <c:numFmt formatCode="#,##0" sourceLinked="1"/>
        <c:majorTickMark val="out"/>
        <c:minorTickMark val="none"/>
        <c:tickLblPos val="nextTo"/>
        <c:crossAx val="-58993417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2503769460847529"/>
          <c:y val="0.88216448053178331"/>
          <c:w val="0.57265270931078194"/>
          <c:h val="0.11783230962685871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638462051050108"/>
          <c:y val="6.1021899394400704E-2"/>
          <c:w val="0.63361537948949898"/>
          <c:h val="0.8066862236542431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'1.5_Rem'!$C$27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2"/>
              <c:layout>
                <c:manualLayout>
                  <c:x val="7.2607259512583212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'1.5_Rem'!$B$28:$B$30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'1.5_Rem'!$C$28:$C$30</c:f>
              <c:numCache>
                <c:formatCode>_ * #,##0_ ;_ * \-#,##0_ ;_ * "-"??_ ;_ @_ </c:formatCode>
                <c:ptCount val="3"/>
                <c:pt idx="0">
                  <c:v>-428118</c:v>
                </c:pt>
                <c:pt idx="1">
                  <c:v>-354060</c:v>
                </c:pt>
                <c:pt idx="2">
                  <c:v>-135842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B76-4F25-BFE0-E424EC7AF865}"/>
            </c:ext>
          </c:extLst>
        </c:ser>
        <c:ser>
          <c:idx val="1"/>
          <c:order val="1"/>
          <c:tx>
            <c:strRef>
              <c:f>'1.5_Rem'!$D$27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2"/>
              <c:layout>
                <c:manualLayout>
                  <c:x val="6.6284872176180926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'1.5_Rem'!$B$28:$B$30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'1.5_Rem'!$D$28:$D$30</c:f>
              <c:numCache>
                <c:formatCode>_ * #,##0_ ;_ * \-#,##0_ ;_ * "-"??_ ;_ @_ </c:formatCode>
                <c:ptCount val="3"/>
                <c:pt idx="0">
                  <c:v>437329.01486444985</c:v>
                </c:pt>
                <c:pt idx="1">
                  <c:v>385964.21012183023</c:v>
                </c:pt>
                <c:pt idx="2">
                  <c:v>125648.10242025106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B76-4F25-BFE0-E424EC7AF8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49952"/>
        <c:axId val="-589949408"/>
      </c:barChart>
      <c:catAx>
        <c:axId val="-58994995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49408"/>
        <c:crosses val="autoZero"/>
        <c:auto val="1"/>
        <c:lblAlgn val="ctr"/>
        <c:lblOffset val="100"/>
        <c:noMultiLvlLbl val="0"/>
      </c:catAx>
      <c:valAx>
        <c:axId val="-589949408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58994995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4067186809724085"/>
          <c:y val="0.85621853172154805"/>
          <c:w val="0.51730144550843005"/>
          <c:h val="0.1400628794284103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9138819362694605"/>
          <c:y val="4.1333827532879189E-2"/>
          <c:w val="0.57248959857962467"/>
          <c:h val="0.744315957701786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'1.5_Rem'!$I$38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layout>
                <c:manualLayout>
                  <c:x val="1.3223898686187695E-2"/>
                  <c:y val="1.197884931362139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'1.5_Rem'!$G$39:$G$41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'1.5_Rem'!$I$39:$I$41</c:f>
              <c:numCache>
                <c:formatCode>#,##0</c:formatCode>
                <c:ptCount val="3"/>
                <c:pt idx="0">
                  <c:v>-197748</c:v>
                </c:pt>
                <c:pt idx="1">
                  <c:v>-1432157</c:v>
                </c:pt>
                <c:pt idx="2">
                  <c:v>-975560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353-4555-AD20-72056E89EAFB}"/>
            </c:ext>
          </c:extLst>
        </c:ser>
        <c:ser>
          <c:idx val="1"/>
          <c:order val="1"/>
          <c:tx>
            <c:strRef>
              <c:f>'1.5_Rem'!$J$38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0"/>
              <c:layout>
                <c:manualLayout>
                  <c:x val="-1.0239351084135528E-3"/>
                  <c:y val="1.79682739704320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'1.5_Rem'!$G$39:$G$41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'1.5_Rem'!$J$39:$J$41</c:f>
              <c:numCache>
                <c:formatCode>_ * #,##0_ ;_ * \-#,##0_ ;_ * "-"??_ ;_ @_ </c:formatCode>
                <c:ptCount val="3"/>
                <c:pt idx="0">
                  <c:v>192695.46864740158</c:v>
                </c:pt>
                <c:pt idx="1">
                  <c:v>1443147.1042419153</c:v>
                </c:pt>
                <c:pt idx="2">
                  <c:v>887952.60782991257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353-4555-AD20-72056E89E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36352"/>
        <c:axId val="-589947776"/>
      </c:barChart>
      <c:catAx>
        <c:axId val="-58993635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47776"/>
        <c:crosses val="autoZero"/>
        <c:auto val="1"/>
        <c:lblAlgn val="ctr"/>
        <c:lblOffset val="100"/>
        <c:noMultiLvlLbl val="0"/>
      </c:catAx>
      <c:valAx>
        <c:axId val="-589947776"/>
        <c:scaling>
          <c:orientation val="minMax"/>
        </c:scaling>
        <c:delete val="1"/>
        <c:axPos val="t"/>
        <c:numFmt formatCode="#,##0" sourceLinked="1"/>
        <c:majorTickMark val="out"/>
        <c:minorTickMark val="none"/>
        <c:tickLblPos val="nextTo"/>
        <c:crossAx val="-58993635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0957441388653865"/>
          <c:y val="0.79366387411589534"/>
          <c:w val="0.5739559224373324"/>
          <c:h val="0.1156972940358851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638462051050108"/>
          <c:y val="6.1021899394400704E-2"/>
          <c:w val="0.63361537948949898"/>
          <c:h val="0.8089490660118785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'1.5_Rem'!$C$38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'1.5_Rem'!$B$39:$B$41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'1.5_Rem'!$C$39:$C$41</c:f>
              <c:numCache>
                <c:formatCode>_ * #,##0_ ;_ * \-#,##0_ ;_ * "-"??_ ;_ @_ </c:formatCode>
                <c:ptCount val="3"/>
                <c:pt idx="0">
                  <c:v>-446427</c:v>
                </c:pt>
                <c:pt idx="1">
                  <c:v>-409841</c:v>
                </c:pt>
                <c:pt idx="2">
                  <c:v>-161258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1DB-418D-8E1F-00BA908022C7}"/>
            </c:ext>
          </c:extLst>
        </c:ser>
        <c:ser>
          <c:idx val="1"/>
          <c:order val="1"/>
          <c:tx>
            <c:strRef>
              <c:f>'1.5_Rem'!$D$38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'1.5_Rem'!$B$39:$B$41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'1.5_Rem'!$D$39:$D$41</c:f>
              <c:numCache>
                <c:formatCode>_ * #,##0_ ;_ * \-#,##0_ ;_ * "-"??_ ;_ @_ </c:formatCode>
                <c:ptCount val="3"/>
                <c:pt idx="0">
                  <c:v>450445.99603929924</c:v>
                </c:pt>
                <c:pt idx="1">
                  <c:v>398175.94425146625</c:v>
                </c:pt>
                <c:pt idx="2">
                  <c:v>133554.23096023939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1DB-418D-8E1F-00BA90802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47232"/>
        <c:axId val="-589945056"/>
      </c:barChart>
      <c:catAx>
        <c:axId val="-58994723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45056"/>
        <c:crosses val="autoZero"/>
        <c:auto val="1"/>
        <c:lblAlgn val="ctr"/>
        <c:lblOffset val="100"/>
        <c:noMultiLvlLbl val="0"/>
      </c:catAx>
      <c:valAx>
        <c:axId val="-589945056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58994723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6489217836257307"/>
          <c:y val="0.82465042118244003"/>
          <c:w val="0.50957785087719298"/>
          <c:h val="0.16959473843164716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2.7302475767777761E-2"/>
          <c:y val="0.11454389179897183"/>
          <c:w val="0.81539995813205168"/>
          <c:h val="0.7816583688759872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'1.5_Rem'!$C$61</c:f>
              <c:strCache>
                <c:ptCount val="1"/>
                <c:pt idx="0">
                  <c:v>Remuneraciones privadas</c:v>
                </c:pt>
              </c:strCache>
            </c:strRef>
          </c:tx>
          <c:spPr>
            <a:solidFill>
              <a:srgbClr val="9AD1DE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6E6E7C"/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'1.5_Rem'!$D$60:$F$60</c:f>
              <c:strCache>
                <c:ptCount val="3"/>
                <c:pt idx="0">
                  <c:v>Año 2020</c:v>
                </c:pt>
                <c:pt idx="1">
                  <c:v>Año 2021</c:v>
                </c:pt>
                <c:pt idx="2">
                  <c:v>Año 2022</c:v>
                </c:pt>
              </c:strCache>
            </c:strRef>
          </c:cat>
          <c:val>
            <c:numRef>
              <c:f>'1.5_Rem'!$D$61:$F$61</c:f>
              <c:numCache>
                <c:formatCode>_ "$"* #,##0.0_ ;_ "$"* \-#,##0.0_ ;_ "$"* "-"??_ ;_ @_ </c:formatCode>
                <c:ptCount val="3"/>
                <c:pt idx="0">
                  <c:v>-30.921327406531141</c:v>
                </c:pt>
                <c:pt idx="1">
                  <c:v>35.349828748995115</c:v>
                </c:pt>
                <c:pt idx="2">
                  <c:v>51.202712722578667</c:v>
                </c:pt>
              </c:numCache>
            </c:numRef>
          </c:val>
        </c:ser>
        <c:ser>
          <c:idx val="1"/>
          <c:order val="1"/>
          <c:tx>
            <c:strRef>
              <c:f>'1.5_Rem'!$C$62</c:f>
              <c:strCache>
                <c:ptCount val="1"/>
                <c:pt idx="0">
                  <c:v>Remuneraciones públicas</c:v>
                </c:pt>
              </c:strCache>
            </c:strRef>
          </c:tx>
          <c:spPr>
            <a:solidFill>
              <a:srgbClr val="31859C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rgbClr val="6E6E7C"/>
                    </a:solidFill>
                    <a:latin typeface="+mn-lt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'1.5_Rem'!$D$60:$F$60</c:f>
              <c:strCache>
                <c:ptCount val="3"/>
                <c:pt idx="0">
                  <c:v>Año 2020</c:v>
                </c:pt>
                <c:pt idx="1">
                  <c:v>Año 2021</c:v>
                </c:pt>
                <c:pt idx="2">
                  <c:v>Año 2022</c:v>
                </c:pt>
              </c:strCache>
            </c:strRef>
          </c:cat>
          <c:val>
            <c:numRef>
              <c:f>'1.5_Rem'!$D$62:$F$62</c:f>
              <c:numCache>
                <c:formatCode>_ "$"* #,##0.0_ ;_ "$"* \-#,##0.0_ ;_ "$"* "-"??_ ;_ @_ </c:formatCode>
                <c:ptCount val="3"/>
                <c:pt idx="0">
                  <c:v>25.6230173031413</c:v>
                </c:pt>
                <c:pt idx="1">
                  <c:v>81.669819280770582</c:v>
                </c:pt>
                <c:pt idx="2">
                  <c:v>116.79244730188185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589944512"/>
        <c:axId val="-589943968"/>
      </c:barChart>
      <c:catAx>
        <c:axId val="-589944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high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-589943968"/>
        <c:crosses val="autoZero"/>
        <c:auto val="0"/>
        <c:lblAlgn val="ctr"/>
        <c:lblOffset val="100"/>
        <c:noMultiLvlLbl val="0"/>
      </c:catAx>
      <c:valAx>
        <c:axId val="-589943968"/>
        <c:scaling>
          <c:orientation val="minMax"/>
        </c:scaling>
        <c:delete val="1"/>
        <c:axPos val="r"/>
        <c:numFmt formatCode="_ &quot;$&quot;* #,##0.0_ ;_ &quot;$&quot;* \-#,##0.0_ ;_ &quot;$&quot;* &quot;-&quot;??_ ;_ @_ " sourceLinked="1"/>
        <c:majorTickMark val="none"/>
        <c:minorTickMark val="none"/>
        <c:tickLblPos val="nextTo"/>
        <c:crossAx val="-589944512"/>
        <c:crosses val="max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249740732391222"/>
          <c:y val="2.4916400434620442E-2"/>
          <c:w val="0.17391160446989617"/>
          <c:h val="0.2171237208698895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200">
          <a:latin typeface="Century Gothic" panose="020B0502020202020204" pitchFamily="34" charset="0"/>
        </a:defRPr>
      </a:pPr>
      <a:endParaRPr lang="es-EC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9138819362694605"/>
          <c:y val="4.1333827532879189E-2"/>
          <c:w val="0.57248959857962467"/>
          <c:h val="0.7443159577017860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'1.5_Rem'!$I$49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dLbl>
              <c:idx val="0"/>
              <c:layout>
                <c:manualLayout>
                  <c:x val="1.3223898686187695E-2"/>
                  <c:y val="1.197884931362139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'1.5_Rem'!$G$39:$G$41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'1.5_Rem'!$I$50:$I$52</c:f>
              <c:numCache>
                <c:formatCode>#,##0</c:formatCode>
                <c:ptCount val="3"/>
                <c:pt idx="0">
                  <c:v>-161620</c:v>
                </c:pt>
                <c:pt idx="1">
                  <c:v>-1417819</c:v>
                </c:pt>
                <c:pt idx="2">
                  <c:v>-1030502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353-4555-AD20-72056E89EAFB}"/>
            </c:ext>
          </c:extLst>
        </c:ser>
        <c:ser>
          <c:idx val="1"/>
          <c:order val="1"/>
          <c:tx>
            <c:strRef>
              <c:f>'1.5_Rem'!$J$49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dLbl>
              <c:idx val="0"/>
              <c:layout>
                <c:manualLayout>
                  <c:x val="-1.0239351084135528E-3"/>
                  <c:y val="1.7968273970432051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'1.5_Rem'!$G$39:$G$41</c:f>
              <c:strCache>
                <c:ptCount val="3"/>
                <c:pt idx="0">
                  <c:v>Regulación</c:v>
                </c:pt>
                <c:pt idx="1">
                  <c:v>Actividades de hospitales</c:v>
                </c:pt>
                <c:pt idx="2">
                  <c:v>Actividades de centros ambulatorios</c:v>
                </c:pt>
              </c:strCache>
            </c:strRef>
          </c:cat>
          <c:val>
            <c:numRef>
              <c:f>'1.5_Rem'!$J$50:$J$52</c:f>
              <c:numCache>
                <c:formatCode>_ * #,##0_ ;_ * \-#,##0_ ;_ * "-"??_ ;_ @_ </c:formatCode>
                <c:ptCount val="3"/>
                <c:pt idx="0">
                  <c:v>190331.91147961293</c:v>
                </c:pt>
                <c:pt idx="1">
                  <c:v>1432356.8896126221</c:v>
                </c:pt>
                <c:pt idx="2">
                  <c:v>870459.75160588312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353-4555-AD20-72056E89E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23296"/>
        <c:axId val="-589943424"/>
      </c:barChart>
      <c:catAx>
        <c:axId val="-58992329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43424"/>
        <c:crosses val="autoZero"/>
        <c:auto val="1"/>
        <c:lblAlgn val="ctr"/>
        <c:lblOffset val="100"/>
        <c:noMultiLvlLbl val="0"/>
      </c:catAx>
      <c:valAx>
        <c:axId val="-589943424"/>
        <c:scaling>
          <c:orientation val="minMax"/>
        </c:scaling>
        <c:delete val="1"/>
        <c:axPos val="t"/>
        <c:numFmt formatCode="#,##0" sourceLinked="1"/>
        <c:majorTickMark val="out"/>
        <c:minorTickMark val="none"/>
        <c:tickLblPos val="nextTo"/>
        <c:crossAx val="-589923296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0957441388653865"/>
          <c:y val="0.79366387411589534"/>
          <c:w val="0.5739559224373324"/>
          <c:h val="0.11569729403588519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6638462051050108"/>
          <c:y val="6.1021899394400704E-2"/>
          <c:w val="0.63361537948949898"/>
          <c:h val="0.8089490660118785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'1.5_Rem'!$C$49</c:f>
              <c:strCache>
                <c:ptCount val="1"/>
                <c:pt idx="0">
                  <c:v>Situación real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</c:spPr>
          <c:invertIfNegative val="0"/>
          <c:dLbls>
            <c:numFmt formatCode="&quot;$&quot;\ #.0,;&quot;$&quot;\ #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'1.5_Rem'!$B$39:$B$41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'1.5_Rem'!$C$50:$C$52</c:f>
              <c:numCache>
                <c:formatCode>_ * #,##0_ ;_ * \-#,##0_ ;_ * "-"??_ ;_ @_ </c:formatCode>
                <c:ptCount val="3"/>
                <c:pt idx="0">
                  <c:v>-460558</c:v>
                </c:pt>
                <c:pt idx="1">
                  <c:v>-444440</c:v>
                </c:pt>
                <c:pt idx="2">
                  <c:v>-162893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1DB-418D-8E1F-00BA908022C7}"/>
            </c:ext>
          </c:extLst>
        </c:ser>
        <c:ser>
          <c:idx val="1"/>
          <c:order val="1"/>
          <c:tx>
            <c:strRef>
              <c:f>'1.5_Rem'!$D$49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pattFill prst="ltUpDiag">
              <a:fgClr>
                <a:schemeClr val="bg1">
                  <a:lumMod val="75000"/>
                </a:schemeClr>
              </a:fgClr>
              <a:bgClr>
                <a:schemeClr val="bg1"/>
              </a:bgClr>
            </a:pattFill>
            <a:ln>
              <a:solidFill>
                <a:srgbClr val="787894"/>
              </a:solidFill>
            </a:ln>
          </c:spPr>
          <c:invertIfNegative val="0"/>
          <c:dLbls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es-EC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'1.5_Rem'!$B$39:$B$41</c:f>
              <c:strCache>
                <c:ptCount val="3"/>
                <c:pt idx="0">
                  <c:v>Actividades de hospitales</c:v>
                </c:pt>
                <c:pt idx="1">
                  <c:v>Actividades de centros ambulatorios</c:v>
                </c:pt>
                <c:pt idx="2">
                  <c:v>Otras actividades </c:v>
                </c:pt>
              </c:strCache>
            </c:strRef>
          </c:cat>
          <c:val>
            <c:numRef>
              <c:f>'1.5_Rem'!$D$50:$D$52</c:f>
              <c:numCache>
                <c:formatCode>_ * #,##0_ ;_ * \-#,##0_ ;_ * "-"??_ ;_ @_ </c:formatCode>
                <c:ptCount val="3"/>
                <c:pt idx="0">
                  <c:v>463956.39999034989</c:v>
                </c:pt>
                <c:pt idx="1">
                  <c:v>410774.05216017843</c:v>
                </c:pt>
                <c:pt idx="2">
                  <c:v>141957.83512689301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1DB-418D-8E1F-00BA90802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-589941792"/>
        <c:axId val="-589922752"/>
      </c:barChart>
      <c:catAx>
        <c:axId val="-58994179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low"/>
        <c:crossAx val="-589922752"/>
        <c:crosses val="autoZero"/>
        <c:auto val="1"/>
        <c:lblAlgn val="ctr"/>
        <c:lblOffset val="100"/>
        <c:noMultiLvlLbl val="0"/>
      </c:catAx>
      <c:valAx>
        <c:axId val="-589922752"/>
        <c:scaling>
          <c:orientation val="minMax"/>
        </c:scaling>
        <c:delete val="1"/>
        <c:axPos val="t"/>
        <c:numFmt formatCode="_ * #,##0_ ;_ * \-#,##0_ ;_ * &quot;-&quot;??_ ;_ @_ " sourceLinked="1"/>
        <c:majorTickMark val="out"/>
        <c:minorTickMark val="none"/>
        <c:tickLblPos val="nextTo"/>
        <c:crossAx val="-589941792"/>
        <c:crosses val="autoZero"/>
        <c:crossBetween val="between"/>
      </c:valAx>
      <c:spPr>
        <a:ln>
          <a:noFill/>
        </a:ln>
      </c:spPr>
    </c:plotArea>
    <c:legend>
      <c:legendPos val="r"/>
      <c:layout>
        <c:manualLayout>
          <c:xMode val="edge"/>
          <c:yMode val="edge"/>
          <c:x val="0.46489217836257307"/>
          <c:y val="0.82465042118244003"/>
          <c:w val="0.50957785087719298"/>
          <c:h val="0.16959473843164716"/>
        </c:manualLayout>
      </c:layout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>
          <a:solidFill>
            <a:srgbClr val="787894"/>
          </a:solidFill>
        </a:defRPr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836865295493511E-3"/>
          <c:y val="1.6620988676641059E-2"/>
          <c:w val="0.97633144906088398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260-493E-AD04-3C0128B406E3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260-493E-AD04-3C0128B406E3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260-493E-AD04-3C0128B406E3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260-493E-AD04-3C0128B406E3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5260-493E-AD04-3C0128B406E3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9242322806240418E-2"/>
                  <c:y val="-4.90478711611255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9976936719156341E-2"/>
                  <c:y val="-8.2028213124423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5260-493E-AD04-3C0128B406E3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5260-493E-AD04-3C0128B406E3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589924928"/>
        <c:axId val="-589941248"/>
      </c:lineChart>
      <c:catAx>
        <c:axId val="-5899249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589941248"/>
        <c:crosses val="autoZero"/>
        <c:auto val="1"/>
        <c:lblAlgn val="ctr"/>
        <c:lblOffset val="100"/>
        <c:noMultiLvlLbl val="0"/>
      </c:catAx>
      <c:valAx>
        <c:axId val="-589941248"/>
        <c:scaling>
          <c:orientation val="minMax"/>
          <c:min val="1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58992492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70852389734154531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747342544722473E-2"/>
          <c:y val="1.6621114048546715E-2"/>
          <c:w val="0.96834045734760954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8087453663667663E-2"/>
                  <c:y val="4.565064154261808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B6C-43D3-AEDF-3965D3E8D3C1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B6C-43D3-AEDF-3965D3E8D3C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8B6C-43D3-AEDF-3965D3E8D3C1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8B6C-43D3-AEDF-3965D3E8D3C1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8B6C-43D3-AEDF-3965D3E8D3C1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8B6C-43D3-AEDF-3965D3E8D3C1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8B6C-43D3-AEDF-3965D3E8D3C1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8B6C-43D3-AEDF-3965D3E8D3C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589940704"/>
        <c:axId val="-589935808"/>
      </c:lineChart>
      <c:catAx>
        <c:axId val="-589940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589935808"/>
        <c:crosses val="autoZero"/>
        <c:auto val="1"/>
        <c:lblAlgn val="ctr"/>
        <c:lblOffset val="100"/>
        <c:noMultiLvlLbl val="0"/>
      </c:catAx>
      <c:valAx>
        <c:axId val="-589935808"/>
        <c:scaling>
          <c:orientation val="minMax"/>
          <c:min val="3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5899407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69150722175483692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9895613563342024E-2"/>
          <c:y val="1.8560123201284494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'2.1_Regulación'!$B$25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C6F4F6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999935407964684E-2"/>
                  <c:y val="-5.031196789276698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05DA-4571-84BF-56304491995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2.895112258179227E-2"/>
                  <c:y val="-4.950088003192133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05DA-4571-84BF-56304491995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4.0993841199440099E-4"/>
                  <c:y val="-4.1461970742879417E-4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'2.1_Regulación'!$C$24:$J$24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'2.1_Regulación'!$C$25:$J$25</c:f>
              <c:numCache>
                <c:formatCode>_ * #,##0_ ;_ * \-#,##0_ ;_ * "-"??_ ;_ @_ </c:formatCode>
                <c:ptCount val="8"/>
                <c:pt idx="0">
                  <c:v>352357</c:v>
                </c:pt>
                <c:pt idx="1">
                  <c:v>327453</c:v>
                </c:pt>
                <c:pt idx="2">
                  <c:v>361207</c:v>
                </c:pt>
                <c:pt idx="3">
                  <c:v>343492</c:v>
                </c:pt>
                <c:pt idx="4">
                  <c:v>298843</c:v>
                </c:pt>
                <c:pt idx="5">
                  <c:v>313597</c:v>
                </c:pt>
                <c:pt idx="6">
                  <c:v>670013</c:v>
                </c:pt>
                <c:pt idx="7">
                  <c:v>310748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5DA-4571-84BF-56304491995A}"/>
            </c:ext>
          </c:extLst>
        </c:ser>
        <c:ser>
          <c:idx val="1"/>
          <c:order val="1"/>
          <c:tx>
            <c:strRef>
              <c:f>'2.1_Regulación'!$B$26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05DA-4571-84BF-56304491995A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05DA-4571-84BF-56304491995A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05DA-4571-84BF-56304491995A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05DA-4571-84BF-56304491995A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05DA-4571-84BF-56304491995A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8166877629309001E-2"/>
                  <c:y val="-5.80878532956003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05DA-4571-84BF-56304491995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2.8220555408159154E-2"/>
                  <c:y val="5.62054908769334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2.75775868415606E-2"/>
                  <c:y val="5.641152693738382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D-05DA-4571-84BF-56304491995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7.6883977067361336E-3"/>
                  <c:y val="3.193972919792104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'2.1_Regulación'!$C$24:$J$24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'2.1_Regulación'!$C$26:$J$26</c:f>
              <c:numCache>
                <c:formatCode>_ * #,##0_ ;_ * \-#,##0_ ;_ * "-"??_ ;_ @_ </c:formatCode>
                <c:ptCount val="8"/>
                <c:pt idx="0">
                  <c:v>352357</c:v>
                </c:pt>
                <c:pt idx="1">
                  <c:v>327453</c:v>
                </c:pt>
                <c:pt idx="2">
                  <c:v>361207</c:v>
                </c:pt>
                <c:pt idx="3">
                  <c:v>343492</c:v>
                </c:pt>
                <c:pt idx="4">
                  <c:v>298843</c:v>
                </c:pt>
                <c:pt idx="5">
                  <c:v>287888.36177512177</c:v>
                </c:pt>
                <c:pt idx="6">
                  <c:v>277335.28590451635</c:v>
                </c:pt>
                <c:pt idx="7">
                  <c:v>267169.05238364701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05DA-4571-84BF-563044919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89927104"/>
        <c:axId val="-589935264"/>
      </c:lineChart>
      <c:catAx>
        <c:axId val="-589927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589935264"/>
        <c:crosses val="autoZero"/>
        <c:auto val="1"/>
        <c:lblAlgn val="ctr"/>
        <c:lblOffset val="100"/>
        <c:noMultiLvlLbl val="0"/>
      </c:catAx>
      <c:valAx>
        <c:axId val="-589935264"/>
        <c:scaling>
          <c:orientation val="minMax"/>
          <c:max val="710000.00000000012"/>
          <c:min val="20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6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5899271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9899669844392799E-2"/>
          <c:y val="1.8132094799434444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'2.1_Regulación'!$B$50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C6F4F6"/>
              </a:solidFill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0001801920461459E-2"/>
                  <c:y val="-6.02550587384337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2.5643395944132473E-2"/>
                  <c:y val="-5.142655111366619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2.9765423305087618E-3"/>
                  <c:y val="3.25030891513023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'2.1_Regulación'!$C$49:$J$49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'2.1_Regulación'!$C$50:$J$50</c:f>
              <c:numCache>
                <c:formatCode>_ * #,##0_ ;_ * \-#,##0_ ;_ * "-"??_ ;_ @_ </c:formatCode>
                <c:ptCount val="8"/>
                <c:pt idx="0">
                  <c:v>96270</c:v>
                </c:pt>
                <c:pt idx="1">
                  <c:v>81283</c:v>
                </c:pt>
                <c:pt idx="2">
                  <c:v>89313</c:v>
                </c:pt>
                <c:pt idx="3">
                  <c:v>85300</c:v>
                </c:pt>
                <c:pt idx="4">
                  <c:v>61770</c:v>
                </c:pt>
                <c:pt idx="5">
                  <c:v>66596</c:v>
                </c:pt>
                <c:pt idx="6">
                  <c:v>385769</c:v>
                </c:pt>
                <c:pt idx="7">
                  <c:v>99554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466E-4F16-8262-787EF3285E87}"/>
            </c:ext>
          </c:extLst>
        </c:ser>
        <c:ser>
          <c:idx val="1"/>
          <c:order val="1"/>
          <c:tx>
            <c:strRef>
              <c:f>'2.1_Regulación'!$B$51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466E-4F16-8262-787EF3285E87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466E-4F16-8262-787EF3285E87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466E-4F16-8262-787EF3285E87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466E-4F16-8262-787EF3285E87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466E-4F16-8262-787EF3285E87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2361636212571092E-2"/>
                  <c:y val="-4.54184377021927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3.3168021176822611E-2"/>
                  <c:y val="4.48499724058501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2.9781905069547702E-2"/>
                  <c:y val="3.852227575418878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5.0014010587458657E-3"/>
                  <c:y val="7.8093226422070155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'2.1_Regulación'!$C$49:$J$49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'2.1_Regulación'!$C$51:$J$51</c:f>
              <c:numCache>
                <c:formatCode>_ * #,##0_ ;_ * \-#,##0_ ;_ * "-"??_ ;_ @_ </c:formatCode>
                <c:ptCount val="8"/>
                <c:pt idx="0">
                  <c:v>96270</c:v>
                </c:pt>
                <c:pt idx="1">
                  <c:v>81283</c:v>
                </c:pt>
                <c:pt idx="2">
                  <c:v>89313</c:v>
                </c:pt>
                <c:pt idx="3">
                  <c:v>85300</c:v>
                </c:pt>
                <c:pt idx="4">
                  <c:v>61770</c:v>
                </c:pt>
                <c:pt idx="5">
                  <c:v>55937.86333582177</c:v>
                </c:pt>
                <c:pt idx="6">
                  <c:v>50656.379384443469</c:v>
                </c:pt>
                <c:pt idx="7">
                  <c:v>45873.557181391254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466E-4F16-8262-787EF3285E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89933088"/>
        <c:axId val="-589930912"/>
      </c:lineChart>
      <c:catAx>
        <c:axId val="-589933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589930912"/>
        <c:crosses val="autoZero"/>
        <c:auto val="1"/>
        <c:lblAlgn val="ctr"/>
        <c:lblOffset val="100"/>
        <c:noMultiLvlLbl val="0"/>
      </c:catAx>
      <c:valAx>
        <c:axId val="-589930912"/>
        <c:scaling>
          <c:orientation val="minMax"/>
          <c:max val="420000"/>
          <c:min val="5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6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58993308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638270592638658E-2"/>
          <c:y val="4.2825920258351323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'2.1_Regulación'!$B$75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2D02-419F-B83D-DE63AA8DF4DE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2D02-419F-B83D-DE63AA8DF4DE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5512252650031724E-2"/>
                  <c:y val="-5.192723957547568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2D02-419F-B83D-DE63AA8DF4DE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4246370192092736E-2"/>
                  <c:y val="-6.829367312198632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2D02-419F-B83D-DE63AA8DF4DE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4.0993844466963948E-4"/>
                  <c:y val="-4.564911801327496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'2.1_Regulación'!$C$74:$J$74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'2.1_Regulación'!$C$75:$J$75</c:f>
              <c:numCache>
                <c:formatCode>_ * #,##0_ ;_ * \-#,##0_ ;_ * "-"??_ ;_ @_ </c:formatCode>
                <c:ptCount val="8"/>
                <c:pt idx="0">
                  <c:v>256087</c:v>
                </c:pt>
                <c:pt idx="1">
                  <c:v>246170</c:v>
                </c:pt>
                <c:pt idx="2">
                  <c:v>271894</c:v>
                </c:pt>
                <c:pt idx="3">
                  <c:v>258192</c:v>
                </c:pt>
                <c:pt idx="4">
                  <c:v>237073</c:v>
                </c:pt>
                <c:pt idx="5">
                  <c:v>247001</c:v>
                </c:pt>
                <c:pt idx="6">
                  <c:v>284244</c:v>
                </c:pt>
                <c:pt idx="7">
                  <c:v>211194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2D02-419F-B83D-DE63AA8DF4DE}"/>
            </c:ext>
          </c:extLst>
        </c:ser>
        <c:ser>
          <c:idx val="1"/>
          <c:order val="1"/>
          <c:tx>
            <c:strRef>
              <c:f>'2.1_Regulación'!$B$76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2D02-419F-B83D-DE63AA8DF4DE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2D02-419F-B83D-DE63AA8DF4DE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2D02-419F-B83D-DE63AA8DF4DE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2D02-419F-B83D-DE63AA8DF4DE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2D02-419F-B83D-DE63AA8DF4DE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2D02-419F-B83D-DE63AA8DF4DE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2D02-419F-B83D-DE63AA8DF4DE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2D02-419F-B83D-DE63AA8DF4DE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7118190890806037E-2"/>
                  <c:y val="-6.244831630088794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2D02-419F-B83D-DE63AA8DF4DE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3.4692697722184251E-2"/>
                  <c:y val="7.769887678862685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2042340430094442E-2"/>
                  <c:y val="7.23871430597166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2D02-419F-B83D-DE63AA8DF4DE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1.6146457463884687E-3"/>
                  <c:y val="-2.920271870635464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'2.1_Regulación'!$C$74:$J$74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'2.1_Regulación'!$C$76:$J$76</c:f>
              <c:numCache>
                <c:formatCode>_ * #,##0_ ;_ * \-#,##0_ ;_ * "-"??_ ;_ @_ </c:formatCode>
                <c:ptCount val="8"/>
                <c:pt idx="0">
                  <c:v>256087</c:v>
                </c:pt>
                <c:pt idx="1">
                  <c:v>246170</c:v>
                </c:pt>
                <c:pt idx="2">
                  <c:v>271894</c:v>
                </c:pt>
                <c:pt idx="3">
                  <c:v>258192</c:v>
                </c:pt>
                <c:pt idx="4">
                  <c:v>237073</c:v>
                </c:pt>
                <c:pt idx="5">
                  <c:v>231950.49843929999</c:v>
                </c:pt>
                <c:pt idx="6">
                  <c:v>226678.90652007289</c:v>
                </c:pt>
                <c:pt idx="7">
                  <c:v>221295.49520225576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2D02-419F-B83D-DE63AA8DF4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89929280"/>
        <c:axId val="-589932544"/>
      </c:lineChart>
      <c:catAx>
        <c:axId val="-589929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589932544"/>
        <c:crosses val="autoZero"/>
        <c:auto val="1"/>
        <c:lblAlgn val="ctr"/>
        <c:lblOffset val="100"/>
        <c:noMultiLvlLbl val="0"/>
      </c:catAx>
      <c:valAx>
        <c:axId val="-589932544"/>
        <c:scaling>
          <c:orientation val="minMax"/>
          <c:max val="290000"/>
          <c:min val="21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6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5899292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0559752892325758"/>
          <c:y val="0.89976923241287454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9895615946262756E-2"/>
          <c:y val="6.5167645583920783E-2"/>
          <c:w val="0.97777393542061375"/>
          <c:h val="0.70376964799326769"/>
        </c:manualLayout>
      </c:layout>
      <c:lineChart>
        <c:grouping val="standard"/>
        <c:varyColors val="0"/>
        <c:ser>
          <c:idx val="0"/>
          <c:order val="0"/>
          <c:tx>
            <c:strRef>
              <c:f>'2.1_Regulación'!$B$100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440967345684709E-2"/>
                  <c:y val="-6.837368315408473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0884243304841658E-2"/>
                  <c:y val="-4.32667524684914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2.6269378419177454E-3"/>
                  <c:y val="-3.817631349911850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'2.1_Regulación'!$C$99:$J$99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'2.1_Regulación'!$C$100:$J$100</c:f>
              <c:numCache>
                <c:formatCode>_ * #,##0_ ;_ * \-#,##0_ ;_ * "-"??_ ;_ @_ </c:formatCode>
                <c:ptCount val="8"/>
                <c:pt idx="0">
                  <c:v>210318</c:v>
                </c:pt>
                <c:pt idx="1">
                  <c:v>201595</c:v>
                </c:pt>
                <c:pt idx="2">
                  <c:v>226129</c:v>
                </c:pt>
                <c:pt idx="3">
                  <c:v>220115</c:v>
                </c:pt>
                <c:pt idx="4">
                  <c:v>197511</c:v>
                </c:pt>
                <c:pt idx="5">
                  <c:v>202244</c:v>
                </c:pt>
                <c:pt idx="6">
                  <c:v>197748</c:v>
                </c:pt>
                <c:pt idx="7">
                  <c:v>161620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F783-426A-A521-B6DA2693BA20}"/>
            </c:ext>
          </c:extLst>
        </c:ser>
        <c:ser>
          <c:idx val="1"/>
          <c:order val="1"/>
          <c:tx>
            <c:strRef>
              <c:f>'2.1_Regulación'!$B$101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F783-426A-A521-B6DA2693BA20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F783-426A-A521-B6DA2693BA20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F783-426A-A521-B6DA2693BA20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F783-426A-A521-B6DA2693BA20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F783-426A-A521-B6DA2693BA20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8166879955159048E-2"/>
                  <c:y val="-4.96823588540794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3.2487539335814976E-2"/>
                  <c:y val="6.53641196314450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2.773395119101861E-2"/>
                  <c:y val="6.01793153565042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'2.1_Regulación'!$C$99:$J$99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'2.1_Regulación'!$C$101:$J$101</c:f>
              <c:numCache>
                <c:formatCode>_ * #,##0_ ;_ * \-#,##0_ ;_ * "-"??_ ;_ @_ </c:formatCode>
                <c:ptCount val="8"/>
                <c:pt idx="0">
                  <c:v>210318</c:v>
                </c:pt>
                <c:pt idx="1">
                  <c:v>201595</c:v>
                </c:pt>
                <c:pt idx="2">
                  <c:v>226129</c:v>
                </c:pt>
                <c:pt idx="3">
                  <c:v>220115</c:v>
                </c:pt>
                <c:pt idx="4">
                  <c:v>197511</c:v>
                </c:pt>
                <c:pt idx="5">
                  <c:v>195088.37666046876</c:v>
                </c:pt>
                <c:pt idx="6">
                  <c:v>192695.46864740158</c:v>
                </c:pt>
                <c:pt idx="7">
                  <c:v>190331.91147961293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F783-426A-A521-B6DA2693B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589932000"/>
        <c:axId val="-589929824"/>
      </c:lineChart>
      <c:catAx>
        <c:axId val="-58993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589929824"/>
        <c:crosses val="autoZero"/>
        <c:auto val="1"/>
        <c:lblAlgn val="ctr"/>
        <c:lblOffset val="100"/>
        <c:noMultiLvlLbl val="0"/>
      </c:catAx>
      <c:valAx>
        <c:axId val="-589929824"/>
        <c:scaling>
          <c:orientation val="minMax"/>
          <c:max val="227000"/>
          <c:min val="16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6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5899320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836865295493511E-3"/>
          <c:y val="1.6620988676641059E-2"/>
          <c:w val="0.97633144906088398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260-493E-AD04-3C0128B406E3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260-493E-AD04-3C0128B406E3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260-493E-AD04-3C0128B406E3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260-493E-AD04-3C0128B406E3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5260-493E-AD04-3C0128B406E3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9242322806240418E-2"/>
                  <c:y val="-4.90478711611255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9976936719156341E-2"/>
                  <c:y val="-8.2028213124423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5260-493E-AD04-3C0128B406E3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5260-493E-AD04-3C0128B406E3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589928192"/>
        <c:axId val="-589926560"/>
      </c:lineChart>
      <c:catAx>
        <c:axId val="-5899281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589926560"/>
        <c:crosses val="autoZero"/>
        <c:auto val="1"/>
        <c:lblAlgn val="ctr"/>
        <c:lblOffset val="100"/>
        <c:noMultiLvlLbl val="0"/>
      </c:catAx>
      <c:valAx>
        <c:axId val="-589926560"/>
        <c:scaling>
          <c:orientation val="minMax"/>
          <c:min val="1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5899281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70852389734154531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747342544722473E-2"/>
          <c:y val="1.6621114048546715E-2"/>
          <c:w val="0.96834045734760954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8087453663667663E-2"/>
                  <c:y val="4.565064154261808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B6C-43D3-AEDF-3965D3E8D3C1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B6C-43D3-AEDF-3965D3E8D3C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8B6C-43D3-AEDF-3965D3E8D3C1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8B6C-43D3-AEDF-3965D3E8D3C1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8B6C-43D3-AEDF-3965D3E8D3C1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8B6C-43D3-AEDF-3965D3E8D3C1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8B6C-43D3-AEDF-3965D3E8D3C1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8B6C-43D3-AEDF-3965D3E8D3C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589926016"/>
        <c:axId val="-589924384"/>
      </c:lineChart>
      <c:catAx>
        <c:axId val="-58992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589924384"/>
        <c:crosses val="autoZero"/>
        <c:auto val="1"/>
        <c:lblAlgn val="ctr"/>
        <c:lblOffset val="100"/>
        <c:noMultiLvlLbl val="0"/>
      </c:catAx>
      <c:valAx>
        <c:axId val="-589924384"/>
        <c:scaling>
          <c:orientation val="minMax"/>
          <c:min val="3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5899260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69150722175483692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621580819998243E-2"/>
          <c:y val="5.9865276294953883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'2.2_Act_hos'!$B$42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5"/>
              <c:layout>
                <c:manualLayout>
                  <c:x val="-3.2792499453832405E-2"/>
                  <c:y val="5.068088030936206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6131316692189275E-2"/>
                  <c:y val="5.068088030936198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7.616669262972553E-3"/>
                  <c:y val="4.216128137451318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'2.2_Act_hos'!$C$41:$J$41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'2.2_Act_hos'!$C$42:$J$42</c:f>
              <c:numCache>
                <c:formatCode>_ * #,##0_ ;_ * \-#,##0_ ;_ * "-"??_ ;_ @_ </c:formatCode>
                <c:ptCount val="8"/>
                <c:pt idx="0">
                  <c:v>3043111</c:v>
                </c:pt>
                <c:pt idx="1">
                  <c:v>3056658</c:v>
                </c:pt>
                <c:pt idx="2">
                  <c:v>3289690</c:v>
                </c:pt>
                <c:pt idx="3">
                  <c:v>3817876</c:v>
                </c:pt>
                <c:pt idx="4">
                  <c:v>3784901</c:v>
                </c:pt>
                <c:pt idx="5">
                  <c:v>3524650</c:v>
                </c:pt>
                <c:pt idx="6">
                  <c:v>3586478</c:v>
                </c:pt>
                <c:pt idx="7">
                  <c:v>3656814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5DA-4571-84BF-56304491995A}"/>
            </c:ext>
          </c:extLst>
        </c:ser>
        <c:ser>
          <c:idx val="1"/>
          <c:order val="1"/>
          <c:tx>
            <c:strRef>
              <c:f>'2.2_Act_hos'!$B$43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05DA-4571-84BF-56304491995A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05DA-4571-84BF-56304491995A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05DA-4571-84BF-56304491995A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05DA-4571-84BF-56304491995A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05DA-4571-84BF-56304491995A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7552031885741008E-2"/>
                  <c:y val="-6.77687136847902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D-05DA-4571-84BF-56304491995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'2.2_Act_hos'!$C$41:$J$41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'2.2_Act_hos'!$C$43:$J$43</c:f>
              <c:numCache>
                <c:formatCode>_ * #,##0_ ;_ * \-#,##0_ ;_ * "-"??_ ;_ @_ </c:formatCode>
                <c:ptCount val="8"/>
                <c:pt idx="0">
                  <c:v>3043111</c:v>
                </c:pt>
                <c:pt idx="1">
                  <c:v>3056658</c:v>
                </c:pt>
                <c:pt idx="2">
                  <c:v>3289690</c:v>
                </c:pt>
                <c:pt idx="3">
                  <c:v>3817876</c:v>
                </c:pt>
                <c:pt idx="4">
                  <c:v>3784901</c:v>
                </c:pt>
                <c:pt idx="5">
                  <c:v>3796454.6136562843</c:v>
                </c:pt>
                <c:pt idx="6">
                  <c:v>3809117.1633323389</c:v>
                </c:pt>
                <c:pt idx="7">
                  <c:v>3822916.20939185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05DA-4571-84BF-563044919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096000"/>
        <c:axId val="-694102528"/>
      </c:lineChart>
      <c:catAx>
        <c:axId val="-694096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102528"/>
        <c:crosses val="autoZero"/>
        <c:auto val="1"/>
        <c:lblAlgn val="ctr"/>
        <c:lblOffset val="100"/>
        <c:noMultiLvlLbl val="0"/>
      </c:catAx>
      <c:valAx>
        <c:axId val="-694102528"/>
        <c:scaling>
          <c:orientation val="minMax"/>
          <c:max val="3900000"/>
          <c:min val="300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2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0960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513888677584422E-2"/>
          <c:y val="5.0914472106634329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'2.2_Act_hos'!$B$67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C6F4F6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6691580547200264E-2"/>
                  <c:y val="4.6751184842127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4471354123818347E-2"/>
                  <c:y val="5.565107235878170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'2.2_Act_hos'!$C$66:$J$66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'2.2_Act_hos'!$C$67:$J$67</c:f>
              <c:numCache>
                <c:formatCode>_ * #,##0_ ;_ * \-#,##0_ ;_ * "-"??_ ;_ @_ </c:formatCode>
                <c:ptCount val="8"/>
                <c:pt idx="0">
                  <c:v>1168360</c:v>
                </c:pt>
                <c:pt idx="1">
                  <c:v>1146727</c:v>
                </c:pt>
                <c:pt idx="2">
                  <c:v>1237433</c:v>
                </c:pt>
                <c:pt idx="3">
                  <c:v>1520032</c:v>
                </c:pt>
                <c:pt idx="4">
                  <c:v>1434605</c:v>
                </c:pt>
                <c:pt idx="5">
                  <c:v>1258052</c:v>
                </c:pt>
                <c:pt idx="6">
                  <c:v>1277775</c:v>
                </c:pt>
                <c:pt idx="7">
                  <c:v>1321500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466E-4F16-8262-787EF3285E87}"/>
            </c:ext>
          </c:extLst>
        </c:ser>
        <c:ser>
          <c:idx val="1"/>
          <c:order val="1"/>
          <c:tx>
            <c:strRef>
              <c:f>'2.2_Act_hos'!$B$68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466E-4F16-8262-787EF3285E87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466E-4F16-8262-787EF3285E87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466E-4F16-8262-787EF3285E87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466E-4F16-8262-787EF3285E87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466E-4F16-8262-787EF3285E87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2361636212571092E-2"/>
                  <c:y val="-4.54184377021927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7499639800719041E-2"/>
                  <c:y val="-7.23141989416688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'2.2_Act_hos'!$C$66:$J$66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'2.2_Act_hos'!$C$68:$J$68</c:f>
              <c:numCache>
                <c:formatCode>_ * #,##0_ ;_ * \-#,##0_ ;_ * "-"??_ ;_ @_ </c:formatCode>
                <c:ptCount val="8"/>
                <c:pt idx="0">
                  <c:v>1168360</c:v>
                </c:pt>
                <c:pt idx="1">
                  <c:v>1146727</c:v>
                </c:pt>
                <c:pt idx="2">
                  <c:v>1237433</c:v>
                </c:pt>
                <c:pt idx="3">
                  <c:v>1520032</c:v>
                </c:pt>
                <c:pt idx="4">
                  <c:v>1434605</c:v>
                </c:pt>
                <c:pt idx="5">
                  <c:v>1451207.1633315326</c:v>
                </c:pt>
                <c:pt idx="6">
                  <c:v>1468977.6562534203</c:v>
                </c:pt>
                <c:pt idx="7">
                  <c:v>1487968.8684011893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466E-4F16-8262-787EF3285E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095456"/>
        <c:axId val="-694084576"/>
      </c:lineChart>
      <c:catAx>
        <c:axId val="-694095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084576"/>
        <c:crosses val="autoZero"/>
        <c:auto val="1"/>
        <c:lblAlgn val="ctr"/>
        <c:lblOffset val="100"/>
        <c:noMultiLvlLbl val="0"/>
      </c:catAx>
      <c:valAx>
        <c:axId val="-694084576"/>
        <c:scaling>
          <c:orientation val="minMax"/>
          <c:max val="1560000"/>
          <c:min val="110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2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0954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3154776577604159E-2"/>
          <c:y val="4.9996956390988374E-3"/>
          <c:w val="0.97777393542061375"/>
          <c:h val="0.80847189325502933"/>
        </c:manualLayout>
      </c:layout>
      <c:lineChart>
        <c:grouping val="standard"/>
        <c:varyColors val="0"/>
        <c:ser>
          <c:idx val="0"/>
          <c:order val="0"/>
          <c:tx>
            <c:strRef>
              <c:f>'2.2_Act_hos'!$B$117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2200000572994075E-2"/>
                  <c:y val="5.501405137505948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6402847114848647E-2"/>
                  <c:y val="5.807243266862394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4.5003997551154185E-3"/>
                  <c:y val="3.6779736875477776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'2.2_Act_hos'!$C$116:$J$116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'2.2_Act_hos'!$C$117:$J$117</c:f>
              <c:numCache>
                <c:formatCode>_ * #,##0_ ;_ * \-#,##0_ ;_ * "-"??_ ;_ @_ </c:formatCode>
                <c:ptCount val="8"/>
                <c:pt idx="0">
                  <c:v>1494690</c:v>
                </c:pt>
                <c:pt idx="1">
                  <c:v>1518201</c:v>
                </c:pt>
                <c:pt idx="2">
                  <c:v>1695282</c:v>
                </c:pt>
                <c:pt idx="3">
                  <c:v>1858633</c:v>
                </c:pt>
                <c:pt idx="4">
                  <c:v>1889566</c:v>
                </c:pt>
                <c:pt idx="5">
                  <c:v>1833926</c:v>
                </c:pt>
                <c:pt idx="6">
                  <c:v>1878584</c:v>
                </c:pt>
                <c:pt idx="7">
                  <c:v>1878377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F783-426A-A521-B6DA2693BA20}"/>
            </c:ext>
          </c:extLst>
        </c:ser>
        <c:ser>
          <c:idx val="1"/>
          <c:order val="1"/>
          <c:tx>
            <c:strRef>
              <c:f>'2.2_Act_hos'!$B$118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F783-426A-A521-B6DA2693BA20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F783-426A-A521-B6DA2693BA20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F783-426A-A521-B6DA2693BA20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F783-426A-A521-B6DA2693BA20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F783-426A-A521-B6DA2693BA20}"/>
              </c:ext>
            </c:extLst>
          </c:dPt>
          <c:dPt>
            <c:idx val="5"/>
            <c:bubble3D val="0"/>
          </c:dPt>
          <c:dPt>
            <c:idx val="6"/>
            <c:bubble3D val="0"/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8166879955159048E-2"/>
                  <c:y val="-4.96823588540794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3.5744488818674945E-2"/>
                  <c:y val="-5.30594287869129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7659966555731221E-2"/>
                  <c:y val="-6.19637208160871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7.5241579230321005E-3"/>
                  <c:y val="-5.914283658315663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'2.2_Act_hos'!$C$116:$J$116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'2.2_Act_hos'!$C$118:$J$118</c:f>
              <c:numCache>
                <c:formatCode>_ * #,##0_ ;_ * \-#,##0_ ;_ * "-"??_ ;_ @_ </c:formatCode>
                <c:ptCount val="8"/>
                <c:pt idx="0">
                  <c:v>1494690</c:v>
                </c:pt>
                <c:pt idx="1">
                  <c:v>1518201</c:v>
                </c:pt>
                <c:pt idx="2">
                  <c:v>1695282</c:v>
                </c:pt>
                <c:pt idx="3">
                  <c:v>1858633</c:v>
                </c:pt>
                <c:pt idx="4">
                  <c:v>1889566</c:v>
                </c:pt>
                <c:pt idx="5">
                  <c:v>1891347.6184577763</c:v>
                </c:pt>
                <c:pt idx="6">
                  <c:v>1893593.1002812146</c:v>
                </c:pt>
                <c:pt idx="7">
                  <c:v>1896313.2896029721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F783-426A-A521-B6DA2693B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116672"/>
        <c:axId val="-694085120"/>
      </c:lineChart>
      <c:catAx>
        <c:axId val="-694116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085120"/>
        <c:crosses val="autoZero"/>
        <c:auto val="1"/>
        <c:lblAlgn val="ctr"/>
        <c:lblOffset val="100"/>
        <c:noMultiLvlLbl val="0"/>
      </c:catAx>
      <c:valAx>
        <c:axId val="-694085120"/>
        <c:scaling>
          <c:orientation val="minMax"/>
          <c:max val="1950000"/>
          <c:min val="140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2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11667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8.6399008778739794E-2"/>
          <c:y val="0.89976926112378519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3120400898969925E-2"/>
          <c:y val="4.8053529619784836E-3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'2.2_Act_hos'!$B$92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2200000572994075E-2"/>
                  <c:y val="5.501405137505948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5297438480963124E-2"/>
                  <c:y val="5.41916473909087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5.5999602950433684E-3"/>
                  <c:y val="-1.996820585882958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'2.2_Act_hos'!$C$91:$J$91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'2.2_Act_hos'!$C$92:$J$92</c:f>
              <c:numCache>
                <c:formatCode>_ * #,##0_ ;_ * \-#,##0_ ;_ * "-"??_ ;_ @_ </c:formatCode>
                <c:ptCount val="8"/>
                <c:pt idx="0">
                  <c:v>1874752</c:v>
                </c:pt>
                <c:pt idx="1">
                  <c:v>1909931</c:v>
                </c:pt>
                <c:pt idx="2">
                  <c:v>2052256</c:v>
                </c:pt>
                <c:pt idx="3">
                  <c:v>2297844</c:v>
                </c:pt>
                <c:pt idx="4">
                  <c:v>2350296</c:v>
                </c:pt>
                <c:pt idx="5">
                  <c:v>2266598</c:v>
                </c:pt>
                <c:pt idx="6">
                  <c:v>2308703</c:v>
                </c:pt>
                <c:pt idx="7">
                  <c:v>2335314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F783-426A-A521-B6DA2693BA20}"/>
            </c:ext>
          </c:extLst>
        </c:ser>
        <c:ser>
          <c:idx val="1"/>
          <c:order val="1"/>
          <c:tx>
            <c:strRef>
              <c:f>'2.2_Act_hos'!$B$93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F783-426A-A521-B6DA2693BA20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F783-426A-A521-B6DA2693BA20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F783-426A-A521-B6DA2693BA20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F783-426A-A521-B6DA2693BA20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F783-426A-A521-B6DA2693BA20}"/>
              </c:ext>
            </c:extLst>
          </c:dPt>
          <c:dPt>
            <c:idx val="5"/>
            <c:bubble3D val="0"/>
          </c:dPt>
          <c:dPt>
            <c:idx val="6"/>
            <c:bubble3D val="0"/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8166879955159048E-2"/>
                  <c:y val="-4.96823588540794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3.5744488818674945E-2"/>
                  <c:y val="-5.30594287869129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1027514752418061E-2"/>
                  <c:y val="-6.188639834333161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4.7050054773575893E-4"/>
                  <c:y val="2.242717635507629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'2.2_Act_hos'!$C$91:$J$91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'2.2_Act_hos'!$C$93:$J$93</c:f>
              <c:numCache>
                <c:formatCode>_ * #,##0_ ;_ * \-#,##0_ ;_ * "-"??_ ;_ @_ </c:formatCode>
                <c:ptCount val="8"/>
                <c:pt idx="0">
                  <c:v>1874752</c:v>
                </c:pt>
                <c:pt idx="1">
                  <c:v>1909931</c:v>
                </c:pt>
                <c:pt idx="2">
                  <c:v>2052256</c:v>
                </c:pt>
                <c:pt idx="3">
                  <c:v>2297844</c:v>
                </c:pt>
                <c:pt idx="4">
                  <c:v>2350296</c:v>
                </c:pt>
                <c:pt idx="5">
                  <c:v>2345247.4503247519</c:v>
                </c:pt>
                <c:pt idx="6">
                  <c:v>2340139.5070789186</c:v>
                </c:pt>
                <c:pt idx="7">
                  <c:v>2334947.3409906607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F783-426A-A521-B6DA2693B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109056"/>
        <c:axId val="-694099808"/>
      </c:lineChart>
      <c:catAx>
        <c:axId val="-694109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099808"/>
        <c:crosses val="autoZero"/>
        <c:auto val="1"/>
        <c:lblAlgn val="ctr"/>
        <c:lblOffset val="100"/>
        <c:noMultiLvlLbl val="0"/>
      </c:catAx>
      <c:valAx>
        <c:axId val="-694099808"/>
        <c:scaling>
          <c:orientation val="minMax"/>
          <c:max val="2409999.9999999995"/>
          <c:min val="184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2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10905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836865295493511E-3"/>
          <c:y val="1.6620988676641059E-2"/>
          <c:w val="0.97633144906088398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260-493E-AD04-3C0128B406E3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260-493E-AD04-3C0128B406E3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260-493E-AD04-3C0128B406E3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260-493E-AD04-3C0128B406E3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5260-493E-AD04-3C0128B406E3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9242322806240418E-2"/>
                  <c:y val="-4.90478711611255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9976936719156341E-2"/>
                  <c:y val="-8.2028213124423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5260-493E-AD04-3C0128B406E3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5260-493E-AD04-3C0128B406E3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694086208"/>
        <c:axId val="-694096544"/>
      </c:lineChart>
      <c:catAx>
        <c:axId val="-694086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096544"/>
        <c:crosses val="autoZero"/>
        <c:auto val="1"/>
        <c:lblAlgn val="ctr"/>
        <c:lblOffset val="100"/>
        <c:noMultiLvlLbl val="0"/>
      </c:catAx>
      <c:valAx>
        <c:axId val="-694096544"/>
        <c:scaling>
          <c:orientation val="minMax"/>
          <c:min val="1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6940862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70852389734154531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747342544722473E-2"/>
          <c:y val="1.6621114048546715E-2"/>
          <c:w val="0.96834045734760954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8087453663667663E-2"/>
                  <c:y val="4.565064154261808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B6C-43D3-AEDF-3965D3E8D3C1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B6C-43D3-AEDF-3965D3E8D3C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8B6C-43D3-AEDF-3965D3E8D3C1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8B6C-43D3-AEDF-3965D3E8D3C1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8B6C-43D3-AEDF-3965D3E8D3C1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8B6C-43D3-AEDF-3965D3E8D3C1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8B6C-43D3-AEDF-3965D3E8D3C1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8B6C-43D3-AEDF-3965D3E8D3C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694087840"/>
        <c:axId val="-694100896"/>
      </c:lineChart>
      <c:catAx>
        <c:axId val="-69408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100896"/>
        <c:crosses val="autoZero"/>
        <c:auto val="1"/>
        <c:lblAlgn val="ctr"/>
        <c:lblOffset val="100"/>
        <c:noMultiLvlLbl val="0"/>
      </c:catAx>
      <c:valAx>
        <c:axId val="-694100896"/>
        <c:scaling>
          <c:orientation val="minMax"/>
          <c:min val="3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69408784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69150722175483692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3649353970127414E-2"/>
          <c:y val="3.430647949040723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'2.3_Act_ambu'!$B$42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5"/>
              <c:layout>
                <c:manualLayout>
                  <c:x val="-3.5852765636297787E-2"/>
                  <c:y val="4.654530369181714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5017889789498317E-2"/>
                  <c:y val="-6.00739058436734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8.7130856005959312E-3"/>
                  <c:y val="-2.692528680693146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'2.3_Act_ambu'!$C$41:$J$41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'2.3_Act_ambu'!$C$42:$J$42</c:f>
              <c:numCache>
                <c:formatCode>_ * #,##0_ ;_ * \-#,##0_ ;_ * "-"??_ ;_ @_ </c:formatCode>
                <c:ptCount val="8"/>
                <c:pt idx="0">
                  <c:v>2046010</c:v>
                </c:pt>
                <c:pt idx="1">
                  <c:v>2173298</c:v>
                </c:pt>
                <c:pt idx="2">
                  <c:v>2282200</c:v>
                </c:pt>
                <c:pt idx="3">
                  <c:v>2353761</c:v>
                </c:pt>
                <c:pt idx="4">
                  <c:v>2375531</c:v>
                </c:pt>
                <c:pt idx="5">
                  <c:v>2306762</c:v>
                </c:pt>
                <c:pt idx="6">
                  <c:v>2433717</c:v>
                </c:pt>
                <c:pt idx="7">
                  <c:v>2581834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5DA-4571-84BF-56304491995A}"/>
            </c:ext>
          </c:extLst>
        </c:ser>
        <c:ser>
          <c:idx val="1"/>
          <c:order val="1"/>
          <c:tx>
            <c:strRef>
              <c:f>'2.3_Act_ambu'!$B$43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05DA-4571-84BF-56304491995A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05DA-4571-84BF-56304491995A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05DA-4571-84BF-56304491995A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05DA-4571-84BF-56304491995A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05DA-4571-84BF-56304491995A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2.9758043566904289E-2"/>
                  <c:y val="6.854486927279185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D-05DA-4571-84BF-56304491995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'2.3_Act_ambu'!$C$41:$J$41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'2.3_Act_ambu'!$C$43:$J$43</c:f>
              <c:numCache>
                <c:formatCode>_ * #,##0_ ;_ * \-#,##0_ ;_ * "-"??_ ;_ @_ </c:formatCode>
                <c:ptCount val="8"/>
                <c:pt idx="0">
                  <c:v>2046010</c:v>
                </c:pt>
                <c:pt idx="1">
                  <c:v>2173298</c:v>
                </c:pt>
                <c:pt idx="2">
                  <c:v>2282200</c:v>
                </c:pt>
                <c:pt idx="3">
                  <c:v>2353761</c:v>
                </c:pt>
                <c:pt idx="4">
                  <c:v>2375531</c:v>
                </c:pt>
                <c:pt idx="5">
                  <c:v>2380475.8262824817</c:v>
                </c:pt>
                <c:pt idx="6">
                  <c:v>2386960.3730231863</c:v>
                </c:pt>
                <c:pt idx="7">
                  <c:v>2395006.105602575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05DA-4571-84BF-563044919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114496"/>
        <c:axId val="-694107968"/>
      </c:lineChart>
      <c:catAx>
        <c:axId val="-694114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107968"/>
        <c:crosses val="autoZero"/>
        <c:auto val="1"/>
        <c:lblAlgn val="ctr"/>
        <c:lblOffset val="100"/>
        <c:noMultiLvlLbl val="0"/>
      </c:catAx>
      <c:valAx>
        <c:axId val="-694107968"/>
        <c:scaling>
          <c:orientation val="minMax"/>
          <c:max val="2600000"/>
          <c:min val="200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2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11449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638267577648518E-2"/>
          <c:y val="7.4374418320962343E-3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'2.3_Act_ambu'!$B$67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C6F4F6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6.2094681081616802E-2"/>
                  <c:y val="-2.009366309645515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1142797544098785E-3"/>
                  <c:y val="3.599087766271989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5.5223847668304397E-2"/>
                  <c:y val="-6.9813868900149047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'2.3_Act_ambu'!$C$66:$J$66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'2.3_Act_ambu'!$C$67:$J$67</c:f>
              <c:numCache>
                <c:formatCode>_ * #,##0_ ;_ * \-#,##0_ ;_ * "-"??_ ;_ @_ </c:formatCode>
                <c:ptCount val="8"/>
                <c:pt idx="0">
                  <c:v>651652</c:v>
                </c:pt>
                <c:pt idx="1">
                  <c:v>664575</c:v>
                </c:pt>
                <c:pt idx="2">
                  <c:v>680074</c:v>
                </c:pt>
                <c:pt idx="3">
                  <c:v>658877</c:v>
                </c:pt>
                <c:pt idx="4">
                  <c:v>678564</c:v>
                </c:pt>
                <c:pt idx="5">
                  <c:v>623183</c:v>
                </c:pt>
                <c:pt idx="6">
                  <c:v>668641</c:v>
                </c:pt>
                <c:pt idx="7">
                  <c:v>711296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466E-4F16-8262-787EF3285E87}"/>
            </c:ext>
          </c:extLst>
        </c:ser>
        <c:ser>
          <c:idx val="1"/>
          <c:order val="1"/>
          <c:tx>
            <c:strRef>
              <c:f>'2.3_Act_ambu'!$B$68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466E-4F16-8262-787EF3285E87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466E-4F16-8262-787EF3285E87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466E-4F16-8262-787EF3285E87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466E-4F16-8262-787EF3285E87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466E-4F16-8262-787EF3285E87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2361636212571092E-2"/>
                  <c:y val="-4.54184377021927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7499639800719041E-2"/>
                  <c:y val="-7.231419894166889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9.51328397498717E-3"/>
                  <c:y val="-2.792740521766483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'2.3_Act_ambu'!$C$66:$J$66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'2.3_Act_ambu'!$C$68:$J$68</c:f>
              <c:numCache>
                <c:formatCode>_ * #,##0_ ;_ * \-#,##0_ ;_ * "-"??_ ;_ @_ </c:formatCode>
                <c:ptCount val="8"/>
                <c:pt idx="0">
                  <c:v>651652</c:v>
                </c:pt>
                <c:pt idx="1">
                  <c:v>664575</c:v>
                </c:pt>
                <c:pt idx="2">
                  <c:v>680074</c:v>
                </c:pt>
                <c:pt idx="3">
                  <c:v>658877</c:v>
                </c:pt>
                <c:pt idx="4">
                  <c:v>678564</c:v>
                </c:pt>
                <c:pt idx="5">
                  <c:v>685531.05467664474</c:v>
                </c:pt>
                <c:pt idx="6">
                  <c:v>693004.24431671551</c:v>
                </c:pt>
                <c:pt idx="7">
                  <c:v>700993.95444232598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466E-4F16-8262-787EF3285E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094912"/>
        <c:axId val="-694105792"/>
      </c:lineChart>
      <c:catAx>
        <c:axId val="-694094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105792"/>
        <c:crosses val="autoZero"/>
        <c:auto val="1"/>
        <c:lblAlgn val="ctr"/>
        <c:lblOffset val="100"/>
        <c:noMultiLvlLbl val="0"/>
      </c:catAx>
      <c:valAx>
        <c:axId val="-694105792"/>
        <c:scaling>
          <c:orientation val="minMax"/>
          <c:max val="715000.00000000012"/>
          <c:min val="620000.00000000012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2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0949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3272664112090746E-2"/>
          <c:y val="6.5074489499770932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'2.3_Act_ambu'!$B$117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6612931794358115E-2"/>
                  <c:y val="-5.90130816955026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4196421831358043E-2"/>
                  <c:y val="-4.835289153056734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'2.3_Act_ambu'!$C$116:$J$116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'2.3_Act_ambu'!$C$117:$J$117</c:f>
              <c:numCache>
                <c:formatCode>_ * #,##0_ ;_ * \-#,##0_ ;_ * "-"??_ ;_ @_ </c:formatCode>
                <c:ptCount val="8"/>
                <c:pt idx="0">
                  <c:v>1066076</c:v>
                </c:pt>
                <c:pt idx="1">
                  <c:v>1134286</c:v>
                </c:pt>
                <c:pt idx="2">
                  <c:v>1240107</c:v>
                </c:pt>
                <c:pt idx="3">
                  <c:v>1321143</c:v>
                </c:pt>
                <c:pt idx="4">
                  <c:v>1298127</c:v>
                </c:pt>
                <c:pt idx="5">
                  <c:v>1326535</c:v>
                </c:pt>
                <c:pt idx="6">
                  <c:v>1385401</c:v>
                </c:pt>
                <c:pt idx="7">
                  <c:v>1474942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F783-426A-A521-B6DA2693BA20}"/>
            </c:ext>
          </c:extLst>
        </c:ser>
        <c:ser>
          <c:idx val="1"/>
          <c:order val="1"/>
          <c:tx>
            <c:strRef>
              <c:f>'2.3_Act_ambu'!$B$118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F783-426A-A521-B6DA2693BA20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F783-426A-A521-B6DA2693BA20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F783-426A-A521-B6DA2693BA20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F783-426A-A521-B6DA2693BA20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F783-426A-A521-B6DA2693BA20}"/>
              </c:ext>
            </c:extLst>
          </c:dPt>
          <c:dPt>
            <c:idx val="5"/>
            <c:bubble3D val="0"/>
          </c:dPt>
          <c:dPt>
            <c:idx val="6"/>
            <c:bubble3D val="0"/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8166879955159048E-2"/>
                  <c:y val="-4.96823588540794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3.7950968423881806E-2"/>
                  <c:y val="4.576408654090760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7659958704417781E-2"/>
                  <c:y val="4.826250781878963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'2.3_Act_ambu'!$C$116:$J$116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'2.3_Act_ambu'!$C$118:$J$118</c:f>
              <c:numCache>
                <c:formatCode>_ * #,##0_ ;_ * \-#,##0_ ;_ * "-"??_ ;_ @_ </c:formatCode>
                <c:ptCount val="8"/>
                <c:pt idx="0">
                  <c:v>1066076</c:v>
                </c:pt>
                <c:pt idx="1">
                  <c:v>1134286</c:v>
                </c:pt>
                <c:pt idx="2">
                  <c:v>1240107</c:v>
                </c:pt>
                <c:pt idx="3">
                  <c:v>1321143</c:v>
                </c:pt>
                <c:pt idx="4">
                  <c:v>1298127</c:v>
                </c:pt>
                <c:pt idx="5">
                  <c:v>1291761.2125648938</c:v>
                </c:pt>
                <c:pt idx="6">
                  <c:v>1286128.5520813789</c:v>
                </c:pt>
                <c:pt idx="7">
                  <c:v>1281233.8037660616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F783-426A-A521-B6DA2693B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098176"/>
        <c:axId val="-694086752"/>
      </c:lineChart>
      <c:catAx>
        <c:axId val="-694098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086752"/>
        <c:crosses val="autoZero"/>
        <c:auto val="1"/>
        <c:lblAlgn val="ctr"/>
        <c:lblOffset val="100"/>
        <c:noMultiLvlLbl val="0"/>
      </c:catAx>
      <c:valAx>
        <c:axId val="-694086752"/>
        <c:scaling>
          <c:orientation val="minMax"/>
          <c:max val="1500000"/>
          <c:min val="100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2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09817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8176861790633266E-2"/>
          <c:y val="2.7622399597762554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'2.3_Act_ambu'!$B$92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4406470040810148E-2"/>
                  <c:y val="-8.561941274530049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529748099380791E-2"/>
                  <c:y val="-5.983551361591711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2.5661208126872889E-3"/>
                  <c:y val="6.3002235650089335E-3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'2.3_Act_ambu'!$C$91:$J$91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'2.3_Act_ambu'!$C$92:$J$92</c:f>
              <c:numCache>
                <c:formatCode>_ * #,##0_ ;_ * \-#,##0_ ;_ * "-"??_ ;_ @_ </c:formatCode>
                <c:ptCount val="8"/>
                <c:pt idx="0">
                  <c:v>1394357</c:v>
                </c:pt>
                <c:pt idx="1">
                  <c:v>1508723</c:v>
                </c:pt>
                <c:pt idx="2">
                  <c:v>1602127</c:v>
                </c:pt>
                <c:pt idx="3">
                  <c:v>1694884</c:v>
                </c:pt>
                <c:pt idx="4">
                  <c:v>1696967</c:v>
                </c:pt>
                <c:pt idx="5">
                  <c:v>1683579</c:v>
                </c:pt>
                <c:pt idx="6">
                  <c:v>1765076</c:v>
                </c:pt>
                <c:pt idx="7">
                  <c:v>1870538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F783-426A-A521-B6DA2693BA20}"/>
            </c:ext>
          </c:extLst>
        </c:ser>
        <c:ser>
          <c:idx val="1"/>
          <c:order val="1"/>
          <c:tx>
            <c:strRef>
              <c:f>'2.3_Act_ambu'!$B$93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F783-426A-A521-B6DA2693BA20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F783-426A-A521-B6DA2693BA20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F783-426A-A521-B6DA2693BA20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F783-426A-A521-B6DA2693BA20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F783-426A-A521-B6DA2693BA20}"/>
              </c:ext>
            </c:extLst>
          </c:dPt>
          <c:dPt>
            <c:idx val="5"/>
            <c:bubble3D val="0"/>
          </c:dPt>
          <c:dPt>
            <c:idx val="6"/>
            <c:bubble3D val="0"/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8166879955159048E-2"/>
                  <c:y val="-4.96823588540794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3.4641275793559613E-2"/>
                  <c:y val="7.237041759070547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3234004911375375E-2"/>
                  <c:y val="4.453881860707327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F783-426A-A521-B6DA2693BA20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'2.3_Act_ambu'!$C$91:$J$91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'2.3_Act_ambu'!$C$93:$J$93</c:f>
              <c:numCache>
                <c:formatCode>_ * #,##0_ ;_ * \-#,##0_ ;_ * "-"??_ ;_ @_ </c:formatCode>
                <c:ptCount val="8"/>
                <c:pt idx="0">
                  <c:v>1394357</c:v>
                </c:pt>
                <c:pt idx="1">
                  <c:v>1508723</c:v>
                </c:pt>
                <c:pt idx="2">
                  <c:v>1602127</c:v>
                </c:pt>
                <c:pt idx="3">
                  <c:v>1694884</c:v>
                </c:pt>
                <c:pt idx="4">
                  <c:v>1696967</c:v>
                </c:pt>
                <c:pt idx="5">
                  <c:v>1694944.7716058372</c:v>
                </c:pt>
                <c:pt idx="6">
                  <c:v>1693956.1287064708</c:v>
                </c:pt>
                <c:pt idx="7">
                  <c:v>1694012.151160249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F783-426A-A521-B6DA2693B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092736"/>
        <c:axId val="-694090560"/>
      </c:lineChart>
      <c:catAx>
        <c:axId val="-694092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090560"/>
        <c:crosses val="autoZero"/>
        <c:auto val="1"/>
        <c:lblAlgn val="ctr"/>
        <c:lblOffset val="100"/>
        <c:noMultiLvlLbl val="0"/>
      </c:catAx>
      <c:valAx>
        <c:axId val="-694090560"/>
        <c:scaling>
          <c:orientation val="minMax"/>
          <c:max val="1880000"/>
          <c:min val="135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2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09273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836865295493511E-3"/>
          <c:y val="1.6620988676641059E-2"/>
          <c:w val="0.97633144906088398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260-493E-AD04-3C0128B406E3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260-493E-AD04-3C0128B406E3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260-493E-AD04-3C0128B406E3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260-493E-AD04-3C0128B406E3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5260-493E-AD04-3C0128B406E3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9242322806240418E-2"/>
                  <c:y val="-4.90478711611255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5260-493E-AD04-3C0128B406E3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9976936719156341E-2"/>
                  <c:y val="-8.2028213124423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5260-493E-AD04-3C0128B406E3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5260-493E-AD04-3C0128B406E3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694106880"/>
        <c:axId val="-694089472"/>
      </c:lineChart>
      <c:catAx>
        <c:axId val="-694106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089472"/>
        <c:crosses val="autoZero"/>
        <c:auto val="1"/>
        <c:lblAlgn val="ctr"/>
        <c:lblOffset val="100"/>
        <c:noMultiLvlLbl val="0"/>
      </c:catAx>
      <c:valAx>
        <c:axId val="-694089472"/>
        <c:scaling>
          <c:orientation val="minMax"/>
          <c:min val="1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69410688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70852389734154531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747342544722473E-2"/>
          <c:y val="1.6621114048546715E-2"/>
          <c:w val="0.96834045734760954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8087453663667663E-2"/>
                  <c:y val="4.565064154261808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B6C-43D3-AEDF-3965D3E8D3C1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B6C-43D3-AEDF-3965D3E8D3C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8B6C-43D3-AEDF-3965D3E8D3C1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8B6C-43D3-AEDF-3965D3E8D3C1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8B6C-43D3-AEDF-3965D3E8D3C1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8B6C-43D3-AEDF-3965D3E8D3C1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8B6C-43D3-AEDF-3965D3E8D3C1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8B6C-43D3-AEDF-3965D3E8D3C1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8B6C-43D3-AEDF-3965D3E8D3C1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r2="http://schemas.microsoft.com/office/drawing/2015/06/chart" xmlns:c16="http://schemas.microsoft.com/office/drawing/2014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694090016"/>
        <c:axId val="-694092192"/>
      </c:lineChart>
      <c:catAx>
        <c:axId val="-694090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092192"/>
        <c:crosses val="autoZero"/>
        <c:auto val="1"/>
        <c:lblAlgn val="ctr"/>
        <c:lblOffset val="100"/>
        <c:noMultiLvlLbl val="0"/>
      </c:catAx>
      <c:valAx>
        <c:axId val="-694092192"/>
        <c:scaling>
          <c:orientation val="minMax"/>
          <c:min val="3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694090016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69150722175483692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2562025717353588E-2"/>
          <c:y val="1.8560123201284494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'2.4_Otras'!$B$25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C6F4F6"/>
              </a:solidFill>
              <a:ln>
                <a:solidFill>
                  <a:srgbClr val="71E3E9"/>
                </a:solidFill>
              </a:ln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999935407964684E-2"/>
                  <c:y val="-5.031196789276698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05DA-4571-84BF-56304491995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2.895112258179227E-2"/>
                  <c:y val="-4.950088003192133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05DA-4571-84BF-56304491995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3.4444961973309953E-3"/>
                  <c:y val="-4.355494982157199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'2.4_Otras'!$C$24:$J$24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'2.4_Otras'!$C$25:$J$25</c:f>
              <c:numCache>
                <c:formatCode>_ * #,##0_ ;_ * \-#,##0_ ;_ * "-"??_ ;_ @_ </c:formatCode>
                <c:ptCount val="8"/>
                <c:pt idx="0">
                  <c:v>251021</c:v>
                </c:pt>
                <c:pt idx="1">
                  <c:v>256057</c:v>
                </c:pt>
                <c:pt idx="2">
                  <c:v>265166</c:v>
                </c:pt>
                <c:pt idx="3">
                  <c:v>304137</c:v>
                </c:pt>
                <c:pt idx="4">
                  <c:v>336738</c:v>
                </c:pt>
                <c:pt idx="5">
                  <c:v>388549</c:v>
                </c:pt>
                <c:pt idx="6">
                  <c:v>480614</c:v>
                </c:pt>
                <c:pt idx="7">
                  <c:v>478263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5DA-4571-84BF-56304491995A}"/>
            </c:ext>
          </c:extLst>
        </c:ser>
        <c:ser>
          <c:idx val="1"/>
          <c:order val="1"/>
          <c:tx>
            <c:strRef>
              <c:f>'2.4_Otras'!$B$26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05DA-4571-84BF-56304491995A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05DA-4571-84BF-56304491995A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05DA-4571-84BF-56304491995A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05DA-4571-84BF-56304491995A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05DA-4571-84BF-56304491995A}"/>
              </c:ext>
            </c:extLst>
          </c:dPt>
          <c:dPt>
            <c:idx val="5"/>
            <c:bubble3D val="0"/>
          </c:dPt>
          <c:dPt>
            <c:idx val="6"/>
            <c:bubble3D val="0"/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05DA-4571-84BF-56304491995A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8166877629309001E-2"/>
                  <c:y val="-5.808785329560039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05DA-4571-84BF-56304491995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2.8220555408159154E-2"/>
                  <c:y val="5.620549087693341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2.75775868415606E-2"/>
                  <c:y val="5.641152693738382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D-05DA-4571-84BF-56304491995A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'2.4_Otras'!$C$24:$J$24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'2.4_Otras'!$C$26:$J$26</c:f>
              <c:numCache>
                <c:formatCode>_ * #,##0_ ;_ * \-#,##0_ ;_ * "-"??_ ;_ @_ </c:formatCode>
                <c:ptCount val="8"/>
                <c:pt idx="0">
                  <c:v>251021</c:v>
                </c:pt>
                <c:pt idx="1">
                  <c:v>256057</c:v>
                </c:pt>
                <c:pt idx="2">
                  <c:v>265166</c:v>
                </c:pt>
                <c:pt idx="3">
                  <c:v>304137</c:v>
                </c:pt>
                <c:pt idx="4">
                  <c:v>336738</c:v>
                </c:pt>
                <c:pt idx="5">
                  <c:v>369259.51055556425</c:v>
                </c:pt>
                <c:pt idx="6">
                  <c:v>404921.8862609354</c:v>
                </c:pt>
                <c:pt idx="7">
                  <c:v>444028.46585163794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05DA-4571-84BF-5630449199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093824"/>
        <c:axId val="-694093280"/>
      </c:lineChart>
      <c:catAx>
        <c:axId val="-69409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093280"/>
        <c:crosses val="autoZero"/>
        <c:auto val="1"/>
        <c:lblAlgn val="ctr"/>
        <c:lblOffset val="100"/>
        <c:noMultiLvlLbl val="0"/>
      </c:catAx>
      <c:valAx>
        <c:axId val="-694093280"/>
        <c:scaling>
          <c:orientation val="minMax"/>
          <c:max val="510000.00000000012"/>
          <c:min val="23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6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0938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638270592638658E-2"/>
          <c:y val="4.2825920258351323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'2.4_Otras'!$B$50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C6F4F6"/>
              </a:solidFill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0001801920461459E-2"/>
                  <c:y val="-6.02550587384337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2.5643395944132473E-2"/>
                  <c:y val="-5.142655111366619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'2.4_Otras'!$C$49:$J$49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'2.4_Otras'!$C$50:$J$50</c:f>
              <c:numCache>
                <c:formatCode>_ * #,##0_ ;_ * \-#,##0_ ;_ * "-"??_ ;_ @_ </c:formatCode>
                <c:ptCount val="8"/>
                <c:pt idx="0">
                  <c:v>118690</c:v>
                </c:pt>
                <c:pt idx="1">
                  <c:v>127036</c:v>
                </c:pt>
                <c:pt idx="2">
                  <c:v>126785</c:v>
                </c:pt>
                <c:pt idx="3">
                  <c:v>146291</c:v>
                </c:pt>
                <c:pt idx="4">
                  <c:v>157213</c:v>
                </c:pt>
                <c:pt idx="5">
                  <c:v>185629</c:v>
                </c:pt>
                <c:pt idx="6">
                  <c:v>225924</c:v>
                </c:pt>
                <c:pt idx="7">
                  <c:v>216053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466E-4F16-8262-787EF3285E87}"/>
            </c:ext>
          </c:extLst>
        </c:ser>
        <c:ser>
          <c:idx val="1"/>
          <c:order val="1"/>
          <c:tx>
            <c:strRef>
              <c:f>'2.4_Otras'!$B$51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466E-4F16-8262-787EF3285E87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466E-4F16-8262-787EF3285E87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466E-4F16-8262-787EF3285E87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466E-4F16-8262-787EF3285E87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466E-4F16-8262-787EF3285E87}"/>
              </c:ext>
            </c:extLst>
          </c:dPt>
          <c:dPt>
            <c:idx val="5"/>
            <c:bubble3D val="0"/>
          </c:dPt>
          <c:dPt>
            <c:idx val="6"/>
            <c:bubble3D val="0"/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466E-4F16-8262-787EF3285E87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2361636212571092E-2"/>
                  <c:y val="-4.54184377021927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3.3168021176822611E-2"/>
                  <c:y val="4.48499724058501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2.9781905069547702E-2"/>
                  <c:y val="3.852227575418878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466E-4F16-8262-787EF3285E87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2.6272940593116199E-3"/>
                  <c:y val="2.838746139978653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'2.4_Otras'!$C$49:$J$49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'2.4_Otras'!$C$51:$J$51</c:f>
              <c:numCache>
                <c:formatCode>_ * #,##0_ ;_ * \-#,##0_ ;_ * "-"??_ ;_ @_ </c:formatCode>
                <c:ptCount val="8"/>
                <c:pt idx="0">
                  <c:v>118690</c:v>
                </c:pt>
                <c:pt idx="1">
                  <c:v>127036</c:v>
                </c:pt>
                <c:pt idx="2">
                  <c:v>126785</c:v>
                </c:pt>
                <c:pt idx="3">
                  <c:v>146291</c:v>
                </c:pt>
                <c:pt idx="4">
                  <c:v>157213</c:v>
                </c:pt>
                <c:pt idx="5">
                  <c:v>169084.39476609722</c:v>
                </c:pt>
                <c:pt idx="6">
                  <c:v>181852.21675953898</c:v>
                </c:pt>
                <c:pt idx="7">
                  <c:v>195584.15657521813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466E-4F16-8262-787EF3285E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109600"/>
        <c:axId val="-694111776"/>
      </c:lineChart>
      <c:catAx>
        <c:axId val="-694109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111776"/>
        <c:crosses val="autoZero"/>
        <c:auto val="1"/>
        <c:lblAlgn val="ctr"/>
        <c:lblOffset val="100"/>
        <c:noMultiLvlLbl val="0"/>
      </c:catAx>
      <c:valAx>
        <c:axId val="-694111776"/>
        <c:scaling>
          <c:orientation val="minMax"/>
          <c:max val="238000"/>
          <c:min val="11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6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1096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638270592638658E-2"/>
          <c:y val="4.2825920258351323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'2.4_Otras'!$B$75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2D02-419F-B83D-DE63AA8DF4DE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2D02-419F-B83D-DE63AA8DF4DE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5512252650031724E-2"/>
                  <c:y val="-5.192723957547568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2D02-419F-B83D-DE63AA8DF4DE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4246370192092736E-2"/>
                  <c:y val="-6.829367312198632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2D02-419F-B83D-DE63AA8DF4DE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'2.4_Otras'!$C$74:$J$74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'2.4_Otras'!$C$75:$J$75</c:f>
              <c:numCache>
                <c:formatCode>_ * #,##0_ ;_ * \-#,##0_ ;_ * "-"??_ ;_ @_ </c:formatCode>
                <c:ptCount val="8"/>
                <c:pt idx="0">
                  <c:v>132331</c:v>
                </c:pt>
                <c:pt idx="1">
                  <c:v>129021</c:v>
                </c:pt>
                <c:pt idx="2">
                  <c:v>138381</c:v>
                </c:pt>
                <c:pt idx="3">
                  <c:v>157846</c:v>
                </c:pt>
                <c:pt idx="4">
                  <c:v>179525</c:v>
                </c:pt>
                <c:pt idx="5">
                  <c:v>202920</c:v>
                </c:pt>
                <c:pt idx="6">
                  <c:v>254690</c:v>
                </c:pt>
                <c:pt idx="7">
                  <c:v>262210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2D02-419F-B83D-DE63AA8DF4DE}"/>
            </c:ext>
          </c:extLst>
        </c:ser>
        <c:ser>
          <c:idx val="1"/>
          <c:order val="1"/>
          <c:tx>
            <c:strRef>
              <c:f>'2.4_Otras'!$B$76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2D02-419F-B83D-DE63AA8DF4DE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2D02-419F-B83D-DE63AA8DF4DE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2D02-419F-B83D-DE63AA8DF4DE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2D02-419F-B83D-DE63AA8DF4DE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2D02-419F-B83D-DE63AA8DF4DE}"/>
              </c:ext>
            </c:extLst>
          </c:dPt>
          <c:dPt>
            <c:idx val="5"/>
            <c:bubble3D val="0"/>
          </c:dPt>
          <c:dPt>
            <c:idx val="6"/>
            <c:bubble3D val="0"/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2D02-419F-B83D-DE63AA8DF4DE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2D02-419F-B83D-DE63AA8DF4DE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2D02-419F-B83D-DE63AA8DF4DE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7118190890806037E-2"/>
                  <c:y val="-6.244831630088794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2D02-419F-B83D-DE63AA8DF4DE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3.1383009358438234E-2"/>
                  <c:y val="6.947567713516673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2042340430094442E-2"/>
                  <c:y val="7.23871430597166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2D02-419F-B83D-DE63AA8DF4DE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'2.4_Otras'!$C$74:$J$74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'2.4_Otras'!$C$76:$J$76</c:f>
              <c:numCache>
                <c:formatCode>_ * #,##0_ ;_ * \-#,##0_ ;_ * "-"??_ ;_ @_ </c:formatCode>
                <c:ptCount val="8"/>
                <c:pt idx="0">
                  <c:v>132331</c:v>
                </c:pt>
                <c:pt idx="1">
                  <c:v>129021</c:v>
                </c:pt>
                <c:pt idx="2">
                  <c:v>138381</c:v>
                </c:pt>
                <c:pt idx="3">
                  <c:v>157846</c:v>
                </c:pt>
                <c:pt idx="4">
                  <c:v>179525</c:v>
                </c:pt>
                <c:pt idx="5">
                  <c:v>200175.11578946703</c:v>
                </c:pt>
                <c:pt idx="6">
                  <c:v>223069.66950139642</c:v>
                </c:pt>
                <c:pt idx="7">
                  <c:v>248444.30927641981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2D02-419F-B83D-DE63AA8DF4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104704"/>
        <c:axId val="-694103072"/>
      </c:lineChart>
      <c:catAx>
        <c:axId val="-694104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103072"/>
        <c:crosses val="autoZero"/>
        <c:auto val="1"/>
        <c:lblAlgn val="ctr"/>
        <c:lblOffset val="100"/>
        <c:noMultiLvlLbl val="0"/>
      </c:catAx>
      <c:valAx>
        <c:axId val="-694103072"/>
        <c:scaling>
          <c:orientation val="minMax"/>
          <c:max val="270000"/>
          <c:min val="12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6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1047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9895615946262756E-2"/>
          <c:y val="1.815644809344669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tx>
            <c:strRef>
              <c:f>'2.4_Otras'!$B$100</c:f>
              <c:strCache>
                <c:ptCount val="1"/>
                <c:pt idx="0">
                  <c:v>Situación real</c:v>
                </c:pt>
              </c:strCache>
            </c:strRef>
          </c:tx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440967345684709E-2"/>
                  <c:y val="-6.837368315408473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0884243304841658E-2"/>
                  <c:y val="-4.32667524684914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F783-426A-A521-B6DA2693BA20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'2.4_Otras'!$C$99:$J$99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'2.4_Otras'!$C$100:$J$100</c:f>
              <c:numCache>
                <c:formatCode>_ * #,##0_ ;_ * \-#,##0_ ;_ * "-"??_ ;_ @_ </c:formatCode>
                <c:ptCount val="8"/>
                <c:pt idx="0">
                  <c:v>95762</c:v>
                </c:pt>
                <c:pt idx="1">
                  <c:v>98585</c:v>
                </c:pt>
                <c:pt idx="2">
                  <c:v>102343</c:v>
                </c:pt>
                <c:pt idx="3">
                  <c:v>113721</c:v>
                </c:pt>
                <c:pt idx="4">
                  <c:v>118210</c:v>
                </c:pt>
                <c:pt idx="5">
                  <c:v>135842</c:v>
                </c:pt>
                <c:pt idx="6">
                  <c:v>161258</c:v>
                </c:pt>
                <c:pt idx="7">
                  <c:v>162893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F783-426A-A521-B6DA2693BA20}"/>
            </c:ext>
          </c:extLst>
        </c:ser>
        <c:ser>
          <c:idx val="1"/>
          <c:order val="1"/>
          <c:tx>
            <c:strRef>
              <c:f>'2.4_Otras'!$B$101</c:f>
              <c:strCache>
                <c:ptCount val="1"/>
                <c:pt idx="0">
                  <c:v>Escenario sin COVID-19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ymbol val="circle"/>
            <c:size val="9"/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F783-426A-A521-B6DA2693BA20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F783-426A-A521-B6DA2693BA20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F783-426A-A521-B6DA2693BA20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F783-426A-A521-B6DA2693BA20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F783-426A-A521-B6DA2693BA20}"/>
              </c:ext>
            </c:extLst>
          </c:dPt>
          <c:dPt>
            <c:idx val="5"/>
            <c:bubble3D val="0"/>
          </c:dPt>
          <c:dPt>
            <c:idx val="6"/>
            <c:bubble3D val="0"/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8166879955159048E-2"/>
                  <c:y val="-4.96823588540794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2487539335814976E-2"/>
                  <c:y val="6.53641196314450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2.773395119101861E-2"/>
                  <c:y val="6.01793153565042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F783-426A-A521-B6DA2693BA20}"/>
                </c:ex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6.6761062240341101E-3"/>
                  <c:y val="2.42480947416812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'2.4_Otras'!$C$99:$J$99</c:f>
              <c:numCache>
                <c:formatCode>General</c:formatCode>
                <c:ptCount val="8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</c:numCache>
            </c:numRef>
          </c:cat>
          <c:val>
            <c:numRef>
              <c:f>'2.4_Otras'!$C$101:$J$101</c:f>
              <c:numCache>
                <c:formatCode>_ * #,##0_ ;_ * \-#,##0_ ;_ * "-"??_ ;_ @_ </c:formatCode>
                <c:ptCount val="8"/>
                <c:pt idx="0">
                  <c:v>95762</c:v>
                </c:pt>
                <c:pt idx="1">
                  <c:v>98585</c:v>
                </c:pt>
                <c:pt idx="2">
                  <c:v>102343</c:v>
                </c:pt>
                <c:pt idx="3">
                  <c:v>113721</c:v>
                </c:pt>
                <c:pt idx="4">
                  <c:v>118210</c:v>
                </c:pt>
                <c:pt idx="5">
                  <c:v>125648.10242025106</c:v>
                </c:pt>
                <c:pt idx="6">
                  <c:v>133554.23096023939</c:v>
                </c:pt>
                <c:pt idx="7">
                  <c:v>141957.83512689301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F783-426A-A521-B6DA2693B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113408"/>
        <c:axId val="-694101984"/>
      </c:lineChart>
      <c:catAx>
        <c:axId val="-694113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101984"/>
        <c:crosses val="autoZero"/>
        <c:auto val="1"/>
        <c:lblAlgn val="ctr"/>
        <c:lblOffset val="100"/>
        <c:noMultiLvlLbl val="0"/>
      </c:catAx>
      <c:valAx>
        <c:axId val="-694101984"/>
        <c:scaling>
          <c:orientation val="minMax"/>
          <c:max val="170000"/>
          <c:min val="90000"/>
        </c:scaling>
        <c:delete val="0"/>
        <c:axPos val="l"/>
        <c:numFmt formatCode="_ * #,##0_ ;_ * \-#,##0_ ;_ * &quot;-&quot;??_ ;_ @_ " sourceLinked="1"/>
        <c:majorTickMark val="out"/>
        <c:minorTickMark val="none"/>
        <c:tickLblPos val="nextTo"/>
        <c:txPr>
          <a:bodyPr/>
          <a:lstStyle/>
          <a:p>
            <a:pPr>
              <a:defRPr sz="6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11340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836865295493511E-3"/>
          <c:y val="1.6620988676641059E-2"/>
          <c:w val="0.97633144906088398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A65-4A00-A281-AF4D4CF03F07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BA65-4A00-A281-AF4D4CF03F07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BA65-4A00-A281-AF4D4CF03F07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BA65-4A00-A281-AF4D4CF03F07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BA65-4A00-A281-AF4D4CF03F07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BA65-4A00-A281-AF4D4CF03F07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BA65-4A00-A281-AF4D4CF03F07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BA65-4A00-A281-AF4D4CF03F07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9242322806240418E-2"/>
                  <c:y val="-4.90478711611255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BA65-4A00-A281-AF4D4CF03F07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BA65-4A00-A281-AF4D4CF03F07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9976936719156341E-2"/>
                  <c:y val="-8.2028213124423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BA65-4A00-A281-AF4D4CF03F07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BA65-4A00-A281-AF4D4CF03F07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694094368"/>
        <c:axId val="-694091648"/>
      </c:lineChart>
      <c:catAx>
        <c:axId val="-694094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091648"/>
        <c:crosses val="autoZero"/>
        <c:auto val="1"/>
        <c:lblAlgn val="ctr"/>
        <c:lblOffset val="100"/>
        <c:noMultiLvlLbl val="0"/>
      </c:catAx>
      <c:valAx>
        <c:axId val="-694091648"/>
        <c:scaling>
          <c:orientation val="minMax"/>
          <c:min val="1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69409436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70852389734154531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747342544722473E-2"/>
          <c:y val="1.6621114048546715E-2"/>
          <c:w val="0.96834045734760954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6FF7-4339-B092-30FD781BFFFF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8087453663667663E-2"/>
                  <c:y val="4.565064154261808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FF7-4339-B092-30FD781BFFFF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FF7-4339-B092-30FD781BFFFF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6FF7-4339-B092-30FD781BFFFF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6FF7-4339-B092-30FD781BFFFF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6FF7-4339-B092-30FD781BFFFF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6FF7-4339-B092-30FD781BFFFF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6FF7-4339-B092-30FD781BFFFF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6FF7-4339-B092-30FD781BFFFF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6FF7-4339-B092-30FD781BFFFF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6FF7-4339-B092-30FD781BFFFF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694085664"/>
        <c:axId val="-694088928"/>
      </c:lineChart>
      <c:catAx>
        <c:axId val="-694085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088928"/>
        <c:crosses val="autoZero"/>
        <c:auto val="1"/>
        <c:lblAlgn val="ctr"/>
        <c:lblOffset val="100"/>
        <c:noMultiLvlLbl val="0"/>
      </c:catAx>
      <c:valAx>
        <c:axId val="-694088928"/>
        <c:scaling>
          <c:orientation val="minMax"/>
          <c:min val="3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69408566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69150722175483692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638270592638658E-2"/>
          <c:y val="4.2825920258351323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DB9D-4152-AA9E-9488ABC4BAFD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DB9D-4152-AA9E-9488ABC4BAFD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5512252650031724E-2"/>
                  <c:y val="-5.192723957547568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DB9D-4152-AA9E-9488ABC4BAFD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4246370192092736E-2"/>
                  <c:y val="-6.829367312198632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DB9D-4152-AA9E-9488ABC4BAFD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'3.2_CA'!#REF!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DB9D-4152-AA9E-9488ABC4BAF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DB9D-4152-AA9E-9488ABC4BAFD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DB9D-4152-AA9E-9488ABC4BAFD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DB9D-4152-AA9E-9488ABC4BAFD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DB9D-4152-AA9E-9488ABC4BAFD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DB9D-4152-AA9E-9488ABC4BAFD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DB9D-4152-AA9E-9488ABC4BAFD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DB9D-4152-AA9E-9488ABC4BAFD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DB9D-4152-AA9E-9488ABC4BAFD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7118190890806037E-2"/>
                  <c:y val="-6.244831630088794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DB9D-4152-AA9E-9488ABC4BAFD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4692697722184251E-2"/>
                  <c:y val="7.769887678862685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DB9D-4152-AA9E-9488ABC4BAFD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2042340430094442E-2"/>
                  <c:y val="7.23871430597166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0-DB9D-4152-AA9E-9488ABC4BAFD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'3.2_CA'!#REF!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1-DB9D-4152-AA9E-9488ABC4BAF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107424"/>
        <c:axId val="-694112864"/>
      </c:lineChart>
      <c:catAx>
        <c:axId val="-694107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112864"/>
        <c:crosses val="autoZero"/>
        <c:auto val="1"/>
        <c:lblAlgn val="ctr"/>
        <c:lblOffset val="100"/>
        <c:noMultiLvlLbl val="0"/>
      </c:catAx>
      <c:valAx>
        <c:axId val="-694112864"/>
        <c:scaling>
          <c:orientation val="minMax"/>
          <c:max val="270000"/>
          <c:min val="110000.00000000001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6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10742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638270592638658E-2"/>
          <c:y val="4.2825920258351323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EC2E-4801-B6BE-37469867A17D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EC2E-4801-B6BE-37469867A17D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440967345684709E-2"/>
                  <c:y val="-6.837368315408473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EC2E-4801-B6BE-37469867A17D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0884243304841658E-2"/>
                  <c:y val="-4.32667524684914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EC2E-4801-B6BE-37469867A17D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'3.2_CA'!#REF!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EC2E-4801-B6BE-37469867A17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EC2E-4801-B6BE-37469867A17D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EC2E-4801-B6BE-37469867A17D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EC2E-4801-B6BE-37469867A17D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EC2E-4801-B6BE-37469867A17D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EC2E-4801-B6BE-37469867A17D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EC2E-4801-B6BE-37469867A17D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EC2E-4801-B6BE-37469867A17D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EC2E-4801-B6BE-37469867A17D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8166879955159048E-2"/>
                  <c:y val="-4.96823588540794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EC2E-4801-B6BE-37469867A17D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2487539335814976E-2"/>
                  <c:y val="6.53641196314450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EC2E-4801-B6BE-37469867A17D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2.773395119101861E-2"/>
                  <c:y val="6.01793153565042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0-EC2E-4801-B6BE-37469867A17D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'3.2_CA'!#REF!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1-EC2E-4801-B6BE-37469867A17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091104"/>
        <c:axId val="-694088384"/>
      </c:lineChart>
      <c:catAx>
        <c:axId val="-694091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088384"/>
        <c:crosses val="autoZero"/>
        <c:auto val="1"/>
        <c:lblAlgn val="ctr"/>
        <c:lblOffset val="100"/>
        <c:noMultiLvlLbl val="0"/>
      </c:catAx>
      <c:valAx>
        <c:axId val="-694088384"/>
        <c:scaling>
          <c:orientation val="minMax"/>
          <c:max val="160000.00000000003"/>
          <c:min val="85000.000000000015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6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09110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00961815256964"/>
          <c:y val="5.0925925925925923E-2"/>
          <c:w val="0.65887639719101432"/>
          <c:h val="0.93459270754698431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'3.1_Cos_adi'!$D$26</c:f>
              <c:strCache>
                <c:ptCount val="1"/>
                <c:pt idx="0">
                  <c:v>2020</c:v>
                </c:pt>
              </c:strCache>
            </c:strRef>
          </c:tx>
          <c:spPr>
            <a:solidFill>
              <a:srgbClr val="DAEEF3"/>
            </a:solidFill>
            <a:ln>
              <a:solidFill>
                <a:srgbClr val="4BACC6"/>
              </a:solidFill>
            </a:ln>
            <a:effectLst/>
          </c:spPr>
          <c:invertIfNegative val="0"/>
          <c:dLbls>
            <c:numFmt formatCode="_ * #,##0_ ;_ * \-#,##0_ ;_ * &quot;-&quot;??_ ;_ @_ 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'3.1_Cos_adi'!$C$27:$C$31</c:f>
              <c:strCache>
                <c:ptCount val="5"/>
                <c:pt idx="0">
                  <c:v>Fuerzas Armadas</c:v>
                </c:pt>
                <c:pt idx="1">
                  <c:v>Policia Nacional</c:v>
                </c:pt>
                <c:pt idx="2">
                  <c:v>Gobierno Local</c:v>
                </c:pt>
                <c:pt idx="3">
                  <c:v>IESS</c:v>
                </c:pt>
                <c:pt idx="4">
                  <c:v>MSP</c:v>
                </c:pt>
              </c:strCache>
            </c:strRef>
          </c:cat>
          <c:val>
            <c:numRef>
              <c:f>'3.1_Cos_adi'!$D$27:$D$31</c:f>
              <c:numCache>
                <c:formatCode>_("$"* #,##0.00_);_("$"* \(#,##0.00\);_("$"* "-"??_);_(@_)</c:formatCode>
                <c:ptCount val="5"/>
                <c:pt idx="0">
                  <c:v>1566.4848300000001</c:v>
                </c:pt>
                <c:pt idx="1">
                  <c:v>2356.0419900000006</c:v>
                </c:pt>
                <c:pt idx="2">
                  <c:v>11958.120979999996</c:v>
                </c:pt>
                <c:pt idx="3">
                  <c:v>110406.97945</c:v>
                </c:pt>
                <c:pt idx="4">
                  <c:v>123635.40473999995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E11-4063-8BFC-5DE4F56C5855}"/>
            </c:ext>
          </c:extLst>
        </c:ser>
        <c:ser>
          <c:idx val="1"/>
          <c:order val="1"/>
          <c:tx>
            <c:strRef>
              <c:f>'3.1_Cos_adi'!$F$26</c:f>
              <c:strCache>
                <c:ptCount val="1"/>
                <c:pt idx="0">
                  <c:v>2021</c:v>
                </c:pt>
              </c:strCache>
            </c:strRef>
          </c:tx>
          <c:spPr>
            <a:solidFill>
              <a:srgbClr val="31859C"/>
            </a:solidFill>
            <a:ln>
              <a:solidFill>
                <a:srgbClr val="31859C"/>
              </a:solidFill>
            </a:ln>
            <a:effectLst/>
          </c:spPr>
          <c:invertIfNegative val="0"/>
          <c:dLbls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'3.1_Cos_adi'!$C$27:$C$31</c:f>
              <c:strCache>
                <c:ptCount val="5"/>
                <c:pt idx="0">
                  <c:v>Fuerzas Armadas</c:v>
                </c:pt>
                <c:pt idx="1">
                  <c:v>Policia Nacional</c:v>
                </c:pt>
                <c:pt idx="2">
                  <c:v>Gobierno Local</c:v>
                </c:pt>
                <c:pt idx="3">
                  <c:v>IESS</c:v>
                </c:pt>
                <c:pt idx="4">
                  <c:v>MSP</c:v>
                </c:pt>
              </c:strCache>
            </c:strRef>
          </c:cat>
          <c:val>
            <c:numRef>
              <c:f>'3.1_Cos_adi'!$F$27:$F$31</c:f>
              <c:numCache>
                <c:formatCode>_("$"* #,##0.00_);_("$"* \(#,##0.00\);_("$"* "-"??_);_(@_)</c:formatCode>
                <c:ptCount val="5"/>
                <c:pt idx="0">
                  <c:v>3247.2471499999997</c:v>
                </c:pt>
                <c:pt idx="1">
                  <c:v>406.72965999999997</c:v>
                </c:pt>
                <c:pt idx="2">
                  <c:v>237.59517000000002</c:v>
                </c:pt>
                <c:pt idx="3">
                  <c:v>140778.78519999998</c:v>
                </c:pt>
                <c:pt idx="4">
                  <c:v>454507.19280999998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3E11-4063-8BFC-5DE4F56C5855}"/>
            </c:ext>
          </c:extLst>
        </c:ser>
        <c:ser>
          <c:idx val="2"/>
          <c:order val="2"/>
          <c:tx>
            <c:v>2022</c:v>
          </c:tx>
          <c:spPr>
            <a:solidFill>
              <a:schemeClr val="accent5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dLbls>
            <c:numFmt formatCode="_ * #,##0_ ;_ * \-#,##0_ ;_ * &quot;-&quot;??_ ;_ @_ 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val>
            <c:numRef>
              <c:f>'3.1_Cos_adi'!$G$27:$G$31</c:f>
              <c:numCache>
                <c:formatCode>_("$"* #,##0.00_);_("$"* \(#,##0.00\);_("$"* "-"??_);_(@_)</c:formatCode>
                <c:ptCount val="5"/>
                <c:pt idx="0">
                  <c:v>94.256889999999999</c:v>
                </c:pt>
                <c:pt idx="1">
                  <c:v>37</c:v>
                </c:pt>
                <c:pt idx="2">
                  <c:v>44.187767760983014</c:v>
                </c:pt>
                <c:pt idx="3">
                  <c:v>26181.930659999995</c:v>
                </c:pt>
                <c:pt idx="4">
                  <c:v>21718.802010000007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18"/>
        <c:axId val="-694087296"/>
        <c:axId val="-694116128"/>
      </c:barChart>
      <c:catAx>
        <c:axId val="-69408729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entury Gothic" panose="020B0502020202020204" pitchFamily="34" charset="0"/>
                <a:ea typeface="+mn-ea"/>
                <a:cs typeface="+mn-cs"/>
              </a:defRPr>
            </a:pPr>
            <a:endParaRPr lang="es-EC"/>
          </a:p>
        </c:txPr>
        <c:crossAx val="-694116128"/>
        <c:crosses val="autoZero"/>
        <c:auto val="1"/>
        <c:lblAlgn val="ctr"/>
        <c:lblOffset val="100"/>
        <c:noMultiLvlLbl val="0"/>
      </c:catAx>
      <c:valAx>
        <c:axId val="-694116128"/>
        <c:scaling>
          <c:orientation val="minMax"/>
        </c:scaling>
        <c:delete val="1"/>
        <c:axPos val="b"/>
        <c:numFmt formatCode="_(&quot;$&quot;* #,##0.00_);_(&quot;$&quot;* \(#,##0.00\);_(&quot;$&quot;* &quot;-&quot;??_);_(@_)" sourceLinked="1"/>
        <c:majorTickMark val="none"/>
        <c:minorTickMark val="none"/>
        <c:tickLblPos val="nextTo"/>
        <c:crossAx val="-694087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4996972687360706"/>
          <c:y val="0.66664096814709073"/>
          <c:w val="9.2963557607944863E-2"/>
          <c:h val="0.2657116014749327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C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00"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4254893398265406"/>
          <c:y val="0.13283916004489404"/>
          <c:w val="0.59633601795397639"/>
          <c:h val="0.8061303392011429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31859C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bg1">
                  <a:lumMod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5">
                  <a:tint val="65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dLbl>
              <c:idx val="0"/>
              <c:layout>
                <c:manualLayout>
                  <c:x val="-0.17089465858148109"/>
                  <c:y val="-0.23628915713066651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bg1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bg1"/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0.25693864803462552"/>
                  <c:y val="1.613286486502642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>
                          <a:lumMod val="50000"/>
                        </a:schemeClr>
                      </a:solidFill>
                      <a:latin typeface="Century Gothic" panose="020B0502020202020204" pitchFamily="34" charset="0"/>
                      <a:ea typeface="+mn-ea"/>
                      <a:cs typeface="+mn-cs"/>
                    </a:defRPr>
                  </a:pPr>
                  <a:endParaRPr lang="es-EC"/>
                </a:p>
              </c:txPr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0.26606488416700291"/>
                      <c:h val="0.21826817170329876"/>
                    </c:manualLayout>
                  </c15:layout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Century Gothic" panose="020B0502020202020204" pitchFamily="34" charset="0"/>
                    <a:ea typeface="+mn-ea"/>
                    <a:cs typeface="+mn-cs"/>
                  </a:defRPr>
                </a:pPr>
                <a:endParaRPr lang="es-EC"/>
              </a:p>
            </c:txPr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'3.1_Cos_adi'!$C$33:$C$35</c:f>
              <c:strCache>
                <c:ptCount val="3"/>
                <c:pt idx="0">
                  <c:v>Consumo intermedio</c:v>
                </c:pt>
                <c:pt idx="1">
                  <c:v>Remuneraciones</c:v>
                </c:pt>
                <c:pt idx="2">
                  <c:v>Formación Bruta de Capital Fijo</c:v>
                </c:pt>
              </c:strCache>
            </c:strRef>
          </c:cat>
          <c:val>
            <c:numRef>
              <c:f>'3.1_Cos_adi'!$D$33:$D$35</c:f>
              <c:numCache>
                <c:formatCode>_ "$"* #,##0.0_ ;_ "$"* \-#,##0.0_ ;_ "$"* "-"??_ ;_ @_ </c:formatCode>
                <c:ptCount val="3"/>
                <c:pt idx="0">
                  <c:v>700.73767388597298</c:v>
                </c:pt>
                <c:pt idx="1">
                  <c:v>163.18399597112315</c:v>
                </c:pt>
                <c:pt idx="2">
                  <c:v>33.255089450664769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s-EC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836865295493511E-3"/>
          <c:y val="1.6620988676641059E-2"/>
          <c:w val="0.97633144906088398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6F5-448E-9245-2D6B3A401F22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C6F5-448E-9245-2D6B3A401F22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C6F5-448E-9245-2D6B3A401F22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C6F5-448E-9245-2D6B3A401F22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C6F5-448E-9245-2D6B3A401F22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C6F5-448E-9245-2D6B3A401F22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C6F5-448E-9245-2D6B3A401F22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C6F5-448E-9245-2D6B3A401F22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9242322806240418E-2"/>
                  <c:y val="-4.90478711611255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C6F5-448E-9245-2D6B3A401F22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C6F5-448E-9245-2D6B3A401F22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2.9976936719156341E-2"/>
                  <c:y val="-8.2028213124423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C6F5-448E-9245-2D6B3A401F22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C6F5-448E-9245-2D6B3A401F22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694115584"/>
        <c:axId val="-694115040"/>
      </c:lineChart>
      <c:catAx>
        <c:axId val="-694115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115040"/>
        <c:crosses val="autoZero"/>
        <c:auto val="1"/>
        <c:lblAlgn val="ctr"/>
        <c:lblOffset val="100"/>
        <c:noMultiLvlLbl val="0"/>
      </c:catAx>
      <c:valAx>
        <c:axId val="-694115040"/>
        <c:scaling>
          <c:orientation val="minMax"/>
          <c:min val="1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694115584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70852389734154531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747342544722473E-2"/>
          <c:y val="1.6621114048546715E-2"/>
          <c:w val="0.96834045734760954"/>
          <c:h val="0.750721311915401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ymbol val="none"/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2B97-47DC-8445-E79185131C8D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8087453663667663E-2"/>
                  <c:y val="4.565064154261808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2B97-47DC-8445-E79185131C8D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B97-47DC-8445-E79185131C8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rgbClr val="929292"/>
              </a:solidFill>
              <a:prstDash val="dash"/>
            </a:ln>
          </c:spPr>
          <c:marker>
            <c:symbol val="none"/>
          </c:marker>
          <c:dPt>
            <c:idx val="1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2B97-47DC-8445-E79185131C8D}"/>
              </c:ext>
            </c:extLst>
          </c:dPt>
          <c:dPt>
            <c:idx val="2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2B97-47DC-8445-E79185131C8D}"/>
              </c:ext>
            </c:extLst>
          </c:dPt>
          <c:dPt>
            <c:idx val="3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2B97-47DC-8445-E79185131C8D}"/>
              </c:ext>
            </c:extLst>
          </c:dPt>
          <c:dPt>
            <c:idx val="4"/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2B97-47DC-8445-E79185131C8D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2B97-47DC-8445-E79185131C8D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2B97-47DC-8445-E79185131C8D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2B97-47DC-8445-E79185131C8D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'1.1_Salud_total'!#REF!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C-2B97-47DC-8445-E79185131C8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'1.1_Salud_total'!#REF!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694113952"/>
        <c:axId val="-694112320"/>
      </c:lineChart>
      <c:catAx>
        <c:axId val="-694113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112320"/>
        <c:crosses val="autoZero"/>
        <c:auto val="1"/>
        <c:lblAlgn val="ctr"/>
        <c:lblOffset val="100"/>
        <c:noMultiLvlLbl val="0"/>
      </c:catAx>
      <c:valAx>
        <c:axId val="-694112320"/>
        <c:scaling>
          <c:orientation val="minMax"/>
          <c:min val="3900000"/>
        </c:scaling>
        <c:delete val="1"/>
        <c:axPos val="l"/>
        <c:numFmt formatCode="General" sourceLinked="1"/>
        <c:majorTickMark val="out"/>
        <c:minorTickMark val="none"/>
        <c:tickLblPos val="nextTo"/>
        <c:crossAx val="-69411395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11961835505399236"/>
          <c:y val="0.8997693292954777"/>
          <c:w val="0.69150722175483692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638270592638658E-2"/>
          <c:y val="4.2825920258351323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6E06-4B6E-8197-01E9000223C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6E06-4B6E-8197-01E9000223C0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5512252650031724E-2"/>
                  <c:y val="-5.192723957547568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6E06-4B6E-8197-01E9000223C0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4246370192092736E-2"/>
                  <c:y val="-6.829367312198632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6E06-4B6E-8197-01E9000223C0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'3.2_CA'!#REF!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6E06-4B6E-8197-01E9000223C0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6E06-4B6E-8197-01E9000223C0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6E06-4B6E-8197-01E9000223C0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6E06-4B6E-8197-01E9000223C0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6E06-4B6E-8197-01E9000223C0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6E06-4B6E-8197-01E9000223C0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6E06-4B6E-8197-01E9000223C0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6E06-4B6E-8197-01E9000223C0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6E06-4B6E-8197-01E9000223C0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7118190890806037E-2"/>
                  <c:y val="-6.244831630088794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6E06-4B6E-8197-01E9000223C0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4692697722184251E-2"/>
                  <c:y val="7.769887678862685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6E06-4B6E-8197-01E9000223C0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2042340430094442E-2"/>
                  <c:y val="7.23871430597166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0-6E06-4B6E-8197-01E9000223C0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'3.2_CA'!#REF!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1-6E06-4B6E-8197-01E9000223C0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104160"/>
        <c:axId val="-694111232"/>
      </c:lineChart>
      <c:catAx>
        <c:axId val="-694104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111232"/>
        <c:crosses val="autoZero"/>
        <c:auto val="1"/>
        <c:lblAlgn val="ctr"/>
        <c:lblOffset val="100"/>
        <c:noMultiLvlLbl val="0"/>
      </c:catAx>
      <c:valAx>
        <c:axId val="-694111232"/>
        <c:scaling>
          <c:orientation val="minMax"/>
          <c:max val="270000"/>
          <c:min val="110000.00000000001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6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10416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1638270592638658E-2"/>
          <c:y val="4.2825920258351323E-2"/>
          <c:w val="0.97777393542061375"/>
          <c:h val="0.7550114683935128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71E3E9"/>
              </a:solidFill>
            </a:ln>
          </c:spPr>
          <c:marker>
            <c:spPr>
              <a:solidFill>
                <a:srgbClr val="DAEEF3"/>
              </a:solidFill>
            </c:spPr>
          </c:marker>
          <c:dLbls>
            <c:dLbl>
              <c:idx val="3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5B80-4A16-8C59-1D5D302CACDD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5B80-4A16-8C59-1D5D302CACDD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440967345684709E-2"/>
                  <c:y val="-6.837368315408473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5B80-4A16-8C59-1D5D302CACDD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0884243304841658E-2"/>
                  <c:y val="-4.3266752468491487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5B80-4A16-8C59-1D5D302CACDD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'3.2_CA'!#REF!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5B80-4A16-8C59-1D5D302CACD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ser>
          <c:idx val="1"/>
          <c:order val="1"/>
          <c:spPr>
            <a:ln w="38100">
              <a:solidFill>
                <a:schemeClr val="bg1">
                  <a:lumMod val="50000"/>
                </a:schemeClr>
              </a:solidFill>
              <a:prstDash val="dash"/>
            </a:ln>
          </c:spPr>
          <c:marker>
            <c:spPr>
              <a:solidFill>
                <a:schemeClr val="bg1">
                  <a:lumMod val="75000"/>
                </a:schemeClr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dPt>
            <c:idx val="0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5B80-4A16-8C59-1D5D302CACDD}"/>
              </c:ext>
            </c:extLst>
          </c:dPt>
          <c:dPt>
            <c:idx val="1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5B80-4A16-8C59-1D5D302CACDD}"/>
              </c:ext>
            </c:extLst>
          </c:dPt>
          <c:dPt>
            <c:idx val="2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A-5B80-4A16-8C59-1D5D302CACDD}"/>
              </c:ext>
            </c:extLst>
          </c:dPt>
          <c:dPt>
            <c:idx val="3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5B80-4A16-8C59-1D5D302CACDD}"/>
              </c:ext>
            </c:extLst>
          </c:dPt>
          <c:dPt>
            <c:idx val="4"/>
            <c:marker>
              <c:spPr>
                <a:noFill/>
                <a:ln>
                  <a:noFill/>
                </a:ln>
              </c:spPr>
            </c:marker>
            <c:bubble3D val="0"/>
            <c:spPr>
              <a:ln w="38100">
                <a:noFill/>
                <a:prstDash val="dash"/>
              </a:ln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E-5B80-4A16-8C59-1D5D302CACDD}"/>
              </c:ext>
            </c:extLst>
          </c:dPt>
          <c:dLbls>
            <c:dLbl>
              <c:idx val="0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5B80-4A16-8C59-1D5D302CACDD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5B80-4A16-8C59-1D5D302CACDD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delete val="1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5B80-4A16-8C59-1D5D302CACDD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2.8166879955159048E-2"/>
                  <c:y val="-4.968235885407942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E-5B80-4A16-8C59-1D5D302CACDD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2487539335814976E-2"/>
                  <c:y val="6.53641196314450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F-5B80-4A16-8C59-1D5D302CACDD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2.773395119101861E-2"/>
                  <c:y val="6.01793153565042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0-5B80-4A16-8C59-1D5D302CACDD}"/>
                </c:ext>
                <c:ext xmlns:c15="http://schemas.microsoft.com/office/drawing/2012/chart" uri="{CE6537A1-D6FC-4f65-9D91-7224C49458BB}"/>
              </c:extLst>
            </c:dLbl>
            <c:numFmt formatCode="&quot;$&quot;\ #,###.0,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00" b="1">
                    <a:solidFill>
                      <a:srgbClr val="787894"/>
                    </a:solidFill>
                  </a:defRPr>
                </a:pPr>
                <a:endParaRPr lang="es-EC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'3.2_CA'!#REF!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1-5B80-4A16-8C59-1D5D302CACDD}"/>
            </c:ext>
            <c:ext xmlns:c15="http://schemas.microsoft.com/office/drawing/2012/chart" uri="{02D57815-91ED-43cb-92C2-25804820EDAC}">
              <c15:filteredSeriesTitle>
                <c15:tx>
                  <c:strRef>
                    <c:extLst xmlns:c16="http://schemas.microsoft.com/office/drawing/2014/chart"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 xmlns:c16r2="http://schemas.microsoft.com/office/drawing/2015/06/chart">
                      <c:ext uri="{02D57815-91ED-43cb-92C2-25804820EDAC}">
                        <c15:formulaRef>
                          <c15:sqref>'3.2_CA'!#REF!</c15:sqref>
                        </c15:formulaRef>
                      </c:ext>
                    </c:extLst>
                  </c:multiLvlStrRef>
                </c15:cat>
              </c15:filteredCategoryTitl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694105248"/>
        <c:axId val="-694110688"/>
      </c:lineChart>
      <c:catAx>
        <c:axId val="-6941052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solidFill>
                  <a:srgbClr val="787894"/>
                </a:solidFill>
              </a:defRPr>
            </a:pPr>
            <a:endParaRPr lang="es-EC"/>
          </a:p>
        </c:txPr>
        <c:crossAx val="-694110688"/>
        <c:crosses val="autoZero"/>
        <c:auto val="1"/>
        <c:lblAlgn val="ctr"/>
        <c:lblOffset val="100"/>
        <c:noMultiLvlLbl val="0"/>
      </c:catAx>
      <c:valAx>
        <c:axId val="-694110688"/>
        <c:scaling>
          <c:orientation val="minMax"/>
          <c:max val="160000.00000000003"/>
          <c:min val="85000.000000000015"/>
        </c:scaling>
        <c:delete val="0"/>
        <c:axPos val="l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600">
                <a:solidFill>
                  <a:schemeClr val="bg1">
                    <a:lumMod val="50000"/>
                  </a:schemeClr>
                </a:solidFill>
              </a:defRPr>
            </a:pPr>
            <a:endParaRPr lang="es-EC"/>
          </a:p>
        </c:txPr>
        <c:crossAx val="-694105248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9.4462342584289649E-2"/>
          <c:y val="0.8997693292954777"/>
          <c:w val="0.81938347224279806"/>
          <c:h val="9.9683070082442038E-2"/>
        </c:manualLayout>
      </c:layout>
      <c:overlay val="0"/>
      <c:txPr>
        <a:bodyPr/>
        <a:lstStyle/>
        <a:p>
          <a:pPr>
            <a:defRPr>
              <a:solidFill>
                <a:srgbClr val="787894"/>
              </a:solidFill>
            </a:defRPr>
          </a:pPr>
          <a:endParaRPr lang="es-EC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7" Type="http://schemas.openxmlformats.org/officeDocument/2006/relationships/chart" Target="../charts/chart6.xml"/><Relationship Id="rId2" Type="http://schemas.openxmlformats.org/officeDocument/2006/relationships/chart" Target="../charts/chart1.xml"/><Relationship Id="rId1" Type="http://schemas.openxmlformats.org/officeDocument/2006/relationships/image" Target="../media/image2.png"/><Relationship Id="rId6" Type="http://schemas.openxmlformats.org/officeDocument/2006/relationships/chart" Target="../charts/chart5.xml"/><Relationship Id="rId5" Type="http://schemas.openxmlformats.org/officeDocument/2006/relationships/chart" Target="../charts/chart4.xml"/><Relationship Id="rId4" Type="http://schemas.openxmlformats.org/officeDocument/2006/relationships/chart" Target="../charts/chart3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2" Type="http://schemas.openxmlformats.org/officeDocument/2006/relationships/chart" Target="../charts/chart9.xml"/><Relationship Id="rId1" Type="http://schemas.openxmlformats.org/officeDocument/2006/relationships/image" Target="../media/image2.png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10" Type="http://schemas.openxmlformats.org/officeDocument/2006/relationships/chart" Target="../charts/chart17.xml"/><Relationship Id="rId4" Type="http://schemas.openxmlformats.org/officeDocument/2006/relationships/chart" Target="../charts/chart11.xml"/><Relationship Id="rId9" Type="http://schemas.openxmlformats.org/officeDocument/2006/relationships/chart" Target="../charts/chart16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4.xml"/><Relationship Id="rId3" Type="http://schemas.openxmlformats.org/officeDocument/2006/relationships/chart" Target="../charts/chart19.xml"/><Relationship Id="rId7" Type="http://schemas.openxmlformats.org/officeDocument/2006/relationships/chart" Target="../charts/chart23.xml"/><Relationship Id="rId2" Type="http://schemas.openxmlformats.org/officeDocument/2006/relationships/chart" Target="../charts/chart18.xml"/><Relationship Id="rId1" Type="http://schemas.openxmlformats.org/officeDocument/2006/relationships/image" Target="../media/image2.png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.xml"/><Relationship Id="rId3" Type="http://schemas.openxmlformats.org/officeDocument/2006/relationships/chart" Target="../charts/chart26.xml"/><Relationship Id="rId7" Type="http://schemas.openxmlformats.org/officeDocument/2006/relationships/chart" Target="../charts/chart30.xml"/><Relationship Id="rId2" Type="http://schemas.openxmlformats.org/officeDocument/2006/relationships/chart" Target="../charts/chart25.xml"/><Relationship Id="rId1" Type="http://schemas.openxmlformats.org/officeDocument/2006/relationships/image" Target="../media/image2.png"/><Relationship Id="rId6" Type="http://schemas.openxmlformats.org/officeDocument/2006/relationships/chart" Target="../charts/chart29.xml"/><Relationship Id="rId5" Type="http://schemas.openxmlformats.org/officeDocument/2006/relationships/chart" Target="../charts/chart28.xml"/><Relationship Id="rId4" Type="http://schemas.openxmlformats.org/officeDocument/2006/relationships/chart" Target="../charts/chart27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image" Target="../media/image2.png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7" Type="http://schemas.openxmlformats.org/officeDocument/2006/relationships/chart" Target="../charts/chart44.xml"/><Relationship Id="rId2" Type="http://schemas.openxmlformats.org/officeDocument/2006/relationships/chart" Target="../charts/chart39.xml"/><Relationship Id="rId1" Type="http://schemas.openxmlformats.org/officeDocument/2006/relationships/image" Target="../media/image2.png"/><Relationship Id="rId6" Type="http://schemas.openxmlformats.org/officeDocument/2006/relationships/chart" Target="../charts/chart43.xml"/><Relationship Id="rId5" Type="http://schemas.openxmlformats.org/officeDocument/2006/relationships/chart" Target="../charts/chart42.xml"/><Relationship Id="rId4" Type="http://schemas.openxmlformats.org/officeDocument/2006/relationships/chart" Target="../charts/chart41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7" Type="http://schemas.openxmlformats.org/officeDocument/2006/relationships/chart" Target="../charts/chart50.xml"/><Relationship Id="rId2" Type="http://schemas.openxmlformats.org/officeDocument/2006/relationships/chart" Target="../charts/chart45.xml"/><Relationship Id="rId1" Type="http://schemas.openxmlformats.org/officeDocument/2006/relationships/image" Target="../media/image2.png"/><Relationship Id="rId6" Type="http://schemas.openxmlformats.org/officeDocument/2006/relationships/chart" Target="../charts/chart49.xml"/><Relationship Id="rId5" Type="http://schemas.openxmlformats.org/officeDocument/2006/relationships/chart" Target="../charts/chart48.xml"/><Relationship Id="rId4" Type="http://schemas.openxmlformats.org/officeDocument/2006/relationships/chart" Target="../charts/chart47.xml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2.xml"/><Relationship Id="rId7" Type="http://schemas.openxmlformats.org/officeDocument/2006/relationships/chart" Target="../charts/chart56.xml"/><Relationship Id="rId2" Type="http://schemas.openxmlformats.org/officeDocument/2006/relationships/chart" Target="../charts/chart51.xml"/><Relationship Id="rId1" Type="http://schemas.openxmlformats.org/officeDocument/2006/relationships/image" Target="../media/image2.png"/><Relationship Id="rId6" Type="http://schemas.openxmlformats.org/officeDocument/2006/relationships/chart" Target="../charts/chart55.xml"/><Relationship Id="rId5" Type="http://schemas.openxmlformats.org/officeDocument/2006/relationships/chart" Target="../charts/chart54.xml"/><Relationship Id="rId4" Type="http://schemas.openxmlformats.org/officeDocument/2006/relationships/chart" Target="../charts/chart53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8.xml"/><Relationship Id="rId7" Type="http://schemas.openxmlformats.org/officeDocument/2006/relationships/chart" Target="../charts/chart62.xml"/><Relationship Id="rId2" Type="http://schemas.openxmlformats.org/officeDocument/2006/relationships/chart" Target="../charts/chart57.xml"/><Relationship Id="rId1" Type="http://schemas.openxmlformats.org/officeDocument/2006/relationships/image" Target="../media/image2.png"/><Relationship Id="rId6" Type="http://schemas.openxmlformats.org/officeDocument/2006/relationships/chart" Target="../charts/chart61.xml"/><Relationship Id="rId5" Type="http://schemas.openxmlformats.org/officeDocument/2006/relationships/chart" Target="../charts/chart60.xml"/><Relationship Id="rId4" Type="http://schemas.openxmlformats.org/officeDocument/2006/relationships/chart" Target="../charts/chart59.xml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4.xml"/><Relationship Id="rId7" Type="http://schemas.openxmlformats.org/officeDocument/2006/relationships/chart" Target="../charts/chart68.xml"/><Relationship Id="rId2" Type="http://schemas.openxmlformats.org/officeDocument/2006/relationships/chart" Target="../charts/chart63.xml"/><Relationship Id="rId1" Type="http://schemas.openxmlformats.org/officeDocument/2006/relationships/image" Target="../media/image2.png"/><Relationship Id="rId6" Type="http://schemas.openxmlformats.org/officeDocument/2006/relationships/chart" Target="../charts/chart67.xml"/><Relationship Id="rId5" Type="http://schemas.openxmlformats.org/officeDocument/2006/relationships/chart" Target="../charts/chart66.xml"/><Relationship Id="rId4" Type="http://schemas.openxmlformats.org/officeDocument/2006/relationships/chart" Target="../charts/chart65.xml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0.xml"/><Relationship Id="rId2" Type="http://schemas.openxmlformats.org/officeDocument/2006/relationships/chart" Target="../charts/chart69.xml"/><Relationship Id="rId1" Type="http://schemas.openxmlformats.org/officeDocument/2006/relationships/image" Target="../media/image2.png"/><Relationship Id="rId5" Type="http://schemas.openxmlformats.org/officeDocument/2006/relationships/chart" Target="../charts/chart72.xml"/><Relationship Id="rId4" Type="http://schemas.openxmlformats.org/officeDocument/2006/relationships/chart" Target="../charts/chart7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6701116</xdr:colOff>
      <xdr:row>7</xdr:row>
      <xdr:rowOff>67235</xdr:rowOff>
    </xdr:from>
    <xdr:to>
      <xdr:col>15</xdr:col>
      <xdr:colOff>10499910</xdr:colOff>
      <xdr:row>27</xdr:row>
      <xdr:rowOff>84065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43068" t="24972" r="33589" b="33202"/>
        <a:stretch/>
      </xdr:blipFill>
      <xdr:spPr>
        <a:xfrm>
          <a:off x="23095322" y="1400735"/>
          <a:ext cx="3798794" cy="3826830"/>
        </a:xfrm>
        <a:prstGeom prst="rect">
          <a:avLst/>
        </a:prstGeom>
      </xdr:spPr>
    </xdr:pic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2060" name="Text Box 1036" hidden="1">
          <a:extLst>
            <a:ext uri="{FF2B5EF4-FFF2-40B4-BE49-F238E27FC236}">
              <a16:creationId xmlns:a16="http://schemas.microsoft.com/office/drawing/2014/main" xmlns="" id="{00000000-0008-0000-0000-00000C08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2061" name="Text Box 1037" hidden="1">
          <a:extLst>
            <a:ext uri="{FF2B5EF4-FFF2-40B4-BE49-F238E27FC236}">
              <a16:creationId xmlns:a16="http://schemas.microsoft.com/office/drawing/2014/main" xmlns="" id="{00000000-0008-0000-0000-00000D08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2064" name="Text Box 1040" hidden="1">
          <a:extLst>
            <a:ext uri="{FF2B5EF4-FFF2-40B4-BE49-F238E27FC236}">
              <a16:creationId xmlns:a16="http://schemas.microsoft.com/office/drawing/2014/main" xmlns="" id="{00000000-0008-0000-0000-00001008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2065" name="Text Box 1041" hidden="1">
          <a:extLst>
            <a:ext uri="{FF2B5EF4-FFF2-40B4-BE49-F238E27FC236}">
              <a16:creationId xmlns:a16="http://schemas.microsoft.com/office/drawing/2014/main" xmlns="" id="{00000000-0008-0000-0000-00001108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2066" name="Text Box 1042" hidden="1">
          <a:extLst>
            <a:ext uri="{FF2B5EF4-FFF2-40B4-BE49-F238E27FC236}">
              <a16:creationId xmlns:a16="http://schemas.microsoft.com/office/drawing/2014/main" xmlns="" id="{00000000-0008-0000-0000-00001208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2067" name="Text Box 1043" hidden="1">
          <a:extLst>
            <a:ext uri="{FF2B5EF4-FFF2-40B4-BE49-F238E27FC236}">
              <a16:creationId xmlns:a16="http://schemas.microsoft.com/office/drawing/2014/main" xmlns="" id="{00000000-0008-0000-0000-00001308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1037" name="Text Box 13" hidden="1">
          <a:extLst>
            <a:ext uri="{FF2B5EF4-FFF2-40B4-BE49-F238E27FC236}">
              <a16:creationId xmlns:a16="http://schemas.microsoft.com/office/drawing/2014/main" xmlns="" id="{00000000-0008-0000-0000-00000D04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1036" name="Text Box 12" hidden="1">
          <a:extLst>
            <a:ext uri="{FF2B5EF4-FFF2-40B4-BE49-F238E27FC236}">
              <a16:creationId xmlns:a16="http://schemas.microsoft.com/office/drawing/2014/main" xmlns="" id="{00000000-0008-0000-0000-00000C04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1035" name="Text Box 11" hidden="1">
          <a:extLst>
            <a:ext uri="{FF2B5EF4-FFF2-40B4-BE49-F238E27FC236}">
              <a16:creationId xmlns:a16="http://schemas.microsoft.com/office/drawing/2014/main" xmlns="" id="{00000000-0008-0000-0000-00000B04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1034" name="Text Box 10" hidden="1">
          <a:extLst>
            <a:ext uri="{FF2B5EF4-FFF2-40B4-BE49-F238E27FC236}">
              <a16:creationId xmlns:a16="http://schemas.microsoft.com/office/drawing/2014/main" xmlns="" id="{00000000-0008-0000-0000-00000A04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1033" name="Text Box 9" hidden="1">
          <a:extLst>
            <a:ext uri="{FF2B5EF4-FFF2-40B4-BE49-F238E27FC236}">
              <a16:creationId xmlns:a16="http://schemas.microsoft.com/office/drawing/2014/main" xmlns="" id="{00000000-0008-0000-0000-00000904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1032" name="Text Box 8" hidden="1">
          <a:extLst>
            <a:ext uri="{FF2B5EF4-FFF2-40B4-BE49-F238E27FC236}">
              <a16:creationId xmlns:a16="http://schemas.microsoft.com/office/drawing/2014/main" xmlns="" id="{00000000-0008-0000-0000-00000804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3" name="Text Box 13" hidden="1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4" name="Text Box 12" hidden="1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5" name="Text Box 11" hidden="1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6" name="Text Box 10" hidden="1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7" name="Text Box 9" hidden="1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8" name="Text Box 8" hidden="1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9" name="Text Box 13" hidden="1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10" name="Text Box 12" hidden="1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11" name="Text Box 11" hidden="1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12" name="Text Box 10" hidden="1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13" name="Text Box 9" hidden="1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14" name="Text Box 8" hidden="1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98</xdr:row>
      <xdr:rowOff>38100</xdr:rowOff>
    </xdr:from>
    <xdr:to>
      <xdr:col>5</xdr:col>
      <xdr:colOff>1524000</xdr:colOff>
      <xdr:row>110</xdr:row>
      <xdr:rowOff>114300</xdr:rowOff>
    </xdr:to>
    <xdr:sp macro="" textlink="">
      <xdr:nvSpPr>
        <xdr:cNvPr id="15" name="Text Box 13" hidden="1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>
          <a:spLocks noChangeArrowheads="1"/>
        </xdr:cNvSpPr>
      </xdr:nvSpPr>
      <xdr:spPr bwMode="auto">
        <a:xfrm>
          <a:off x="5448300" y="187071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101</xdr:row>
      <xdr:rowOff>76200</xdr:rowOff>
    </xdr:from>
    <xdr:to>
      <xdr:col>5</xdr:col>
      <xdr:colOff>1524000</xdr:colOff>
      <xdr:row>111</xdr:row>
      <xdr:rowOff>114300</xdr:rowOff>
    </xdr:to>
    <xdr:sp macro="" textlink="">
      <xdr:nvSpPr>
        <xdr:cNvPr id="16" name="Text Box 12" hidden="1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>
          <a:spLocks noChangeArrowheads="1"/>
        </xdr:cNvSpPr>
      </xdr:nvSpPr>
      <xdr:spPr bwMode="auto">
        <a:xfrm>
          <a:off x="5448300" y="19316700"/>
          <a:ext cx="1409700" cy="19431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95</xdr:row>
      <xdr:rowOff>0</xdr:rowOff>
    </xdr:from>
    <xdr:to>
      <xdr:col>5</xdr:col>
      <xdr:colOff>1524000</xdr:colOff>
      <xdr:row>107</xdr:row>
      <xdr:rowOff>76200</xdr:rowOff>
    </xdr:to>
    <xdr:sp macro="" textlink="">
      <xdr:nvSpPr>
        <xdr:cNvPr id="17" name="Text Box 11" hidden="1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>
          <a:spLocks noChangeArrowheads="1"/>
        </xdr:cNvSpPr>
      </xdr:nvSpPr>
      <xdr:spPr bwMode="auto">
        <a:xfrm>
          <a:off x="5448300" y="18097500"/>
          <a:ext cx="1409700" cy="23622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104</xdr:row>
      <xdr:rowOff>114300</xdr:rowOff>
    </xdr:from>
    <xdr:to>
      <xdr:col>5</xdr:col>
      <xdr:colOff>1524000</xdr:colOff>
      <xdr:row>112</xdr:row>
      <xdr:rowOff>114300</xdr:rowOff>
    </xdr:to>
    <xdr:sp macro="" textlink="">
      <xdr:nvSpPr>
        <xdr:cNvPr id="18" name="Text Box 10" hidden="1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>
          <a:spLocks noChangeArrowheads="1"/>
        </xdr:cNvSpPr>
      </xdr:nvSpPr>
      <xdr:spPr bwMode="auto">
        <a:xfrm>
          <a:off x="5448300" y="19926300"/>
          <a:ext cx="1409700" cy="15240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108</xdr:row>
      <xdr:rowOff>0</xdr:rowOff>
    </xdr:from>
    <xdr:to>
      <xdr:col>5</xdr:col>
      <xdr:colOff>1524000</xdr:colOff>
      <xdr:row>113</xdr:row>
      <xdr:rowOff>114300</xdr:rowOff>
    </xdr:to>
    <xdr:sp macro="" textlink="">
      <xdr:nvSpPr>
        <xdr:cNvPr id="19" name="Text Box 9" hidden="1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>
          <a:spLocks noChangeArrowheads="1"/>
        </xdr:cNvSpPr>
      </xdr:nvSpPr>
      <xdr:spPr bwMode="auto">
        <a:xfrm>
          <a:off x="5448300" y="20574000"/>
          <a:ext cx="1409700" cy="10668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  <xdr:twoCellAnchor editAs="absolute">
    <xdr:from>
      <xdr:col>5</xdr:col>
      <xdr:colOff>114300</xdr:colOff>
      <xdr:row>110</xdr:row>
      <xdr:rowOff>152400</xdr:rowOff>
    </xdr:from>
    <xdr:to>
      <xdr:col>5</xdr:col>
      <xdr:colOff>1524000</xdr:colOff>
      <xdr:row>114</xdr:row>
      <xdr:rowOff>114300</xdr:rowOff>
    </xdr:to>
    <xdr:sp macro="" textlink="">
      <xdr:nvSpPr>
        <xdr:cNvPr id="20" name="Text Box 8" hidden="1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>
          <a:spLocks noChangeArrowheads="1"/>
        </xdr:cNvSpPr>
      </xdr:nvSpPr>
      <xdr:spPr bwMode="auto">
        <a:xfrm>
          <a:off x="5448300" y="21107400"/>
          <a:ext cx="1409700" cy="723900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000000"/>
                </a:outerShdw>
              </a:effectLst>
            </a14:hiddenEffects>
          </a:ex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326571</xdr:colOff>
      <xdr:row>1</xdr:row>
      <xdr:rowOff>95250</xdr:rowOff>
    </xdr:to>
    <xdr:pic>
      <xdr:nvPicPr>
        <xdr:cNvPr id="5" name="Imagen 4">
          <a:extLst>
            <a:ext uri="{FF2B5EF4-FFF2-40B4-BE49-F238E27FC236}">
              <a16:creationId xmlns:r="http://schemas.openxmlformats.org/officeDocument/2006/relationships" xmlns="" xmlns:a16="http://schemas.microsoft.com/office/drawing/2014/main" id="{3DD85326-D76A-4275-BC3A-A8F4D10D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3185321" cy="1442357"/>
        </a:xfrm>
        <a:prstGeom prst="rect">
          <a:avLst/>
        </a:prstGeom>
      </xdr:spPr>
    </xdr:pic>
    <xdr:clientData/>
  </xdr:twoCellAnchor>
  <xdr:twoCellAnchor>
    <xdr:from>
      <xdr:col>2</xdr:col>
      <xdr:colOff>555406</xdr:colOff>
      <xdr:row>0</xdr:row>
      <xdr:rowOff>186531</xdr:rowOff>
    </xdr:from>
    <xdr:to>
      <xdr:col>2</xdr:col>
      <xdr:colOff>8209311</xdr:colOff>
      <xdr:row>0</xdr:row>
      <xdr:rowOff>746124</xdr:rowOff>
    </xdr:to>
    <xdr:sp macro="" textlink="">
      <xdr:nvSpPr>
        <xdr:cNvPr id="10" name="CuadroTexto 4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/>
      </xdr:nvSpPr>
      <xdr:spPr>
        <a:xfrm>
          <a:off x="2206406" y="186531"/>
          <a:ext cx="7653905" cy="55959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2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Salud</a:t>
          </a:r>
        </a:p>
      </xdr:txBody>
    </xdr:sp>
    <xdr:clientData/>
  </xdr:twoCellAnchor>
  <xdr:twoCellAnchor>
    <xdr:from>
      <xdr:col>2</xdr:col>
      <xdr:colOff>595313</xdr:colOff>
      <xdr:row>0</xdr:row>
      <xdr:rowOff>730250</xdr:rowOff>
    </xdr:from>
    <xdr:to>
      <xdr:col>2</xdr:col>
      <xdr:colOff>8441531</xdr:colOff>
      <xdr:row>0</xdr:row>
      <xdr:rowOff>1155931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SpPr txBox="1"/>
      </xdr:nvSpPr>
      <xdr:spPr>
        <a:xfrm>
          <a:off x="2246313" y="730250"/>
          <a:ext cx="7846218" cy="42568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0" i="0">
              <a:solidFill>
                <a:srgbClr val="646482"/>
              </a:solidFill>
              <a:latin typeface="Century Gothic" panose="020B0502020202020204" pitchFamily="34" charset="0"/>
            </a:rPr>
            <a:t>Efectos de la pandemia por COVID-19 en la salud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13</xdr:col>
      <xdr:colOff>322169</xdr:colOff>
      <xdr:row>1</xdr:row>
      <xdr:rowOff>169624</xdr:rowOff>
    </xdr:to>
    <xdr:pic>
      <xdr:nvPicPr>
        <xdr:cNvPr id="11" name="Imagen 10">
          <a:extLst>
            <a:ext uri="{FF2B5EF4-FFF2-40B4-BE49-F238E27FC236}">
              <a16:creationId xmlns:r="http://schemas.openxmlformats.org/officeDocument/2006/relationships" xmlns="" xmlns:a16="http://schemas.microsoft.com/office/drawing/2014/main" id="{3DD85326-D76A-4275-BC3A-A8F4D10D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4119412" cy="1346241"/>
        </a:xfrm>
        <a:prstGeom prst="rect">
          <a:avLst/>
        </a:prstGeom>
      </xdr:spPr>
    </xdr:pic>
    <xdr:clientData/>
  </xdr:twoCellAnchor>
  <xdr:twoCellAnchor>
    <xdr:from>
      <xdr:col>2</xdr:col>
      <xdr:colOff>187055</xdr:colOff>
      <xdr:row>0</xdr:row>
      <xdr:rowOff>210913</xdr:rowOff>
    </xdr:from>
    <xdr:to>
      <xdr:col>11</xdr:col>
      <xdr:colOff>343178</xdr:colOff>
      <xdr:row>0</xdr:row>
      <xdr:rowOff>665459</xdr:rowOff>
    </xdr:to>
    <xdr:sp macro="" textlink="">
      <xdr:nvSpPr>
        <xdr:cNvPr id="4" name="CuadroTexto 4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SpPr txBox="1"/>
      </xdr:nvSpPr>
      <xdr:spPr>
        <a:xfrm>
          <a:off x="2627021" y="210913"/>
          <a:ext cx="9550643" cy="4545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0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Salud</a:t>
          </a:r>
        </a:p>
      </xdr:txBody>
    </xdr:sp>
    <xdr:clientData/>
  </xdr:twoCellAnchor>
  <xdr:twoCellAnchor>
    <xdr:from>
      <xdr:col>0</xdr:col>
      <xdr:colOff>315041</xdr:colOff>
      <xdr:row>35</xdr:row>
      <xdr:rowOff>0</xdr:rowOff>
    </xdr:from>
    <xdr:to>
      <xdr:col>12</xdr:col>
      <xdr:colOff>71817</xdr:colOff>
      <xdr:row>35</xdr:row>
      <xdr:rowOff>0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35</xdr:row>
      <xdr:rowOff>0</xdr:rowOff>
    </xdr:from>
    <xdr:to>
      <xdr:col>11</xdr:col>
      <xdr:colOff>761923</xdr:colOff>
      <xdr:row>35</xdr:row>
      <xdr:rowOff>0</xdr:rowOff>
    </xdr:to>
    <xdr:graphicFrame macro="">
      <xdr:nvGraphicFramePr>
        <xdr:cNvPr id="7" name="6 Gráfico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314238</xdr:colOff>
      <xdr:row>39</xdr:row>
      <xdr:rowOff>131044</xdr:rowOff>
    </xdr:from>
    <xdr:to>
      <xdr:col>12</xdr:col>
      <xdr:colOff>783964</xdr:colOff>
      <xdr:row>55</xdr:row>
      <xdr:rowOff>69625</xdr:rowOff>
    </xdr:to>
    <xdr:graphicFrame macro="">
      <xdr:nvGraphicFramePr>
        <xdr:cNvPr id="8" name="7 Gráfico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226115</xdr:colOff>
      <xdr:row>0</xdr:row>
      <xdr:rowOff>661695</xdr:rowOff>
    </xdr:from>
    <xdr:to>
      <xdr:col>11</xdr:col>
      <xdr:colOff>753297</xdr:colOff>
      <xdr:row>1</xdr:row>
      <xdr:rowOff>122965</xdr:rowOff>
    </xdr:to>
    <xdr:sp macro="" textlink="">
      <xdr:nvSpPr>
        <xdr:cNvPr id="10" name="CuadroTexto 5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SpPr txBox="1"/>
      </xdr:nvSpPr>
      <xdr:spPr>
        <a:xfrm>
          <a:off x="2666081" y="661695"/>
          <a:ext cx="9921702" cy="4137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0" i="0">
              <a:solidFill>
                <a:srgbClr val="646482"/>
              </a:solidFill>
              <a:latin typeface="Century Gothic" panose="020B0502020202020204" pitchFamily="34" charset="0"/>
            </a:rPr>
            <a:t>Efectos de la pandemia por COVID-19 </a:t>
          </a:r>
        </a:p>
      </xdr:txBody>
    </xdr:sp>
    <xdr:clientData/>
  </xdr:twoCellAnchor>
  <xdr:twoCellAnchor>
    <xdr:from>
      <xdr:col>0</xdr:col>
      <xdr:colOff>347811</xdr:colOff>
      <xdr:row>63</xdr:row>
      <xdr:rowOff>131335</xdr:rowOff>
    </xdr:from>
    <xdr:to>
      <xdr:col>12</xdr:col>
      <xdr:colOff>102883</xdr:colOff>
      <xdr:row>80</xdr:row>
      <xdr:rowOff>11631</xdr:rowOff>
    </xdr:to>
    <xdr:graphicFrame macro="">
      <xdr:nvGraphicFramePr>
        <xdr:cNvPr id="12" name="7 Gráfico">
          <a:extLst>
            <a:ext uri="{FF2B5EF4-FFF2-40B4-BE49-F238E27FC236}">
              <a16:creationId xmlns:a16="http://schemas.microsoft.com/office/drawing/2014/main" xmlns="" id="{CB44841A-6CE5-4251-885B-E24571C75D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4203</xdr:colOff>
      <xdr:row>114</xdr:row>
      <xdr:rowOff>14573</xdr:rowOff>
    </xdr:from>
    <xdr:to>
      <xdr:col>11</xdr:col>
      <xdr:colOff>794118</xdr:colOff>
      <xdr:row>131</xdr:row>
      <xdr:rowOff>117383</xdr:rowOff>
    </xdr:to>
    <xdr:graphicFrame macro="">
      <xdr:nvGraphicFramePr>
        <xdr:cNvPr id="14" name="7 Gráfico">
          <a:extLst>
            <a:ext uri="{FF2B5EF4-FFF2-40B4-BE49-F238E27FC236}">
              <a16:creationId xmlns:a16="http://schemas.microsoft.com/office/drawing/2014/main" xmlns="" id="{28D7AE3E-4B0B-4D48-8AA6-95165D160C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137839</xdr:colOff>
      <xdr:row>87</xdr:row>
      <xdr:rowOff>375398</xdr:rowOff>
    </xdr:from>
    <xdr:to>
      <xdr:col>11</xdr:col>
      <xdr:colOff>923084</xdr:colOff>
      <xdr:row>106</xdr:row>
      <xdr:rowOff>24368</xdr:rowOff>
    </xdr:to>
    <xdr:graphicFrame macro="">
      <xdr:nvGraphicFramePr>
        <xdr:cNvPr id="15" name="7 Gráfico">
          <a:extLst>
            <a:ext uri="{FF2B5EF4-FFF2-40B4-BE49-F238E27FC236}">
              <a16:creationId xmlns:a16="http://schemas.microsoft.com/office/drawing/2014/main" xmlns="" id="{28D7AE3E-4B0B-4D48-8AA6-95165D160C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0.86006</cdr:x>
      <cdr:y>0.31918</cdr:y>
    </cdr:from>
    <cdr:to>
      <cdr:x>0.97188</cdr:x>
      <cdr:y>0.45805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0007488" y="983280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$ 157,6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ganacias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0.71073</cdr:x>
      <cdr:y>0.42245</cdr:y>
    </cdr:from>
    <cdr:to>
      <cdr:x>0.82255</cdr:x>
      <cdr:y>0.56132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8269927" y="1301415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</a:rPr>
            <a:t>$ 156,6 millones 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érdidas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 </a:t>
          </a:r>
          <a:endParaRPr lang="es-ES" sz="900">
            <a:solidFill>
              <a:schemeClr val="tx1">
                <a:lumMod val="50000"/>
                <a:lumOff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0.82089</cdr:x>
      <cdr:y>0.3408</cdr:y>
    </cdr:from>
    <cdr:to>
      <cdr:x>0.93271</cdr:x>
      <cdr:y>0.47967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7791447" y="1033188"/>
          <a:ext cx="1061337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$ 361,7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0.8765</cdr:x>
      <cdr:y>0.49758</cdr:y>
    </cdr:from>
    <cdr:to>
      <cdr:x>0.8765</cdr:x>
      <cdr:y>0.56882</cdr:y>
    </cdr:to>
    <cdr:cxnSp macro="">
      <cdr:nvCxnSpPr>
        <cdr:cNvPr id="7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FEE7D86E-6737-6097-5FED-05532B59252D}"/>
            </a:ext>
          </a:extLst>
        </cdr:cNvPr>
        <cdr:cNvCxnSpPr/>
      </cdr:nvCxnSpPr>
      <cdr:spPr>
        <a:xfrm xmlns:a="http://schemas.openxmlformats.org/drawingml/2006/main">
          <a:off x="8319314" y="1508490"/>
          <a:ext cx="0" cy="216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0.68693</cdr:x>
      <cdr:y>0.28647</cdr:y>
    </cdr:from>
    <cdr:to>
      <cdr:x>0.68693</cdr:x>
      <cdr:y>0.35772</cdr:y>
    </cdr:to>
    <cdr:cxnSp macro="">
      <cdr:nvCxnSpPr>
        <cdr:cNvPr id="8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295F2354-0A9C-1761-68F1-BA265FE3A243}"/>
            </a:ext>
          </a:extLst>
        </cdr:cNvPr>
        <cdr:cNvCxnSpPr/>
      </cdr:nvCxnSpPr>
      <cdr:spPr>
        <a:xfrm xmlns:a="http://schemas.openxmlformats.org/drawingml/2006/main">
          <a:off x="6519965" y="868474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0.68622</cdr:x>
      <cdr:y>0.49922</cdr:y>
    </cdr:from>
    <cdr:to>
      <cdr:x>0.68622</cdr:x>
      <cdr:y>0.57047</cdr:y>
    </cdr:to>
    <cdr:cxnSp macro="">
      <cdr:nvCxnSpPr>
        <cdr:cNvPr id="9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0D6B8888-7F77-99F3-5847-88949FE8EE1A}"/>
            </a:ext>
          </a:extLst>
        </cdr:cNvPr>
        <cdr:cNvCxnSpPr/>
      </cdr:nvCxnSpPr>
      <cdr:spPr>
        <a:xfrm xmlns:a="http://schemas.openxmlformats.org/drawingml/2006/main">
          <a:off x="6513226" y="1513482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0.6341</cdr:x>
      <cdr:y>0.35458</cdr:y>
    </cdr:from>
    <cdr:to>
      <cdr:x>0.74592</cdr:x>
      <cdr:y>0.49345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6018530" y="1074962"/>
          <a:ext cx="1061336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$ 316,6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0.88106</cdr:x>
      <cdr:y>0.23829</cdr:y>
    </cdr:from>
    <cdr:to>
      <cdr:x>0.88106</cdr:x>
      <cdr:y>0.32141</cdr:y>
    </cdr:to>
    <cdr:cxnSp macro="">
      <cdr:nvCxnSpPr>
        <cdr:cNvPr id="11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A8AEE7EA-C60C-EED6-19A1-66697F8937C7}"/>
            </a:ext>
          </a:extLst>
        </cdr:cNvPr>
        <cdr:cNvCxnSpPr/>
      </cdr:nvCxnSpPr>
      <cdr:spPr>
        <a:xfrm xmlns:a="http://schemas.openxmlformats.org/drawingml/2006/main">
          <a:off x="8362548" y="722412"/>
          <a:ext cx="0" cy="252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0.72946</cdr:x>
      <cdr:y>0.41979</cdr:y>
    </cdr:from>
    <cdr:to>
      <cdr:x>0.83063</cdr:x>
      <cdr:y>0.59988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5396680" y="1286601"/>
          <a:ext cx="748474" cy="55195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$ 292 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0.8693</cdr:x>
      <cdr:y>0.28931</cdr:y>
    </cdr:from>
    <cdr:to>
      <cdr:x>0.96037</cdr:x>
      <cdr:y>0.46803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6431242" y="886697"/>
          <a:ext cx="673753" cy="54775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DD7EE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$99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0.89152</cdr:x>
      <cdr:y>0.42969</cdr:y>
    </cdr:from>
    <cdr:to>
      <cdr:x>0.98575</cdr:x>
      <cdr:y>0.57396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11192355" y="1349319"/>
          <a:ext cx="1182991" cy="453040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DD7EE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$ 82 millones menos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0.75155</cdr:x>
      <cdr:y>0.41645</cdr:y>
    </cdr:from>
    <cdr:to>
      <cdr:x>0.84494</cdr:x>
      <cdr:y>0.58606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9435168" y="1307755"/>
          <a:ext cx="1172445" cy="53261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$ 164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0.90649</cdr:x>
      <cdr:y>0.29524</cdr:y>
    </cdr:from>
    <cdr:to>
      <cdr:x>0.99811</cdr:x>
      <cdr:y>0.4461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11378750" y="986488"/>
          <a:ext cx="1150069" cy="504070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DD7EE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$ 168 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0.76197</cdr:x>
      <cdr:y>0.29104</cdr:y>
    </cdr:from>
    <cdr:to>
      <cdr:x>0.84806</cdr:x>
      <cdr:y>0.45068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9564718" y="972444"/>
          <a:ext cx="1080652" cy="533407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$ 117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0.87116</cdr:x>
      <cdr:y>0.29524</cdr:y>
    </cdr:from>
    <cdr:to>
      <cdr:x>0.96396</cdr:x>
      <cdr:y>0.44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10028466" y="986488"/>
          <a:ext cx="1068298" cy="48368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DD7EE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$ 181 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0.74395</cdr:x>
      <cdr:y>0.3394</cdr:y>
    </cdr:from>
    <cdr:to>
      <cdr:x>0.8348</cdr:x>
      <cdr:y>0.48462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8578708" y="1133014"/>
          <a:ext cx="1047590" cy="48478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$ 129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333375</xdr:colOff>
      <xdr:row>1</xdr:row>
      <xdr:rowOff>83344</xdr:rowOff>
    </xdr:to>
    <xdr:pic>
      <xdr:nvPicPr>
        <xdr:cNvPr id="10" name="Imagen 6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144250" cy="11191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1176702</xdr:colOff>
      <xdr:row>0</xdr:row>
      <xdr:rowOff>68410</xdr:rowOff>
    </xdr:from>
    <xdr:to>
      <xdr:col>6</xdr:col>
      <xdr:colOff>645231</xdr:colOff>
      <xdr:row>0</xdr:row>
      <xdr:rowOff>948842</xdr:rowOff>
    </xdr:to>
    <xdr:grpSp>
      <xdr:nvGrpSpPr>
        <xdr:cNvPr id="2" name="1 Grupo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GrpSpPr/>
      </xdr:nvGrpSpPr>
      <xdr:grpSpPr>
        <a:xfrm>
          <a:off x="1581515" y="68410"/>
          <a:ext cx="7763216" cy="880432"/>
          <a:chOff x="2926055" y="79317"/>
          <a:chExt cx="12149008" cy="1020792"/>
        </a:xfrm>
      </xdr:grpSpPr>
      <xdr:sp macro="" textlink="">
        <xdr:nvSpPr>
          <xdr:cNvPr id="14" name="CuadroTexto 4">
            <a:extLst>
              <a:ext uri="{FF2B5EF4-FFF2-40B4-BE49-F238E27FC236}">
                <a16:creationId xmlns:a16="http://schemas.microsoft.com/office/drawing/2014/main" xmlns="" id="{00000000-0008-0000-0300-00000E000000}"/>
              </a:ext>
            </a:extLst>
          </xdr:cNvPr>
          <xdr:cNvSpPr txBox="1"/>
        </xdr:nvSpPr>
        <xdr:spPr>
          <a:xfrm>
            <a:off x="2926055" y="79317"/>
            <a:ext cx="12149008" cy="53578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Salud</a:t>
            </a:r>
          </a:p>
        </xdr:txBody>
      </xdr:sp>
      <xdr:sp macro="" textlink="">
        <xdr:nvSpPr>
          <xdr:cNvPr id="15" name="CuadroTexto 5">
            <a:extLst>
              <a:ext uri="{FF2B5EF4-FFF2-40B4-BE49-F238E27FC236}">
                <a16:creationId xmlns:a16="http://schemas.microsoft.com/office/drawing/2014/main" xmlns="" id="{00000000-0008-0000-0300-00000F000000}"/>
              </a:ext>
            </a:extLst>
          </xdr:cNvPr>
          <xdr:cNvSpPr txBox="1"/>
        </xdr:nvSpPr>
        <xdr:spPr>
          <a:xfrm>
            <a:off x="3031965" y="579409"/>
            <a:ext cx="11758439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46482"/>
                </a:solidFill>
                <a:latin typeface="Century Gothic" panose="020B0502020202020204" pitchFamily="34" charset="0"/>
              </a:rPr>
              <a:t>Efectos de la pandemia por COVID-19</a:t>
            </a:r>
          </a:p>
        </xdr:txBody>
      </xdr:sp>
    </xdr:grpSp>
    <xdr:clientData/>
  </xdr:twoCellAnchor>
  <xdr:twoCellAnchor>
    <xdr:from>
      <xdr:col>1</xdr:col>
      <xdr:colOff>126886</xdr:colOff>
      <xdr:row>19</xdr:row>
      <xdr:rowOff>137432</xdr:rowOff>
    </xdr:from>
    <xdr:to>
      <xdr:col>7</xdr:col>
      <xdr:colOff>891267</xdr:colOff>
      <xdr:row>30</xdr:row>
      <xdr:rowOff>42180</xdr:rowOff>
    </xdr:to>
    <xdr:graphicFrame macro="">
      <xdr:nvGraphicFramePr>
        <xdr:cNvPr id="5" name="4 Gráfico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34</xdr:row>
      <xdr:rowOff>124997</xdr:rowOff>
    </xdr:from>
    <xdr:to>
      <xdr:col>7</xdr:col>
      <xdr:colOff>469111</xdr:colOff>
      <xdr:row>46</xdr:row>
      <xdr:rowOff>13419</xdr:rowOff>
    </xdr:to>
    <xdr:graphicFrame macro="">
      <xdr:nvGraphicFramePr>
        <xdr:cNvPr id="11" name="10 Gráfico">
          <a:extLst>
            <a:ext uri="{FF2B5EF4-FFF2-40B4-BE49-F238E27FC236}">
              <a16:creationId xmlns:a16="http://schemas.microsoft.com/office/drawing/2014/main" xmlns="" id="{00000000-0008-0000-0300-00000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378198</xdr:colOff>
      <xdr:row>0</xdr:row>
      <xdr:rowOff>1156607</xdr:rowOff>
    </xdr:to>
    <xdr:pic>
      <xdr:nvPicPr>
        <xdr:cNvPr id="23" name="Imagen 22">
          <a:extLst>
            <a:ext uri="{FF2B5EF4-FFF2-40B4-BE49-F238E27FC236}">
              <a16:creationId xmlns:r="http://schemas.openxmlformats.org/officeDocument/2006/relationships" xmlns="" xmlns:a16="http://schemas.microsoft.com/office/drawing/2014/main" id="{3DD85326-D76A-4275-BC3A-A8F4D10D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550162" cy="1156607"/>
        </a:xfrm>
        <a:prstGeom prst="rect">
          <a:avLst/>
        </a:prstGeom>
      </xdr:spPr>
    </xdr:pic>
    <xdr:clientData/>
  </xdr:twoCellAnchor>
  <xdr:twoCellAnchor>
    <xdr:from>
      <xdr:col>1</xdr:col>
      <xdr:colOff>2256202</xdr:colOff>
      <xdr:row>0</xdr:row>
      <xdr:rowOff>119210</xdr:rowOff>
    </xdr:from>
    <xdr:to>
      <xdr:col>9</xdr:col>
      <xdr:colOff>340431</xdr:colOff>
      <xdr:row>0</xdr:row>
      <xdr:rowOff>999642</xdr:rowOff>
    </xdr:to>
    <xdr:grpSp>
      <xdr:nvGrpSpPr>
        <xdr:cNvPr id="3" name="2 Grupo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GrpSpPr/>
      </xdr:nvGrpSpPr>
      <xdr:grpSpPr>
        <a:xfrm>
          <a:off x="2650809" y="119210"/>
          <a:ext cx="10534765" cy="880432"/>
          <a:chOff x="4174515" y="138217"/>
          <a:chExt cx="12149008" cy="1020792"/>
        </a:xfrm>
      </xdr:grpSpPr>
      <xdr:sp macro="" textlink="">
        <xdr:nvSpPr>
          <xdr:cNvPr id="4" name="CuadroTexto 4">
            <a:extLst>
              <a:ext uri="{FF2B5EF4-FFF2-40B4-BE49-F238E27FC236}">
                <a16:creationId xmlns:a16="http://schemas.microsoft.com/office/drawing/2014/main" xmlns="" id="{00000000-0008-0000-0400-000004000000}"/>
              </a:ext>
            </a:extLst>
          </xdr:cNvPr>
          <xdr:cNvSpPr txBox="1"/>
        </xdr:nvSpPr>
        <xdr:spPr>
          <a:xfrm>
            <a:off x="4174515" y="138217"/>
            <a:ext cx="12149008" cy="53578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Salud</a:t>
            </a:r>
          </a:p>
        </xdr:txBody>
      </xdr:sp>
      <xdr:sp macro="" textlink="">
        <xdr:nvSpPr>
          <xdr:cNvPr id="5" name="CuadroTexto 5">
            <a:extLst>
              <a:ext uri="{FF2B5EF4-FFF2-40B4-BE49-F238E27FC236}">
                <a16:creationId xmlns:a16="http://schemas.microsoft.com/office/drawing/2014/main" xmlns="" id="{00000000-0008-0000-0400-000005000000}"/>
              </a:ext>
            </a:extLst>
          </xdr:cNvPr>
          <xdr:cNvSpPr txBox="1"/>
        </xdr:nvSpPr>
        <xdr:spPr>
          <a:xfrm>
            <a:off x="4280426" y="638309"/>
            <a:ext cx="11758439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46482"/>
                </a:solidFill>
                <a:latin typeface="Century Gothic" panose="020B0502020202020204" pitchFamily="34" charset="0"/>
              </a:rPr>
              <a:t>Efectos de la pandemia por COVID-19</a:t>
            </a:r>
          </a:p>
        </xdr:txBody>
      </xdr:sp>
    </xdr:grpSp>
    <xdr:clientData/>
  </xdr:twoCellAnchor>
  <xdr:twoCellAnchor>
    <xdr:from>
      <xdr:col>4</xdr:col>
      <xdr:colOff>1102179</xdr:colOff>
      <xdr:row>25</xdr:row>
      <xdr:rowOff>40822</xdr:rowOff>
    </xdr:from>
    <xdr:to>
      <xdr:col>9</xdr:col>
      <xdr:colOff>1374322</xdr:colOff>
      <xdr:row>32</xdr:row>
      <xdr:rowOff>122465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12851</xdr:colOff>
      <xdr:row>25</xdr:row>
      <xdr:rowOff>27214</xdr:rowOff>
    </xdr:from>
    <xdr:to>
      <xdr:col>4</xdr:col>
      <xdr:colOff>857250</xdr:colOff>
      <xdr:row>32</xdr:row>
      <xdr:rowOff>122463</xdr:rowOff>
    </xdr:to>
    <xdr:graphicFrame macro="">
      <xdr:nvGraphicFramePr>
        <xdr:cNvPr id="7" name="7 Gráfico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1143002</xdr:colOff>
      <xdr:row>35</xdr:row>
      <xdr:rowOff>379223</xdr:rowOff>
    </xdr:from>
    <xdr:to>
      <xdr:col>9</xdr:col>
      <xdr:colOff>1368579</xdr:colOff>
      <xdr:row>43</xdr:row>
      <xdr:rowOff>159199</xdr:rowOff>
    </xdr:to>
    <xdr:graphicFrame macro="">
      <xdr:nvGraphicFramePr>
        <xdr:cNvPr id="8" name="8 Gráfico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35078</xdr:colOff>
      <xdr:row>36</xdr:row>
      <xdr:rowOff>40821</xdr:rowOff>
    </xdr:from>
    <xdr:to>
      <xdr:col>4</xdr:col>
      <xdr:colOff>952501</xdr:colOff>
      <xdr:row>43</xdr:row>
      <xdr:rowOff>244927</xdr:rowOff>
    </xdr:to>
    <xdr:graphicFrame macro="">
      <xdr:nvGraphicFramePr>
        <xdr:cNvPr id="9" name="9 Gráfico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723900</xdr:colOff>
      <xdr:row>61</xdr:row>
      <xdr:rowOff>612323</xdr:rowOff>
    </xdr:from>
    <xdr:to>
      <xdr:col>9</xdr:col>
      <xdr:colOff>558800</xdr:colOff>
      <xdr:row>69</xdr:row>
      <xdr:rowOff>27214</xdr:rowOff>
    </xdr:to>
    <xdr:graphicFrame macro="">
      <xdr:nvGraphicFramePr>
        <xdr:cNvPr id="15" name="Gráfico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398503</xdr:colOff>
      <xdr:row>63</xdr:row>
      <xdr:rowOff>179908</xdr:rowOff>
    </xdr:from>
    <xdr:to>
      <xdr:col>4</xdr:col>
      <xdr:colOff>557894</xdr:colOff>
      <xdr:row>64</xdr:row>
      <xdr:rowOff>207124</xdr:rowOff>
    </xdr:to>
    <xdr:sp macro="" textlink="">
      <xdr:nvSpPr>
        <xdr:cNvPr id="16" name="11 Rectángulo redondeado"/>
        <xdr:cNvSpPr/>
      </xdr:nvSpPr>
      <xdr:spPr>
        <a:xfrm>
          <a:off x="4916074" y="18454301"/>
          <a:ext cx="1547320" cy="530680"/>
        </a:xfrm>
        <a:prstGeom prst="roundRect">
          <a:avLst/>
        </a:prstGeom>
        <a:noFill/>
        <a:ln>
          <a:solidFill>
            <a:srgbClr val="B9F2F5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  <a:latin typeface="Century Gothic" panose="020B0502020202020204" pitchFamily="34" charset="0"/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  <a:latin typeface="Century Gothic" panose="020B0502020202020204" pitchFamily="34" charset="0"/>
            </a:rPr>
            <a:t>$ 300,5 millones menos</a:t>
          </a:r>
          <a:endParaRPr lang="es-ES" sz="1000">
            <a:solidFill>
              <a:srgbClr val="78789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5</xdr:col>
      <xdr:colOff>113957</xdr:colOff>
      <xdr:row>65</xdr:row>
      <xdr:rowOff>399600</xdr:rowOff>
    </xdr:from>
    <xdr:to>
      <xdr:col>5</xdr:col>
      <xdr:colOff>1224477</xdr:colOff>
      <xdr:row>66</xdr:row>
      <xdr:rowOff>420120</xdr:rowOff>
    </xdr:to>
    <xdr:sp macro="" textlink="">
      <xdr:nvSpPr>
        <xdr:cNvPr id="17" name="11 Rectángulo redondeado"/>
        <xdr:cNvSpPr/>
      </xdr:nvSpPr>
      <xdr:spPr>
        <a:xfrm>
          <a:off x="7407386" y="19680921"/>
          <a:ext cx="1110520" cy="523985"/>
        </a:xfrm>
        <a:prstGeom prst="roundRect">
          <a:avLst/>
        </a:prstGeom>
        <a:noFill/>
        <a:ln>
          <a:solidFill>
            <a:srgbClr val="BDD7EE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  <a:latin typeface="Century Gothic" panose="020B0502020202020204" pitchFamily="34" charset="0"/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  <a:latin typeface="Century Gothic" panose="020B0502020202020204" pitchFamily="34" charset="0"/>
            </a:rPr>
            <a:t>$ 293 millones más</a:t>
          </a:r>
          <a:endParaRPr lang="es-ES" sz="1000">
            <a:solidFill>
              <a:srgbClr val="78789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33073</xdr:colOff>
      <xdr:row>73</xdr:row>
      <xdr:rowOff>84667</xdr:rowOff>
    </xdr:from>
    <xdr:to>
      <xdr:col>5</xdr:col>
      <xdr:colOff>44978</xdr:colOff>
      <xdr:row>87</xdr:row>
      <xdr:rowOff>162909</xdr:rowOff>
    </xdr:to>
    <xdr:graphicFrame macro="">
      <xdr:nvGraphicFramePr>
        <xdr:cNvPr id="13" name="Gráfico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35176</xdr:colOff>
      <xdr:row>73</xdr:row>
      <xdr:rowOff>82798</xdr:rowOff>
    </xdr:from>
    <xdr:to>
      <xdr:col>9</xdr:col>
      <xdr:colOff>1377936</xdr:colOff>
      <xdr:row>87</xdr:row>
      <xdr:rowOff>183339</xdr:rowOff>
    </xdr:to>
    <xdr:graphicFrame macro="">
      <xdr:nvGraphicFramePr>
        <xdr:cNvPr id="14" name="Gráfico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1088570</xdr:colOff>
      <xdr:row>23</xdr:row>
      <xdr:rowOff>136071</xdr:rowOff>
    </xdr:from>
    <xdr:to>
      <xdr:col>4</xdr:col>
      <xdr:colOff>1088570</xdr:colOff>
      <xdr:row>33</xdr:row>
      <xdr:rowOff>-1</xdr:rowOff>
    </xdr:to>
    <xdr:cxnSp macro="">
      <xdr:nvCxnSpPr>
        <xdr:cNvPr id="11" name="Conector recto 10"/>
        <xdr:cNvCxnSpPr/>
      </xdr:nvCxnSpPr>
      <xdr:spPr>
        <a:xfrm>
          <a:off x="6994070" y="6898821"/>
          <a:ext cx="0" cy="2680607"/>
        </a:xfrm>
        <a:prstGeom prst="line">
          <a:avLst/>
        </a:prstGeom>
        <a:ln w="22225">
          <a:solidFill>
            <a:srgbClr val="71E3E9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1074964</xdr:colOff>
      <xdr:row>34</xdr:row>
      <xdr:rowOff>122464</xdr:rowOff>
    </xdr:from>
    <xdr:to>
      <xdr:col>4</xdr:col>
      <xdr:colOff>1074964</xdr:colOff>
      <xdr:row>43</xdr:row>
      <xdr:rowOff>231321</xdr:rowOff>
    </xdr:to>
    <xdr:cxnSp macro="">
      <xdr:nvCxnSpPr>
        <xdr:cNvPr id="18" name="Conector recto 17"/>
        <xdr:cNvCxnSpPr/>
      </xdr:nvCxnSpPr>
      <xdr:spPr>
        <a:xfrm>
          <a:off x="6980464" y="9987643"/>
          <a:ext cx="0" cy="2680607"/>
        </a:xfrm>
        <a:prstGeom prst="line">
          <a:avLst/>
        </a:prstGeom>
        <a:ln w="22225">
          <a:solidFill>
            <a:srgbClr val="71E3E9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1068161</xdr:colOff>
      <xdr:row>46</xdr:row>
      <xdr:rowOff>136563</xdr:rowOff>
    </xdr:from>
    <xdr:to>
      <xdr:col>9</xdr:col>
      <xdr:colOff>1293738</xdr:colOff>
      <xdr:row>54</xdr:row>
      <xdr:rowOff>107039</xdr:rowOff>
    </xdr:to>
    <xdr:graphicFrame macro="">
      <xdr:nvGraphicFramePr>
        <xdr:cNvPr id="19" name="8 Gráfico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54428</xdr:colOff>
      <xdr:row>47</xdr:row>
      <xdr:rowOff>6805</xdr:rowOff>
    </xdr:from>
    <xdr:to>
      <xdr:col>4</xdr:col>
      <xdr:colOff>1102177</xdr:colOff>
      <xdr:row>54</xdr:row>
      <xdr:rowOff>163286</xdr:rowOff>
    </xdr:to>
    <xdr:graphicFrame macro="">
      <xdr:nvGraphicFramePr>
        <xdr:cNvPr id="20" name="9 Gráfico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</xdr:col>
      <xdr:colOff>1074964</xdr:colOff>
      <xdr:row>45</xdr:row>
      <xdr:rowOff>122464</xdr:rowOff>
    </xdr:from>
    <xdr:to>
      <xdr:col>4</xdr:col>
      <xdr:colOff>1074964</xdr:colOff>
      <xdr:row>54</xdr:row>
      <xdr:rowOff>231321</xdr:rowOff>
    </xdr:to>
    <xdr:cxnSp macro="">
      <xdr:nvCxnSpPr>
        <xdr:cNvPr id="21" name="Conector recto 20"/>
        <xdr:cNvCxnSpPr/>
      </xdr:nvCxnSpPr>
      <xdr:spPr>
        <a:xfrm>
          <a:off x="6980464" y="9987643"/>
          <a:ext cx="0" cy="2680607"/>
        </a:xfrm>
        <a:prstGeom prst="line">
          <a:avLst/>
        </a:prstGeom>
        <a:ln w="22225">
          <a:solidFill>
            <a:srgbClr val="71E3E9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722993</xdr:colOff>
      <xdr:row>66</xdr:row>
      <xdr:rowOff>240393</xdr:rowOff>
    </xdr:from>
    <xdr:to>
      <xdr:col>8</xdr:col>
      <xdr:colOff>445584</xdr:colOff>
      <xdr:row>68</xdr:row>
      <xdr:rowOff>70414</xdr:rowOff>
    </xdr:to>
    <xdr:sp macro="" textlink="">
      <xdr:nvSpPr>
        <xdr:cNvPr id="22" name="11 Rectángulo redondeado"/>
        <xdr:cNvSpPr/>
      </xdr:nvSpPr>
      <xdr:spPr>
        <a:xfrm>
          <a:off x="10768693" y="20331793"/>
          <a:ext cx="1106891" cy="528521"/>
        </a:xfrm>
        <a:prstGeom prst="roundRect">
          <a:avLst/>
        </a:prstGeom>
        <a:noFill/>
        <a:ln>
          <a:solidFill>
            <a:srgbClr val="BDD7EE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  <a:latin typeface="Century Gothic" panose="020B0502020202020204" pitchFamily="34" charset="0"/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  <a:latin typeface="Century Gothic" panose="020B0502020202020204" pitchFamily="34" charset="0"/>
            </a:rPr>
            <a:t>$ 99 millones más</a:t>
          </a:r>
          <a:endParaRPr lang="es-ES" sz="1000">
            <a:solidFill>
              <a:srgbClr val="78789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83344</xdr:colOff>
      <xdr:row>0</xdr:row>
      <xdr:rowOff>1</xdr:rowOff>
    </xdr:from>
    <xdr:to>
      <xdr:col>11</xdr:col>
      <xdr:colOff>367694</xdr:colOff>
      <xdr:row>1</xdr:row>
      <xdr:rowOff>68036</xdr:rowOff>
    </xdr:to>
    <xdr:pic>
      <xdr:nvPicPr>
        <xdr:cNvPr id="17" name="Imagen 16">
          <a:extLst>
            <a:ext uri="{FF2B5EF4-FFF2-40B4-BE49-F238E27FC236}">
              <a16:creationId xmlns:r="http://schemas.openxmlformats.org/officeDocument/2006/relationships" xmlns="" xmlns:a16="http://schemas.microsoft.com/office/drawing/2014/main" id="{3DD85326-D76A-4275-BC3A-A8F4D10D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344" y="1"/>
          <a:ext cx="15483529" cy="1102178"/>
        </a:xfrm>
        <a:prstGeom prst="rect">
          <a:avLst/>
        </a:prstGeom>
      </xdr:spPr>
    </xdr:pic>
    <xdr:clientData/>
  </xdr:twoCellAnchor>
  <xdr:twoCellAnchor>
    <xdr:from>
      <xdr:col>1</xdr:col>
      <xdr:colOff>2688792</xdr:colOff>
      <xdr:row>0</xdr:row>
      <xdr:rowOff>104128</xdr:rowOff>
    </xdr:from>
    <xdr:to>
      <xdr:col>9</xdr:col>
      <xdr:colOff>776196</xdr:colOff>
      <xdr:row>0</xdr:row>
      <xdr:rowOff>984560</xdr:rowOff>
    </xdr:to>
    <xdr:grpSp>
      <xdr:nvGrpSpPr>
        <xdr:cNvPr id="3" name="2 Grupo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GrpSpPr/>
      </xdr:nvGrpSpPr>
      <xdr:grpSpPr>
        <a:xfrm>
          <a:off x="3083399" y="104128"/>
          <a:ext cx="10565154" cy="880432"/>
          <a:chOff x="4670724" y="120729"/>
          <a:chExt cx="12149008" cy="1020792"/>
        </a:xfrm>
      </xdr:grpSpPr>
      <xdr:sp macro="" textlink="">
        <xdr:nvSpPr>
          <xdr:cNvPr id="4" name="CuadroTexto 4">
            <a:extLst>
              <a:ext uri="{FF2B5EF4-FFF2-40B4-BE49-F238E27FC236}">
                <a16:creationId xmlns:a16="http://schemas.microsoft.com/office/drawing/2014/main" xmlns="" id="{00000000-0008-0000-0400-000004000000}"/>
              </a:ext>
            </a:extLst>
          </xdr:cNvPr>
          <xdr:cNvSpPr txBox="1"/>
        </xdr:nvSpPr>
        <xdr:spPr>
          <a:xfrm>
            <a:off x="4670724" y="120729"/>
            <a:ext cx="12149008" cy="53578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Salud</a:t>
            </a:r>
          </a:p>
        </xdr:txBody>
      </xdr:sp>
      <xdr:sp macro="" textlink="">
        <xdr:nvSpPr>
          <xdr:cNvPr id="5" name="CuadroTexto 5">
            <a:extLst>
              <a:ext uri="{FF2B5EF4-FFF2-40B4-BE49-F238E27FC236}">
                <a16:creationId xmlns:a16="http://schemas.microsoft.com/office/drawing/2014/main" xmlns="" id="{00000000-0008-0000-0400-000005000000}"/>
              </a:ext>
            </a:extLst>
          </xdr:cNvPr>
          <xdr:cNvSpPr txBox="1"/>
        </xdr:nvSpPr>
        <xdr:spPr>
          <a:xfrm>
            <a:off x="4776636" y="620821"/>
            <a:ext cx="11758439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46482"/>
                </a:solidFill>
                <a:latin typeface="Century Gothic" panose="020B0502020202020204" pitchFamily="34" charset="0"/>
              </a:rPr>
              <a:t>Efectos de la pandemia por COVID-19</a:t>
            </a:r>
          </a:p>
        </xdr:txBody>
      </xdr:sp>
    </xdr:grpSp>
    <xdr:clientData/>
  </xdr:twoCellAnchor>
  <xdr:twoCellAnchor>
    <xdr:from>
      <xdr:col>4</xdr:col>
      <xdr:colOff>600605</xdr:colOff>
      <xdr:row>25</xdr:row>
      <xdr:rowOff>54238</xdr:rowOff>
    </xdr:from>
    <xdr:to>
      <xdr:col>9</xdr:col>
      <xdr:colOff>547688</xdr:colOff>
      <xdr:row>32</xdr:row>
      <xdr:rowOff>66334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26458</xdr:colOff>
      <xdr:row>25</xdr:row>
      <xdr:rowOff>35793</xdr:rowOff>
    </xdr:from>
    <xdr:to>
      <xdr:col>3</xdr:col>
      <xdr:colOff>1342895</xdr:colOff>
      <xdr:row>32</xdr:row>
      <xdr:rowOff>95250</xdr:rowOff>
    </xdr:to>
    <xdr:graphicFrame macro="">
      <xdr:nvGraphicFramePr>
        <xdr:cNvPr id="7" name="7 Gráfico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1167003</xdr:colOff>
      <xdr:row>35</xdr:row>
      <xdr:rowOff>416644</xdr:rowOff>
    </xdr:from>
    <xdr:to>
      <xdr:col>9</xdr:col>
      <xdr:colOff>1019895</xdr:colOff>
      <xdr:row>43</xdr:row>
      <xdr:rowOff>191517</xdr:rowOff>
    </xdr:to>
    <xdr:graphicFrame macro="">
      <xdr:nvGraphicFramePr>
        <xdr:cNvPr id="8" name="8 Gráfico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33376</xdr:colOff>
      <xdr:row>36</xdr:row>
      <xdr:rowOff>18636</xdr:rowOff>
    </xdr:from>
    <xdr:to>
      <xdr:col>4</xdr:col>
      <xdr:colOff>1287</xdr:colOff>
      <xdr:row>43</xdr:row>
      <xdr:rowOff>187098</xdr:rowOff>
    </xdr:to>
    <xdr:graphicFrame macro="">
      <xdr:nvGraphicFramePr>
        <xdr:cNvPr id="9" name="9 Gráfico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1547813</xdr:colOff>
      <xdr:row>58</xdr:row>
      <xdr:rowOff>221682</xdr:rowOff>
    </xdr:from>
    <xdr:to>
      <xdr:col>9</xdr:col>
      <xdr:colOff>809624</xdr:colOff>
      <xdr:row>66</xdr:row>
      <xdr:rowOff>161582</xdr:rowOff>
    </xdr:to>
    <xdr:graphicFrame macro="">
      <xdr:nvGraphicFramePr>
        <xdr:cNvPr id="10" name="Gráfico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1095565</xdr:colOff>
      <xdr:row>46</xdr:row>
      <xdr:rowOff>416644</xdr:rowOff>
    </xdr:from>
    <xdr:to>
      <xdr:col>9</xdr:col>
      <xdr:colOff>948457</xdr:colOff>
      <xdr:row>54</xdr:row>
      <xdr:rowOff>215329</xdr:rowOff>
    </xdr:to>
    <xdr:graphicFrame macro="">
      <xdr:nvGraphicFramePr>
        <xdr:cNvPr id="11" name="8 Gráfico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21470</xdr:colOff>
      <xdr:row>47</xdr:row>
      <xdr:rowOff>6730</xdr:rowOff>
    </xdr:from>
    <xdr:to>
      <xdr:col>3</xdr:col>
      <xdr:colOff>1370506</xdr:colOff>
      <xdr:row>54</xdr:row>
      <xdr:rowOff>175192</xdr:rowOff>
    </xdr:to>
    <xdr:graphicFrame macro="">
      <xdr:nvGraphicFramePr>
        <xdr:cNvPr id="12" name="9 Gráfico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762000</xdr:colOff>
      <xdr:row>23</xdr:row>
      <xdr:rowOff>11907</xdr:rowOff>
    </xdr:from>
    <xdr:to>
      <xdr:col>4</xdr:col>
      <xdr:colOff>762000</xdr:colOff>
      <xdr:row>32</xdr:row>
      <xdr:rowOff>175078</xdr:rowOff>
    </xdr:to>
    <xdr:cxnSp macro="">
      <xdr:nvCxnSpPr>
        <xdr:cNvPr id="13" name="Conector recto 12"/>
        <xdr:cNvCxnSpPr/>
      </xdr:nvCxnSpPr>
      <xdr:spPr>
        <a:xfrm>
          <a:off x="6691313" y="6738938"/>
          <a:ext cx="0" cy="2746828"/>
        </a:xfrm>
        <a:prstGeom prst="line">
          <a:avLst/>
        </a:prstGeom>
        <a:ln w="22225">
          <a:solidFill>
            <a:srgbClr val="71E3E9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738188</xdr:colOff>
      <xdr:row>34</xdr:row>
      <xdr:rowOff>59531</xdr:rowOff>
    </xdr:from>
    <xdr:to>
      <xdr:col>4</xdr:col>
      <xdr:colOff>738188</xdr:colOff>
      <xdr:row>43</xdr:row>
      <xdr:rowOff>222703</xdr:rowOff>
    </xdr:to>
    <xdr:cxnSp macro="">
      <xdr:nvCxnSpPr>
        <xdr:cNvPr id="14" name="Conector recto 13"/>
        <xdr:cNvCxnSpPr/>
      </xdr:nvCxnSpPr>
      <xdr:spPr>
        <a:xfrm>
          <a:off x="6667501" y="9906000"/>
          <a:ext cx="0" cy="2746828"/>
        </a:xfrm>
        <a:prstGeom prst="line">
          <a:avLst/>
        </a:prstGeom>
        <a:ln w="22225">
          <a:solidFill>
            <a:srgbClr val="71E3E9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714374</xdr:colOff>
      <xdr:row>45</xdr:row>
      <xdr:rowOff>11906</xdr:rowOff>
    </xdr:from>
    <xdr:to>
      <xdr:col>4</xdr:col>
      <xdr:colOff>735806</xdr:colOff>
      <xdr:row>54</xdr:row>
      <xdr:rowOff>196510</xdr:rowOff>
    </xdr:to>
    <xdr:cxnSp macro="">
      <xdr:nvCxnSpPr>
        <xdr:cNvPr id="16" name="Conector recto 15"/>
        <xdr:cNvCxnSpPr/>
      </xdr:nvCxnSpPr>
      <xdr:spPr>
        <a:xfrm>
          <a:off x="6643687" y="12942094"/>
          <a:ext cx="21432" cy="2601572"/>
        </a:xfrm>
        <a:prstGeom prst="line">
          <a:avLst/>
        </a:prstGeom>
        <a:ln w="22225">
          <a:solidFill>
            <a:srgbClr val="71E3E9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0.07794</cdr:x>
      <cdr:y>0.17177</cdr:y>
    </cdr:from>
    <cdr:to>
      <cdr:x>0.21214</cdr:x>
      <cdr:y>0.31679</cdr:y>
    </cdr:to>
    <cdr:sp macro="" textlink="">
      <cdr:nvSpPr>
        <cdr:cNvPr id="2" name="11 Rectángulo redondeado"/>
        <cdr:cNvSpPr/>
      </cdr:nvSpPr>
      <cdr:spPr>
        <a:xfrm xmlns:a="http://schemas.openxmlformats.org/drawingml/2006/main">
          <a:off x="631031" y="527562"/>
          <a:ext cx="1086484" cy="44539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aseline="0">
              <a:solidFill>
                <a:srgbClr val="787894"/>
              </a:solidFill>
            </a:rPr>
            <a:t>$ 228,3 millones menos 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0.69183</cdr:x>
      <cdr:y>0.12793</cdr:y>
    </cdr:from>
    <cdr:to>
      <cdr:x>0.82353</cdr:x>
      <cdr:y>0.27488</cdr:y>
    </cdr:to>
    <cdr:sp macro="" textlink="">
      <cdr:nvSpPr>
        <cdr:cNvPr id="3" name="11 Rectángulo redondeado"/>
        <cdr:cNvSpPr/>
      </cdr:nvSpPr>
      <cdr:spPr>
        <a:xfrm xmlns:a="http://schemas.openxmlformats.org/drawingml/2006/main">
          <a:off x="5601253" y="392906"/>
          <a:ext cx="1066246" cy="45131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DD7EE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aseline="0">
              <a:solidFill>
                <a:srgbClr val="787894"/>
              </a:solidFill>
            </a:rPr>
            <a:t>$ 82 millones menos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0.33127</cdr:x>
      <cdr:y>0.50888</cdr:y>
    </cdr:from>
    <cdr:to>
      <cdr:x>0.48824</cdr:x>
      <cdr:y>0.65583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2682080" y="1562893"/>
          <a:ext cx="1270793" cy="45131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DD7EE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aseline="0">
              <a:solidFill>
                <a:srgbClr val="787894"/>
              </a:solidFill>
            </a:rPr>
            <a:t>$ 163,6 millones más</a:t>
          </a:r>
          <a:endParaRPr lang="es-ES" sz="900">
            <a:solidFill>
              <a:srgbClr val="787894"/>
            </a:solidFill>
          </a:endParaRP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320068</xdr:colOff>
      <xdr:row>0</xdr:row>
      <xdr:rowOff>1129393</xdr:rowOff>
    </xdr:to>
    <xdr:pic>
      <xdr:nvPicPr>
        <xdr:cNvPr id="18" name="Imagen 17">
          <a:extLst>
            <a:ext uri="{FF2B5EF4-FFF2-40B4-BE49-F238E27FC236}">
              <a16:creationId xmlns:r="http://schemas.openxmlformats.org/officeDocument/2006/relationships" xmlns="" xmlns:a16="http://schemas.microsoft.com/office/drawing/2014/main" id="{3DD85326-D76A-4275-BC3A-A8F4D10D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5492032" cy="1129393"/>
        </a:xfrm>
        <a:prstGeom prst="rect">
          <a:avLst/>
        </a:prstGeom>
      </xdr:spPr>
    </xdr:pic>
    <xdr:clientData/>
  </xdr:twoCellAnchor>
  <xdr:twoCellAnchor>
    <xdr:from>
      <xdr:col>2</xdr:col>
      <xdr:colOff>45594</xdr:colOff>
      <xdr:row>0</xdr:row>
      <xdr:rowOff>68410</xdr:rowOff>
    </xdr:from>
    <xdr:to>
      <xdr:col>9</xdr:col>
      <xdr:colOff>871436</xdr:colOff>
      <xdr:row>0</xdr:row>
      <xdr:rowOff>948842</xdr:rowOff>
    </xdr:to>
    <xdr:grpSp>
      <xdr:nvGrpSpPr>
        <xdr:cNvPr id="3" name="2 Grupo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GrpSpPr/>
      </xdr:nvGrpSpPr>
      <xdr:grpSpPr>
        <a:xfrm>
          <a:off x="3175237" y="68410"/>
          <a:ext cx="10541342" cy="880432"/>
          <a:chOff x="4786918" y="79317"/>
          <a:chExt cx="12149008" cy="1020792"/>
        </a:xfrm>
      </xdr:grpSpPr>
      <xdr:sp macro="" textlink="">
        <xdr:nvSpPr>
          <xdr:cNvPr id="4" name="CuadroTexto 4">
            <a:extLst>
              <a:ext uri="{FF2B5EF4-FFF2-40B4-BE49-F238E27FC236}">
                <a16:creationId xmlns:a16="http://schemas.microsoft.com/office/drawing/2014/main" xmlns="" id="{00000000-0008-0000-0400-000004000000}"/>
              </a:ext>
            </a:extLst>
          </xdr:cNvPr>
          <xdr:cNvSpPr txBox="1"/>
        </xdr:nvSpPr>
        <xdr:spPr>
          <a:xfrm>
            <a:off x="4786918" y="79317"/>
            <a:ext cx="12149008" cy="53578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Salud</a:t>
            </a:r>
          </a:p>
        </xdr:txBody>
      </xdr:sp>
      <xdr:sp macro="" textlink="">
        <xdr:nvSpPr>
          <xdr:cNvPr id="5" name="CuadroTexto 5">
            <a:extLst>
              <a:ext uri="{FF2B5EF4-FFF2-40B4-BE49-F238E27FC236}">
                <a16:creationId xmlns:a16="http://schemas.microsoft.com/office/drawing/2014/main" xmlns="" id="{00000000-0008-0000-0400-000005000000}"/>
              </a:ext>
            </a:extLst>
          </xdr:cNvPr>
          <xdr:cNvSpPr txBox="1"/>
        </xdr:nvSpPr>
        <xdr:spPr>
          <a:xfrm>
            <a:off x="4892831" y="579409"/>
            <a:ext cx="11758439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46482"/>
                </a:solidFill>
                <a:latin typeface="Century Gothic" panose="020B0502020202020204" pitchFamily="34" charset="0"/>
              </a:rPr>
              <a:t>Efectos de la pandemia por COVID-19</a:t>
            </a:r>
          </a:p>
        </xdr:txBody>
      </xdr:sp>
    </xdr:grpSp>
    <xdr:clientData/>
  </xdr:twoCellAnchor>
  <xdr:twoCellAnchor>
    <xdr:from>
      <xdr:col>5</xdr:col>
      <xdr:colOff>52917</xdr:colOff>
      <xdr:row>24</xdr:row>
      <xdr:rowOff>42332</xdr:rowOff>
    </xdr:from>
    <xdr:to>
      <xdr:col>10</xdr:col>
      <xdr:colOff>0</xdr:colOff>
      <xdr:row>31</xdr:row>
      <xdr:rowOff>54428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26458</xdr:colOff>
      <xdr:row>24</xdr:row>
      <xdr:rowOff>35793</xdr:rowOff>
    </xdr:from>
    <xdr:to>
      <xdr:col>3</xdr:col>
      <xdr:colOff>1342895</xdr:colOff>
      <xdr:row>31</xdr:row>
      <xdr:rowOff>95250</xdr:rowOff>
    </xdr:to>
    <xdr:graphicFrame macro="">
      <xdr:nvGraphicFramePr>
        <xdr:cNvPr id="7" name="7 Gráfico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107346</xdr:colOff>
      <xdr:row>34</xdr:row>
      <xdr:rowOff>11831</xdr:rowOff>
    </xdr:from>
    <xdr:to>
      <xdr:col>9</xdr:col>
      <xdr:colOff>1341363</xdr:colOff>
      <xdr:row>41</xdr:row>
      <xdr:rowOff>227235</xdr:rowOff>
    </xdr:to>
    <xdr:graphicFrame macro="">
      <xdr:nvGraphicFramePr>
        <xdr:cNvPr id="8" name="8 Gráfico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188157</xdr:colOff>
      <xdr:row>33</xdr:row>
      <xdr:rowOff>435354</xdr:rowOff>
    </xdr:from>
    <xdr:to>
      <xdr:col>4</xdr:col>
      <xdr:colOff>156068</xdr:colOff>
      <xdr:row>41</xdr:row>
      <xdr:rowOff>163285</xdr:rowOff>
    </xdr:to>
    <xdr:graphicFrame macro="">
      <xdr:nvGraphicFramePr>
        <xdr:cNvPr id="9" name="9 Gráfico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71438</xdr:colOff>
      <xdr:row>57</xdr:row>
      <xdr:rowOff>228487</xdr:rowOff>
    </xdr:from>
    <xdr:to>
      <xdr:col>9</xdr:col>
      <xdr:colOff>1023937</xdr:colOff>
      <xdr:row>65</xdr:row>
      <xdr:rowOff>168387</xdr:rowOff>
    </xdr:to>
    <xdr:graphicFrame macro="">
      <xdr:nvGraphicFramePr>
        <xdr:cNvPr id="10" name="Gráfico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563562</xdr:colOff>
      <xdr:row>61</xdr:row>
      <xdr:rowOff>420687</xdr:rowOff>
    </xdr:from>
    <xdr:to>
      <xdr:col>8</xdr:col>
      <xdr:colOff>718342</xdr:colOff>
      <xdr:row>63</xdr:row>
      <xdr:rowOff>177239</xdr:rowOff>
    </xdr:to>
    <xdr:sp macro="" textlink="">
      <xdr:nvSpPr>
        <xdr:cNvPr id="12" name="11 Rectángulo redondeado"/>
        <xdr:cNvSpPr/>
      </xdr:nvSpPr>
      <xdr:spPr>
        <a:xfrm>
          <a:off x="10596562" y="19454812"/>
          <a:ext cx="1535905" cy="455052"/>
        </a:xfrm>
        <a:prstGeom prst="roundRect">
          <a:avLst/>
        </a:prstGeom>
        <a:noFill/>
        <a:ln>
          <a:solidFill>
            <a:srgbClr val="B9F2F5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aseline="0">
              <a:solidFill>
                <a:srgbClr val="787894"/>
              </a:solidFill>
            </a:rPr>
            <a:t>$ 180,6 millones más </a:t>
          </a:r>
          <a:endParaRPr lang="es-ES" sz="900">
            <a:solidFill>
              <a:srgbClr val="787894"/>
            </a:solidFill>
          </a:endParaRPr>
        </a:p>
      </xdr:txBody>
    </xdr:sp>
    <xdr:clientData/>
  </xdr:twoCellAnchor>
  <xdr:twoCellAnchor>
    <xdr:from>
      <xdr:col>4</xdr:col>
      <xdr:colOff>988407</xdr:colOff>
      <xdr:row>44</xdr:row>
      <xdr:rowOff>202331</xdr:rowOff>
    </xdr:from>
    <xdr:to>
      <xdr:col>9</xdr:col>
      <xdr:colOff>841299</xdr:colOff>
      <xdr:row>53</xdr:row>
      <xdr:rowOff>417734</xdr:rowOff>
    </xdr:to>
    <xdr:graphicFrame macro="">
      <xdr:nvGraphicFramePr>
        <xdr:cNvPr id="13" name="8 Gráfico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223877</xdr:colOff>
      <xdr:row>44</xdr:row>
      <xdr:rowOff>66261</xdr:rowOff>
    </xdr:from>
    <xdr:to>
      <xdr:col>4</xdr:col>
      <xdr:colOff>191788</xdr:colOff>
      <xdr:row>53</xdr:row>
      <xdr:rowOff>460941</xdr:rowOff>
    </xdr:to>
    <xdr:graphicFrame macro="">
      <xdr:nvGraphicFramePr>
        <xdr:cNvPr id="14" name="9 Gráfico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807243</xdr:colOff>
      <xdr:row>23</xdr:row>
      <xdr:rowOff>0</xdr:rowOff>
    </xdr:from>
    <xdr:to>
      <xdr:col>4</xdr:col>
      <xdr:colOff>809625</xdr:colOff>
      <xdr:row>31</xdr:row>
      <xdr:rowOff>244135</xdr:rowOff>
    </xdr:to>
    <xdr:cxnSp macro="">
      <xdr:nvCxnSpPr>
        <xdr:cNvPr id="15" name="Conector recto 14"/>
        <xdr:cNvCxnSpPr/>
      </xdr:nvCxnSpPr>
      <xdr:spPr>
        <a:xfrm flipH="1">
          <a:off x="6700837" y="6822281"/>
          <a:ext cx="2382" cy="2732542"/>
        </a:xfrm>
        <a:prstGeom prst="line">
          <a:avLst/>
        </a:prstGeom>
        <a:ln w="22225">
          <a:solidFill>
            <a:srgbClr val="71E3E9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783432</xdr:colOff>
      <xdr:row>33</xdr:row>
      <xdr:rowOff>0</xdr:rowOff>
    </xdr:from>
    <xdr:to>
      <xdr:col>4</xdr:col>
      <xdr:colOff>797718</xdr:colOff>
      <xdr:row>41</xdr:row>
      <xdr:rowOff>208416</xdr:rowOff>
    </xdr:to>
    <xdr:cxnSp macro="">
      <xdr:nvCxnSpPr>
        <xdr:cNvPr id="16" name="Conector recto 15"/>
        <xdr:cNvCxnSpPr/>
      </xdr:nvCxnSpPr>
      <xdr:spPr>
        <a:xfrm flipH="1">
          <a:off x="6677026" y="9846469"/>
          <a:ext cx="14286" cy="2792072"/>
        </a:xfrm>
        <a:prstGeom prst="line">
          <a:avLst/>
        </a:prstGeom>
        <a:ln w="22225">
          <a:solidFill>
            <a:srgbClr val="71E3E9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747714</xdr:colOff>
      <xdr:row>43</xdr:row>
      <xdr:rowOff>47620</xdr:rowOff>
    </xdr:from>
    <xdr:to>
      <xdr:col>4</xdr:col>
      <xdr:colOff>750094</xdr:colOff>
      <xdr:row>54</xdr:row>
      <xdr:rowOff>0</xdr:rowOff>
    </xdr:to>
    <xdr:cxnSp macro="">
      <xdr:nvCxnSpPr>
        <xdr:cNvPr id="17" name="Conector recto 16"/>
        <xdr:cNvCxnSpPr/>
      </xdr:nvCxnSpPr>
      <xdr:spPr>
        <a:xfrm flipH="1">
          <a:off x="6641308" y="13227839"/>
          <a:ext cx="2380" cy="3137354"/>
        </a:xfrm>
        <a:prstGeom prst="line">
          <a:avLst/>
        </a:prstGeom>
        <a:ln w="22225">
          <a:solidFill>
            <a:srgbClr val="71E3E9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0.1671</cdr:x>
      <cdr:y>0.26711</cdr:y>
    </cdr:from>
    <cdr:to>
      <cdr:x>0.25793</cdr:x>
      <cdr:y>0.41462</cdr:y>
    </cdr:to>
    <cdr:sp macro="" textlink="">
      <cdr:nvSpPr>
        <cdr:cNvPr id="2" name="11 Rectángulo redondeado"/>
        <cdr:cNvSpPr/>
      </cdr:nvSpPr>
      <cdr:spPr>
        <a:xfrm xmlns:a="http://schemas.openxmlformats.org/drawingml/2006/main">
          <a:off x="2232199" y="820360"/>
          <a:ext cx="1213382" cy="45303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DD7EE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aseline="0">
              <a:solidFill>
                <a:srgbClr val="787894"/>
              </a:solidFill>
            </a:rPr>
            <a:t>$ 72,2 millones menos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0.48648</cdr:x>
      <cdr:y>0.72597</cdr:y>
    </cdr:from>
    <cdr:to>
      <cdr:x>0.59447</cdr:x>
      <cdr:y>0.87155</cdr:y>
    </cdr:to>
    <cdr:sp macro="" textlink="">
      <cdr:nvSpPr>
        <cdr:cNvPr id="3" name="11 Rectángulo redondeado"/>
        <cdr:cNvSpPr/>
      </cdr:nvSpPr>
      <cdr:spPr>
        <a:xfrm xmlns:a="http://schemas.openxmlformats.org/drawingml/2006/main">
          <a:off x="6498748" y="2229643"/>
          <a:ext cx="1442720" cy="44711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aseline="0">
              <a:solidFill>
                <a:srgbClr val="787894"/>
              </a:solidFill>
            </a:rPr>
            <a:t>$ 128,9 millones más</a:t>
          </a:r>
          <a:endParaRPr lang="es-ES" sz="900">
            <a:solidFill>
              <a:srgbClr val="787894"/>
            </a:solidFill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11</xdr:col>
      <xdr:colOff>378198</xdr:colOff>
      <xdr:row>0</xdr:row>
      <xdr:rowOff>1115787</xdr:rowOff>
    </xdr:to>
    <xdr:pic>
      <xdr:nvPicPr>
        <xdr:cNvPr id="18" name="Imagen 17">
          <a:extLst>
            <a:ext uri="{FF2B5EF4-FFF2-40B4-BE49-F238E27FC236}">
              <a16:creationId xmlns:r="http://schemas.openxmlformats.org/officeDocument/2006/relationships" xmlns="" xmlns:a16="http://schemas.microsoft.com/office/drawing/2014/main" id="{3DD85326-D76A-4275-BC3A-A8F4D10D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5550162" cy="1115786"/>
        </a:xfrm>
        <a:prstGeom prst="rect">
          <a:avLst/>
        </a:prstGeom>
      </xdr:spPr>
    </xdr:pic>
    <xdr:clientData/>
  </xdr:twoCellAnchor>
  <xdr:twoCellAnchor>
    <xdr:from>
      <xdr:col>2</xdr:col>
      <xdr:colOff>142557</xdr:colOff>
      <xdr:row>0</xdr:row>
      <xdr:rowOff>68410</xdr:rowOff>
    </xdr:from>
    <xdr:to>
      <xdr:col>9</xdr:col>
      <xdr:colOff>958193</xdr:colOff>
      <xdr:row>0</xdr:row>
      <xdr:rowOff>948842</xdr:rowOff>
    </xdr:to>
    <xdr:grpSp>
      <xdr:nvGrpSpPr>
        <xdr:cNvPr id="3" name="2 Grupo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GrpSpPr/>
      </xdr:nvGrpSpPr>
      <xdr:grpSpPr>
        <a:xfrm>
          <a:off x="3272200" y="68410"/>
          <a:ext cx="10531136" cy="880432"/>
          <a:chOff x="4888245" y="79317"/>
          <a:chExt cx="12149008" cy="1020792"/>
        </a:xfrm>
      </xdr:grpSpPr>
      <xdr:sp macro="" textlink="">
        <xdr:nvSpPr>
          <xdr:cNvPr id="4" name="CuadroTexto 4">
            <a:extLst>
              <a:ext uri="{FF2B5EF4-FFF2-40B4-BE49-F238E27FC236}">
                <a16:creationId xmlns:a16="http://schemas.microsoft.com/office/drawing/2014/main" xmlns="" id="{00000000-0008-0000-0400-000004000000}"/>
              </a:ext>
            </a:extLst>
          </xdr:cNvPr>
          <xdr:cNvSpPr txBox="1"/>
        </xdr:nvSpPr>
        <xdr:spPr>
          <a:xfrm>
            <a:off x="4888245" y="79317"/>
            <a:ext cx="12149008" cy="53578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3000" b="1" i="0">
                <a:solidFill>
                  <a:srgbClr val="646482"/>
                </a:solidFill>
                <a:latin typeface="Century Gothic" panose="020B0502020202020204" pitchFamily="34" charset="0"/>
              </a:rPr>
              <a:t>Cuentas Satélite de Salud</a:t>
            </a:r>
          </a:p>
        </xdr:txBody>
      </xdr:sp>
      <xdr:sp macro="" textlink="">
        <xdr:nvSpPr>
          <xdr:cNvPr id="5" name="CuadroTexto 5">
            <a:extLst>
              <a:ext uri="{FF2B5EF4-FFF2-40B4-BE49-F238E27FC236}">
                <a16:creationId xmlns:a16="http://schemas.microsoft.com/office/drawing/2014/main" xmlns="" id="{00000000-0008-0000-0400-000005000000}"/>
              </a:ext>
            </a:extLst>
          </xdr:cNvPr>
          <xdr:cNvSpPr txBox="1"/>
        </xdr:nvSpPr>
        <xdr:spPr>
          <a:xfrm>
            <a:off x="4994155" y="579409"/>
            <a:ext cx="11758439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200" b="0" i="0">
                <a:solidFill>
                  <a:srgbClr val="646482"/>
                </a:solidFill>
                <a:latin typeface="Century Gothic" panose="020B0502020202020204" pitchFamily="34" charset="0"/>
              </a:rPr>
              <a:t>Efectos de la pandemia por COVID-19</a:t>
            </a:r>
          </a:p>
        </xdr:txBody>
      </xdr:sp>
    </xdr:grpSp>
    <xdr:clientData/>
  </xdr:twoCellAnchor>
  <xdr:twoCellAnchor>
    <xdr:from>
      <xdr:col>5</xdr:col>
      <xdr:colOff>52917</xdr:colOff>
      <xdr:row>25</xdr:row>
      <xdr:rowOff>42332</xdr:rowOff>
    </xdr:from>
    <xdr:to>
      <xdr:col>10</xdr:col>
      <xdr:colOff>0</xdr:colOff>
      <xdr:row>32</xdr:row>
      <xdr:rowOff>54428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26458</xdr:colOff>
      <xdr:row>25</xdr:row>
      <xdr:rowOff>35793</xdr:rowOff>
    </xdr:from>
    <xdr:to>
      <xdr:col>3</xdr:col>
      <xdr:colOff>1342895</xdr:colOff>
      <xdr:row>32</xdr:row>
      <xdr:rowOff>95250</xdr:rowOff>
    </xdr:to>
    <xdr:graphicFrame macro="">
      <xdr:nvGraphicFramePr>
        <xdr:cNvPr id="7" name="7 Gráfico">
          <a:extLst>
            <a:ext uri="{FF2B5EF4-FFF2-40B4-BE49-F238E27FC236}">
              <a16:creationId xmlns:a16="http://schemas.microsoft.com/office/drawing/2014/main" xmlns="" id="{00000000-0008-0000-04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1345596</xdr:colOff>
      <xdr:row>36</xdr:row>
      <xdr:rowOff>25438</xdr:rowOff>
    </xdr:from>
    <xdr:to>
      <xdr:col>9</xdr:col>
      <xdr:colOff>1191684</xdr:colOff>
      <xdr:row>43</xdr:row>
      <xdr:rowOff>240842</xdr:rowOff>
    </xdr:to>
    <xdr:graphicFrame macro="">
      <xdr:nvGraphicFramePr>
        <xdr:cNvPr id="8" name="8 Gráfico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21470</xdr:colOff>
      <xdr:row>35</xdr:row>
      <xdr:rowOff>435354</xdr:rowOff>
    </xdr:from>
    <xdr:to>
      <xdr:col>3</xdr:col>
      <xdr:colOff>1370506</xdr:colOff>
      <xdr:row>43</xdr:row>
      <xdr:rowOff>163285</xdr:rowOff>
    </xdr:to>
    <xdr:graphicFrame macro="">
      <xdr:nvGraphicFramePr>
        <xdr:cNvPr id="9" name="9 Gráfico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272143</xdr:colOff>
      <xdr:row>58</xdr:row>
      <xdr:rowOff>168956</xdr:rowOff>
    </xdr:from>
    <xdr:to>
      <xdr:col>9</xdr:col>
      <xdr:colOff>1115786</xdr:colOff>
      <xdr:row>66</xdr:row>
      <xdr:rowOff>108856</xdr:rowOff>
    </xdr:to>
    <xdr:graphicFrame macro="">
      <xdr:nvGraphicFramePr>
        <xdr:cNvPr id="10" name="Gráfico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1236740</xdr:colOff>
      <xdr:row>47</xdr:row>
      <xdr:rowOff>95250</xdr:rowOff>
    </xdr:from>
    <xdr:to>
      <xdr:col>9</xdr:col>
      <xdr:colOff>1082828</xdr:colOff>
      <xdr:row>54</xdr:row>
      <xdr:rowOff>612321</xdr:rowOff>
    </xdr:to>
    <xdr:graphicFrame macro="">
      <xdr:nvGraphicFramePr>
        <xdr:cNvPr id="11" name="8 Gráfico">
          <a:extLst>
            <a:ext uri="{FF2B5EF4-FFF2-40B4-BE49-F238E27FC236}">
              <a16:creationId xmlns:a16="http://schemas.microsoft.com/office/drawing/2014/main" xmlns="" id="{00000000-0008-0000-04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429685</xdr:colOff>
      <xdr:row>47</xdr:row>
      <xdr:rowOff>122389</xdr:rowOff>
    </xdr:from>
    <xdr:to>
      <xdr:col>4</xdr:col>
      <xdr:colOff>449036</xdr:colOff>
      <xdr:row>54</xdr:row>
      <xdr:rowOff>476249</xdr:rowOff>
    </xdr:to>
    <xdr:graphicFrame macro="">
      <xdr:nvGraphicFramePr>
        <xdr:cNvPr id="12" name="9 Gráfico">
          <a:extLst>
            <a:ext uri="{FF2B5EF4-FFF2-40B4-BE49-F238E27FC236}">
              <a16:creationId xmlns:a16="http://schemas.microsoft.com/office/drawing/2014/main" xmlns="" id="{00000000-0008-0000-04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1088572</xdr:colOff>
      <xdr:row>23</xdr:row>
      <xdr:rowOff>54428</xdr:rowOff>
    </xdr:from>
    <xdr:to>
      <xdr:col>4</xdr:col>
      <xdr:colOff>1088572</xdr:colOff>
      <xdr:row>33</xdr:row>
      <xdr:rowOff>56133</xdr:rowOff>
    </xdr:to>
    <xdr:cxnSp macro="">
      <xdr:nvCxnSpPr>
        <xdr:cNvPr id="13" name="Conector recto 12"/>
        <xdr:cNvCxnSpPr/>
      </xdr:nvCxnSpPr>
      <xdr:spPr>
        <a:xfrm>
          <a:off x="6994072" y="6817178"/>
          <a:ext cx="0" cy="2818384"/>
        </a:xfrm>
        <a:prstGeom prst="line">
          <a:avLst/>
        </a:prstGeom>
        <a:ln w="22225">
          <a:solidFill>
            <a:srgbClr val="71E3E9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1091293</xdr:colOff>
      <xdr:row>34</xdr:row>
      <xdr:rowOff>29934</xdr:rowOff>
    </xdr:from>
    <xdr:to>
      <xdr:col>4</xdr:col>
      <xdr:colOff>1091293</xdr:colOff>
      <xdr:row>44</xdr:row>
      <xdr:rowOff>31640</xdr:rowOff>
    </xdr:to>
    <xdr:cxnSp macro="">
      <xdr:nvCxnSpPr>
        <xdr:cNvPr id="16" name="Conector recto 15"/>
        <xdr:cNvCxnSpPr/>
      </xdr:nvCxnSpPr>
      <xdr:spPr>
        <a:xfrm>
          <a:off x="6996793" y="9895113"/>
          <a:ext cx="0" cy="2818384"/>
        </a:xfrm>
        <a:prstGeom prst="line">
          <a:avLst/>
        </a:prstGeom>
        <a:ln w="22225">
          <a:solidFill>
            <a:srgbClr val="71E3E9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1102178</xdr:colOff>
      <xdr:row>45</xdr:row>
      <xdr:rowOff>27214</xdr:rowOff>
    </xdr:from>
    <xdr:to>
      <xdr:col>4</xdr:col>
      <xdr:colOff>1102178</xdr:colOff>
      <xdr:row>55</xdr:row>
      <xdr:rowOff>0</xdr:rowOff>
    </xdr:to>
    <xdr:cxnSp macro="">
      <xdr:nvCxnSpPr>
        <xdr:cNvPr id="17" name="Conector recto 16"/>
        <xdr:cNvCxnSpPr/>
      </xdr:nvCxnSpPr>
      <xdr:spPr>
        <a:xfrm>
          <a:off x="7007678" y="12954000"/>
          <a:ext cx="0" cy="2695919"/>
        </a:xfrm>
        <a:prstGeom prst="line">
          <a:avLst/>
        </a:prstGeom>
        <a:ln w="22225">
          <a:solidFill>
            <a:srgbClr val="71E3E9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0.06367</cdr:x>
      <cdr:y>0.22832</cdr:y>
    </cdr:from>
    <cdr:to>
      <cdr:x>0.15425</cdr:x>
      <cdr:y>0.38315</cdr:y>
    </cdr:to>
    <cdr:sp macro="" textlink="">
      <cdr:nvSpPr>
        <cdr:cNvPr id="2" name="11 Rectángulo redondeado"/>
        <cdr:cNvSpPr/>
      </cdr:nvSpPr>
      <cdr:spPr>
        <a:xfrm xmlns:a="http://schemas.openxmlformats.org/drawingml/2006/main">
          <a:off x="846452" y="703944"/>
          <a:ext cx="1204186" cy="47736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aseline="0">
              <a:solidFill>
                <a:srgbClr val="787894"/>
              </a:solidFill>
            </a:rPr>
            <a:t>$ 5,3 millones menos 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0.39756</cdr:x>
      <cdr:y>0.76888</cdr:y>
    </cdr:from>
    <cdr:to>
      <cdr:x>0.48807</cdr:x>
      <cdr:y>0.92576</cdr:y>
    </cdr:to>
    <cdr:sp macro="" textlink="">
      <cdr:nvSpPr>
        <cdr:cNvPr id="3" name="11 Rectángulo redondeado"/>
        <cdr:cNvSpPr/>
      </cdr:nvSpPr>
      <cdr:spPr>
        <a:xfrm xmlns:a="http://schemas.openxmlformats.org/drawingml/2006/main">
          <a:off x="5264497" y="2382771"/>
          <a:ext cx="1198535" cy="48617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DD7EE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aseline="0">
              <a:solidFill>
                <a:srgbClr val="787894"/>
              </a:solidFill>
            </a:rPr>
            <a:t>$ 177 millones más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0.6855</cdr:x>
      <cdr:y>0.76675</cdr:y>
    </cdr:from>
    <cdr:to>
      <cdr:x>0.77601</cdr:x>
      <cdr:y>0.92363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9113157" y="2364014"/>
          <a:ext cx="1203256" cy="48368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DD7EE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900" baseline="0">
              <a:solidFill>
                <a:srgbClr val="787894"/>
              </a:solidFill>
            </a:rPr>
            <a:t>$ 168 millones más</a:t>
          </a:r>
          <a:endParaRPr lang="es-ES" sz="900">
            <a:solidFill>
              <a:srgbClr val="787894"/>
            </a:solidFill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13</xdr:col>
      <xdr:colOff>21478</xdr:colOff>
      <xdr:row>0</xdr:row>
      <xdr:rowOff>1143001</xdr:rowOff>
    </xdr:to>
    <xdr:pic>
      <xdr:nvPicPr>
        <xdr:cNvPr id="16" name="Imagen 15">
          <a:extLst>
            <a:ext uri="{FF2B5EF4-FFF2-40B4-BE49-F238E27FC236}">
              <a16:creationId xmlns:r="http://schemas.openxmlformats.org/officeDocument/2006/relationships" xmlns="" xmlns:a16="http://schemas.microsoft.com/office/drawing/2014/main" id="{3DD85326-D76A-4275-BC3A-A8F4D10D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3751085" cy="1143000"/>
        </a:xfrm>
        <a:prstGeom prst="rect">
          <a:avLst/>
        </a:prstGeom>
      </xdr:spPr>
    </xdr:pic>
    <xdr:clientData/>
  </xdr:twoCellAnchor>
  <xdr:twoCellAnchor>
    <xdr:from>
      <xdr:col>2</xdr:col>
      <xdr:colOff>704119</xdr:colOff>
      <xdr:row>0</xdr:row>
      <xdr:rowOff>80433</xdr:rowOff>
    </xdr:from>
    <xdr:to>
      <xdr:col>11</xdr:col>
      <xdr:colOff>876086</xdr:colOff>
      <xdr:row>0</xdr:row>
      <xdr:rowOff>534979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SpPr txBox="1"/>
      </xdr:nvSpPr>
      <xdr:spPr>
        <a:xfrm>
          <a:off x="3153405" y="80433"/>
          <a:ext cx="9479252" cy="4545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0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Salud</a:t>
          </a:r>
        </a:p>
      </xdr:txBody>
    </xdr:sp>
    <xdr:clientData/>
  </xdr:twoCellAnchor>
  <xdr:twoCellAnchor>
    <xdr:from>
      <xdr:col>0</xdr:col>
      <xdr:colOff>315041</xdr:colOff>
      <xdr:row>18</xdr:row>
      <xdr:rowOff>0</xdr:rowOff>
    </xdr:from>
    <xdr:to>
      <xdr:col>12</xdr:col>
      <xdr:colOff>71817</xdr:colOff>
      <xdr:row>18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18</xdr:row>
      <xdr:rowOff>0</xdr:rowOff>
    </xdr:from>
    <xdr:to>
      <xdr:col>11</xdr:col>
      <xdr:colOff>761923</xdr:colOff>
      <xdr:row>18</xdr:row>
      <xdr:rowOff>0</xdr:rowOff>
    </xdr:to>
    <xdr:graphicFrame macro="">
      <xdr:nvGraphicFramePr>
        <xdr:cNvPr id="5" name="4 Gráfico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380574</xdr:colOff>
      <xdr:row>21</xdr:row>
      <xdr:rowOff>113740</xdr:rowOff>
    </xdr:from>
    <xdr:to>
      <xdr:col>12</xdr:col>
      <xdr:colOff>138048</xdr:colOff>
      <xdr:row>38</xdr:row>
      <xdr:rowOff>9864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808418</xdr:colOff>
      <xdr:row>0</xdr:row>
      <xdr:rowOff>505119</xdr:rowOff>
    </xdr:from>
    <xdr:to>
      <xdr:col>12</xdr:col>
      <xdr:colOff>317301</xdr:colOff>
      <xdr:row>0</xdr:row>
      <xdr:rowOff>918889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SpPr txBox="1"/>
      </xdr:nvSpPr>
      <xdr:spPr>
        <a:xfrm>
          <a:off x="3257704" y="505119"/>
          <a:ext cx="9850311" cy="4137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0" i="0">
              <a:solidFill>
                <a:srgbClr val="646482"/>
              </a:solidFill>
              <a:latin typeface="Century Gothic" panose="020B0502020202020204" pitchFamily="34" charset="0"/>
            </a:rPr>
            <a:t>Efectos de la pandemia por COVID-19 </a:t>
          </a:r>
        </a:p>
      </xdr:txBody>
    </xdr:sp>
    <xdr:clientData/>
  </xdr:twoCellAnchor>
  <xdr:twoCellAnchor>
    <xdr:from>
      <xdr:col>0</xdr:col>
      <xdr:colOff>233852</xdr:colOff>
      <xdr:row>46</xdr:row>
      <xdr:rowOff>96951</xdr:rowOff>
    </xdr:from>
    <xdr:to>
      <xdr:col>11</xdr:col>
      <xdr:colOff>1021366</xdr:colOff>
      <xdr:row>62</xdr:row>
      <xdr:rowOff>134750</xdr:rowOff>
    </xdr:to>
    <xdr:graphicFrame macro="">
      <xdr:nvGraphicFramePr>
        <xdr:cNvPr id="8" name="7 Gráfico">
          <a:extLst>
            <a:ext uri="{FF2B5EF4-FFF2-40B4-BE49-F238E27FC236}">
              <a16:creationId xmlns:a16="http://schemas.microsoft.com/office/drawing/2014/main" xmlns="" id="{CB44841A-6CE5-4251-885B-E24571C75D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152889</xdr:colOff>
      <xdr:row>71</xdr:row>
      <xdr:rowOff>115093</xdr:rowOff>
    </xdr:from>
    <xdr:to>
      <xdr:col>11</xdr:col>
      <xdr:colOff>942104</xdr:colOff>
      <xdr:row>87</xdr:row>
      <xdr:rowOff>155915</xdr:rowOff>
    </xdr:to>
    <xdr:graphicFrame macro="">
      <xdr:nvGraphicFramePr>
        <xdr:cNvPr id="9" name="7 Gráfico">
          <a:extLst>
            <a:ext uri="{FF2B5EF4-FFF2-40B4-BE49-F238E27FC236}">
              <a16:creationId xmlns:a16="http://schemas.microsoft.com/office/drawing/2014/main" xmlns="" id="{12D70D04-2923-4270-8CEC-6C08500C9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154403</xdr:colOff>
      <xdr:row>95</xdr:row>
      <xdr:rowOff>476251</xdr:rowOff>
    </xdr:from>
    <xdr:to>
      <xdr:col>11</xdr:col>
      <xdr:colOff>943618</xdr:colOff>
      <xdr:row>113</xdr:row>
      <xdr:rowOff>176893</xdr:rowOff>
    </xdr:to>
    <xdr:graphicFrame macro="">
      <xdr:nvGraphicFramePr>
        <xdr:cNvPr id="10" name="7 Gráfico">
          <a:extLst>
            <a:ext uri="{FF2B5EF4-FFF2-40B4-BE49-F238E27FC236}">
              <a16:creationId xmlns:a16="http://schemas.microsoft.com/office/drawing/2014/main" xmlns="" id="{28D7AE3E-4B0B-4D48-8AA6-95165D160C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411815</xdr:colOff>
      <xdr:row>27</xdr:row>
      <xdr:rowOff>150878</xdr:rowOff>
    </xdr:from>
    <xdr:to>
      <xdr:col>10</xdr:col>
      <xdr:colOff>479851</xdr:colOff>
      <xdr:row>30</xdr:row>
      <xdr:rowOff>82841</xdr:rowOff>
    </xdr:to>
    <xdr:sp macro="" textlink="">
      <xdr:nvSpPr>
        <xdr:cNvPr id="11" name="11 Rectángulo redondeado"/>
        <xdr:cNvSpPr/>
      </xdr:nvSpPr>
      <xdr:spPr>
        <a:xfrm>
          <a:off x="10104903" y="7686834"/>
          <a:ext cx="1104580" cy="520272"/>
        </a:xfrm>
        <a:prstGeom prst="roundRect">
          <a:avLst/>
        </a:prstGeom>
        <a:noFill/>
        <a:ln>
          <a:solidFill>
            <a:srgbClr val="BDD7EE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$ 393 millones más</a:t>
          </a:r>
          <a:endParaRPr lang="es-ES" sz="1000">
            <a:solidFill>
              <a:srgbClr val="787894"/>
            </a:solidFill>
          </a:endParaRPr>
        </a:p>
      </xdr:txBody>
    </xdr:sp>
    <xdr:clientData/>
  </xdr:twoCellAnchor>
  <xdr:twoCellAnchor>
    <xdr:from>
      <xdr:col>11</xdr:col>
      <xdr:colOff>321771</xdr:colOff>
      <xdr:row>26</xdr:row>
      <xdr:rowOff>150479</xdr:rowOff>
    </xdr:from>
    <xdr:to>
      <xdr:col>12</xdr:col>
      <xdr:colOff>381801</xdr:colOff>
      <xdr:row>29</xdr:row>
      <xdr:rowOff>82442</xdr:rowOff>
    </xdr:to>
    <xdr:sp macro="" textlink="">
      <xdr:nvSpPr>
        <xdr:cNvPr id="12" name="11 Rectángulo redondeado"/>
        <xdr:cNvSpPr/>
      </xdr:nvSpPr>
      <xdr:spPr>
        <a:xfrm>
          <a:off x="12087947" y="7490332"/>
          <a:ext cx="1096575" cy="520272"/>
        </a:xfrm>
        <a:prstGeom prst="roundRect">
          <a:avLst/>
        </a:prstGeom>
        <a:noFill/>
        <a:ln>
          <a:solidFill>
            <a:srgbClr val="BDD7EE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$ 43,6 millones más</a:t>
          </a:r>
          <a:endParaRPr lang="es-ES" sz="1000">
            <a:solidFill>
              <a:srgbClr val="787894"/>
            </a:solidFill>
          </a:endParaRPr>
        </a:p>
      </xdr:txBody>
    </xdr:sp>
    <xdr:clientData/>
  </xdr:twoCellAnchor>
  <xdr:twoCellAnchor>
    <xdr:from>
      <xdr:col>11</xdr:col>
      <xdr:colOff>590310</xdr:colOff>
      <xdr:row>53</xdr:row>
      <xdr:rowOff>94050</xdr:rowOff>
    </xdr:from>
    <xdr:to>
      <xdr:col>12</xdr:col>
      <xdr:colOff>736858</xdr:colOff>
      <xdr:row>56</xdr:row>
      <xdr:rowOff>14334</xdr:rowOff>
    </xdr:to>
    <xdr:sp macro="" textlink="">
      <xdr:nvSpPr>
        <xdr:cNvPr id="13" name="11 Rectángulo redondeado"/>
        <xdr:cNvSpPr/>
      </xdr:nvSpPr>
      <xdr:spPr>
        <a:xfrm>
          <a:off x="12356486" y="13064859"/>
          <a:ext cx="1183093" cy="508593"/>
        </a:xfrm>
        <a:prstGeom prst="roundRect">
          <a:avLst/>
        </a:prstGeom>
        <a:noFill/>
        <a:ln>
          <a:solidFill>
            <a:srgbClr val="BDD7EE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$ 53,7 millones más</a:t>
          </a:r>
          <a:endParaRPr lang="es-ES" sz="1000">
            <a:solidFill>
              <a:srgbClr val="787894"/>
            </a:solidFill>
          </a:endParaRPr>
        </a:p>
      </xdr:txBody>
    </xdr:sp>
    <xdr:clientData/>
  </xdr:twoCellAnchor>
  <xdr:twoCellAnchor>
    <xdr:from>
      <xdr:col>11</xdr:col>
      <xdr:colOff>379800</xdr:colOff>
      <xdr:row>78</xdr:row>
      <xdr:rowOff>106856</xdr:rowOff>
    </xdr:from>
    <xdr:to>
      <xdr:col>12</xdr:col>
      <xdr:colOff>526384</xdr:colOff>
      <xdr:row>81</xdr:row>
      <xdr:rowOff>36209</xdr:rowOff>
    </xdr:to>
    <xdr:sp macro="" textlink="">
      <xdr:nvSpPr>
        <xdr:cNvPr id="14" name="11 Rectángulo redondeado"/>
        <xdr:cNvSpPr/>
      </xdr:nvSpPr>
      <xdr:spPr>
        <a:xfrm>
          <a:off x="12145976" y="18316415"/>
          <a:ext cx="1183129" cy="517662"/>
        </a:xfrm>
        <a:prstGeom prst="roundRect">
          <a:avLst/>
        </a:prstGeom>
        <a:noFill/>
        <a:ln>
          <a:solidFill>
            <a:srgbClr val="BDD7EE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$ 10 millones menos</a:t>
          </a:r>
          <a:endParaRPr lang="es-ES" sz="1000">
            <a:solidFill>
              <a:srgbClr val="787894"/>
            </a:solidFill>
          </a:endParaRPr>
        </a:p>
      </xdr:txBody>
    </xdr:sp>
    <xdr:clientData/>
  </xdr:twoCellAnchor>
  <xdr:twoCellAnchor>
    <xdr:from>
      <xdr:col>11</xdr:col>
      <xdr:colOff>326571</xdr:colOff>
      <xdr:row>104</xdr:row>
      <xdr:rowOff>122464</xdr:rowOff>
    </xdr:from>
    <xdr:to>
      <xdr:col>12</xdr:col>
      <xdr:colOff>478757</xdr:colOff>
      <xdr:row>107</xdr:row>
      <xdr:rowOff>99308</xdr:rowOff>
    </xdr:to>
    <xdr:sp macro="" textlink="">
      <xdr:nvSpPr>
        <xdr:cNvPr id="15" name="11 Rectángulo redondeado"/>
        <xdr:cNvSpPr/>
      </xdr:nvSpPr>
      <xdr:spPr>
        <a:xfrm>
          <a:off x="12083142" y="23023285"/>
          <a:ext cx="1186329" cy="548344"/>
        </a:xfrm>
        <a:prstGeom prst="roundRect">
          <a:avLst/>
        </a:prstGeom>
        <a:noFill/>
        <a:ln>
          <a:solidFill>
            <a:srgbClr val="BDD7EE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$28,7 millones menos</a:t>
          </a:r>
          <a:endParaRPr lang="es-ES" sz="1000">
            <a:solidFill>
              <a:srgbClr val="787894"/>
            </a:solidFill>
          </a:endParaRPr>
        </a:p>
      </xdr:txBody>
    </xdr:sp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0.86006</cdr:x>
      <cdr:y>0.31918</cdr:y>
    </cdr:from>
    <cdr:to>
      <cdr:x>0.97188</cdr:x>
      <cdr:y>0.45805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0007488" y="983280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$ 157,6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ganacias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0.71073</cdr:x>
      <cdr:y>0.42245</cdr:y>
    </cdr:from>
    <cdr:to>
      <cdr:x>0.82255</cdr:x>
      <cdr:y>0.56132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8269927" y="1301415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</a:rPr>
            <a:t>$ 156,6 millones 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érdidas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 </a:t>
          </a:r>
          <a:endParaRPr lang="es-ES" sz="900">
            <a:solidFill>
              <a:schemeClr val="tx1">
                <a:lumMod val="50000"/>
                <a:lumOff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0.82089</cdr:x>
      <cdr:y>0.3408</cdr:y>
    </cdr:from>
    <cdr:to>
      <cdr:x>0.93271</cdr:x>
      <cdr:y>0.47967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7791447" y="1033188"/>
          <a:ext cx="1061337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$ 361,7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0.8765</cdr:x>
      <cdr:y>0.49758</cdr:y>
    </cdr:from>
    <cdr:to>
      <cdr:x>0.8765</cdr:x>
      <cdr:y>0.56882</cdr:y>
    </cdr:to>
    <cdr:cxnSp macro="">
      <cdr:nvCxnSpPr>
        <cdr:cNvPr id="7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FEE7D86E-6737-6097-5FED-05532B59252D}"/>
            </a:ext>
          </a:extLst>
        </cdr:cNvPr>
        <cdr:cNvCxnSpPr/>
      </cdr:nvCxnSpPr>
      <cdr:spPr>
        <a:xfrm xmlns:a="http://schemas.openxmlformats.org/drawingml/2006/main">
          <a:off x="8319314" y="1508490"/>
          <a:ext cx="0" cy="216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0.68693</cdr:x>
      <cdr:y>0.28647</cdr:y>
    </cdr:from>
    <cdr:to>
      <cdr:x>0.68693</cdr:x>
      <cdr:y>0.35772</cdr:y>
    </cdr:to>
    <cdr:cxnSp macro="">
      <cdr:nvCxnSpPr>
        <cdr:cNvPr id="8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295F2354-0A9C-1761-68F1-BA265FE3A243}"/>
            </a:ext>
          </a:extLst>
        </cdr:cNvPr>
        <cdr:cNvCxnSpPr/>
      </cdr:nvCxnSpPr>
      <cdr:spPr>
        <a:xfrm xmlns:a="http://schemas.openxmlformats.org/drawingml/2006/main">
          <a:off x="6519965" y="868474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0.68622</cdr:x>
      <cdr:y>0.49922</cdr:y>
    </cdr:from>
    <cdr:to>
      <cdr:x>0.68622</cdr:x>
      <cdr:y>0.57047</cdr:y>
    </cdr:to>
    <cdr:cxnSp macro="">
      <cdr:nvCxnSpPr>
        <cdr:cNvPr id="9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0D6B8888-7F77-99F3-5847-88949FE8EE1A}"/>
            </a:ext>
          </a:extLst>
        </cdr:cNvPr>
        <cdr:cNvCxnSpPr/>
      </cdr:nvCxnSpPr>
      <cdr:spPr>
        <a:xfrm xmlns:a="http://schemas.openxmlformats.org/drawingml/2006/main">
          <a:off x="6513226" y="1513482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0.6341</cdr:x>
      <cdr:y>0.35458</cdr:y>
    </cdr:from>
    <cdr:to>
      <cdr:x>0.74592</cdr:x>
      <cdr:y>0.49345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6018530" y="1074962"/>
          <a:ext cx="1061336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$ 316,6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0.88106</cdr:x>
      <cdr:y>0.23829</cdr:y>
    </cdr:from>
    <cdr:to>
      <cdr:x>0.88106</cdr:x>
      <cdr:y>0.32141</cdr:y>
    </cdr:to>
    <cdr:cxnSp macro="">
      <cdr:nvCxnSpPr>
        <cdr:cNvPr id="11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A8AEE7EA-C60C-EED6-19A1-66697F8937C7}"/>
            </a:ext>
          </a:extLst>
        </cdr:cNvPr>
        <cdr:cNvCxnSpPr/>
      </cdr:nvCxnSpPr>
      <cdr:spPr>
        <a:xfrm xmlns:a="http://schemas.openxmlformats.org/drawingml/2006/main">
          <a:off x="8362548" y="722412"/>
          <a:ext cx="0" cy="252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0.62767</cdr:x>
      <cdr:y>0.28483</cdr:y>
    </cdr:from>
    <cdr:to>
      <cdr:x>0.72321</cdr:x>
      <cdr:y>0.44502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7874616" y="894432"/>
          <a:ext cx="1198625" cy="50303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$ 25,7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0.62428</cdr:x>
      <cdr:y>0.37805</cdr:y>
    </cdr:from>
    <cdr:to>
      <cdr:x>0.71983</cdr:x>
      <cdr:y>0.54183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7831029" y="1166581"/>
          <a:ext cx="1198588" cy="50539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$ 10,7 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0.84454</cdr:x>
      <cdr:y>0</cdr:y>
    </cdr:from>
    <cdr:to>
      <cdr:x>0.93911</cdr:x>
      <cdr:y>0.15937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10593959" y="0"/>
          <a:ext cx="1186294" cy="49178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DD7EE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$ 335,1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0.62398</cdr:x>
      <cdr:y>0.16622</cdr:y>
    </cdr:from>
    <cdr:to>
      <cdr:x>0.71952</cdr:x>
      <cdr:y>0.32397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7828379" y="513428"/>
          <a:ext cx="1198624" cy="48726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$ 15 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0.83731</cdr:x>
      <cdr:y>0</cdr:y>
    </cdr:from>
    <cdr:to>
      <cdr:x>0.93612</cdr:x>
      <cdr:y>0.16215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10512753" y="0"/>
          <a:ext cx="1240607" cy="51538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DD7EE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$ 57,6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0.76376</cdr:x>
      <cdr:y>0.05051</cdr:y>
    </cdr:from>
    <cdr:to>
      <cdr:x>0.85832</cdr:x>
      <cdr:y>0.21367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9581981" y="169757"/>
          <a:ext cx="1186329" cy="54834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DD7EE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$ 5 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0.64538</cdr:x>
      <cdr:y>0.54228</cdr:y>
    </cdr:from>
    <cdr:to>
      <cdr:x>0.74092</cdr:x>
      <cdr:y>0.70003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8096740" y="1822490"/>
          <a:ext cx="1198625" cy="53016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$ 7,2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13</xdr:col>
      <xdr:colOff>240742</xdr:colOff>
      <xdr:row>1</xdr:row>
      <xdr:rowOff>94205</xdr:rowOff>
    </xdr:to>
    <xdr:pic>
      <xdr:nvPicPr>
        <xdr:cNvPr id="12" name="Imagen 11">
          <a:extLst>
            <a:ext uri="{FF2B5EF4-FFF2-40B4-BE49-F238E27FC236}">
              <a16:creationId xmlns:r="http://schemas.openxmlformats.org/officeDocument/2006/relationships" xmlns="" xmlns:a16="http://schemas.microsoft.com/office/drawing/2014/main" id="{3DD85326-D76A-4275-BC3A-A8F4D10D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1"/>
          <a:ext cx="13942088" cy="1151374"/>
        </a:xfrm>
        <a:prstGeom prst="rect">
          <a:avLst/>
        </a:prstGeom>
      </xdr:spPr>
    </xdr:pic>
    <xdr:clientData/>
  </xdr:twoCellAnchor>
  <xdr:twoCellAnchor>
    <xdr:from>
      <xdr:col>2</xdr:col>
      <xdr:colOff>270783</xdr:colOff>
      <xdr:row>0</xdr:row>
      <xdr:rowOff>80433</xdr:rowOff>
    </xdr:from>
    <xdr:to>
      <xdr:col>11</xdr:col>
      <xdr:colOff>437516</xdr:colOff>
      <xdr:row>0</xdr:row>
      <xdr:rowOff>534979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SpPr txBox="1"/>
      </xdr:nvSpPr>
      <xdr:spPr>
        <a:xfrm>
          <a:off x="2709602" y="80433"/>
          <a:ext cx="9492859" cy="4545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0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Salud</a:t>
          </a:r>
        </a:p>
      </xdr:txBody>
    </xdr:sp>
    <xdr:clientData/>
  </xdr:twoCellAnchor>
  <xdr:twoCellAnchor>
    <xdr:from>
      <xdr:col>0</xdr:col>
      <xdr:colOff>315041</xdr:colOff>
      <xdr:row>35</xdr:row>
      <xdr:rowOff>0</xdr:rowOff>
    </xdr:from>
    <xdr:to>
      <xdr:col>12</xdr:col>
      <xdr:colOff>71817</xdr:colOff>
      <xdr:row>35</xdr:row>
      <xdr:rowOff>0</xdr:rowOff>
    </xdr:to>
    <xdr:graphicFrame macro="">
      <xdr:nvGraphicFramePr>
        <xdr:cNvPr id="4" name="5 Gráfico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35</xdr:row>
      <xdr:rowOff>0</xdr:rowOff>
    </xdr:from>
    <xdr:to>
      <xdr:col>11</xdr:col>
      <xdr:colOff>761923</xdr:colOff>
      <xdr:row>35</xdr:row>
      <xdr:rowOff>0</xdr:rowOff>
    </xdr:to>
    <xdr:graphicFrame macro="">
      <xdr:nvGraphicFramePr>
        <xdr:cNvPr id="5" name="6 Gráfico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120535</xdr:colOff>
      <xdr:row>39</xdr:row>
      <xdr:rowOff>112939</xdr:rowOff>
    </xdr:from>
    <xdr:to>
      <xdr:col>11</xdr:col>
      <xdr:colOff>804333</xdr:colOff>
      <xdr:row>55</xdr:row>
      <xdr:rowOff>46300</xdr:rowOff>
    </xdr:to>
    <xdr:graphicFrame macro="">
      <xdr:nvGraphicFramePr>
        <xdr:cNvPr id="6" name="7 Gráfico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375082</xdr:colOff>
      <xdr:row>0</xdr:row>
      <xdr:rowOff>505119</xdr:rowOff>
    </xdr:from>
    <xdr:to>
      <xdr:col>11</xdr:col>
      <xdr:colOff>912874</xdr:colOff>
      <xdr:row>0</xdr:row>
      <xdr:rowOff>918889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SpPr txBox="1"/>
      </xdr:nvSpPr>
      <xdr:spPr>
        <a:xfrm>
          <a:off x="2813901" y="505119"/>
          <a:ext cx="9863918" cy="4137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0" i="0">
              <a:solidFill>
                <a:srgbClr val="646482"/>
              </a:solidFill>
              <a:latin typeface="Century Gothic" panose="020B0502020202020204" pitchFamily="34" charset="0"/>
            </a:rPr>
            <a:t>Efectos de la pandemia por COVID-19 </a:t>
          </a:r>
        </a:p>
      </xdr:txBody>
    </xdr:sp>
    <xdr:clientData/>
  </xdr:twoCellAnchor>
  <xdr:twoCellAnchor>
    <xdr:from>
      <xdr:col>0</xdr:col>
      <xdr:colOff>133499</xdr:colOff>
      <xdr:row>63</xdr:row>
      <xdr:rowOff>158184</xdr:rowOff>
    </xdr:from>
    <xdr:to>
      <xdr:col>11</xdr:col>
      <xdr:colOff>924415</xdr:colOff>
      <xdr:row>80</xdr:row>
      <xdr:rowOff>59911</xdr:rowOff>
    </xdr:to>
    <xdr:graphicFrame macro="">
      <xdr:nvGraphicFramePr>
        <xdr:cNvPr id="8" name="7 Gráfico">
          <a:extLst>
            <a:ext uri="{FF2B5EF4-FFF2-40B4-BE49-F238E27FC236}">
              <a16:creationId xmlns:a16="http://schemas.microsoft.com/office/drawing/2014/main" xmlns="" id="{CB44841A-6CE5-4251-885B-E24571C75D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254000</xdr:colOff>
      <xdr:row>113</xdr:row>
      <xdr:rowOff>114299</xdr:rowOff>
    </xdr:from>
    <xdr:to>
      <xdr:col>12</xdr:col>
      <xdr:colOff>1814</xdr:colOff>
      <xdr:row>130</xdr:row>
      <xdr:rowOff>177800</xdr:rowOff>
    </xdr:to>
    <xdr:graphicFrame macro="">
      <xdr:nvGraphicFramePr>
        <xdr:cNvPr id="9" name="7 Gráfico">
          <a:extLst>
            <a:ext uri="{FF2B5EF4-FFF2-40B4-BE49-F238E27FC236}">
              <a16:creationId xmlns:a16="http://schemas.microsoft.com/office/drawing/2014/main" xmlns="" id="{28D7AE3E-4B0B-4D48-8AA6-95165D160C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349713</xdr:colOff>
      <xdr:row>88</xdr:row>
      <xdr:rowOff>138536</xdr:rowOff>
    </xdr:from>
    <xdr:to>
      <xdr:col>12</xdr:col>
      <xdr:colOff>105188</xdr:colOff>
      <xdr:row>106</xdr:row>
      <xdr:rowOff>38826</xdr:rowOff>
    </xdr:to>
    <xdr:graphicFrame macro="">
      <xdr:nvGraphicFramePr>
        <xdr:cNvPr id="10" name="7 Gráfico">
          <a:extLst>
            <a:ext uri="{FF2B5EF4-FFF2-40B4-BE49-F238E27FC236}">
              <a16:creationId xmlns:a16="http://schemas.microsoft.com/office/drawing/2014/main" xmlns="" id="{28D7AE3E-4B0B-4D48-8AA6-95165D160C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10</xdr:col>
      <xdr:colOff>902494</xdr:colOff>
      <xdr:row>93</xdr:row>
      <xdr:rowOff>13494</xdr:rowOff>
    </xdr:from>
    <xdr:to>
      <xdr:col>12</xdr:col>
      <xdr:colOff>18178</xdr:colOff>
      <xdr:row>95</xdr:row>
      <xdr:rowOff>109591</xdr:rowOff>
    </xdr:to>
    <xdr:sp macro="" textlink="">
      <xdr:nvSpPr>
        <xdr:cNvPr id="11" name="11 Rectángulo redondeado"/>
        <xdr:cNvSpPr/>
      </xdr:nvSpPr>
      <xdr:spPr>
        <a:xfrm>
          <a:off x="11672094" y="20498594"/>
          <a:ext cx="1198484" cy="477097"/>
        </a:xfrm>
        <a:prstGeom prst="roundRect">
          <a:avLst/>
        </a:prstGeom>
        <a:noFill/>
        <a:ln>
          <a:solidFill>
            <a:srgbClr val="B9F2F5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$0,4 millones más</a:t>
          </a:r>
          <a:endParaRPr lang="es-ES" sz="1000">
            <a:solidFill>
              <a:srgbClr val="787894"/>
            </a:solidFill>
          </a:endParaRPr>
        </a:p>
      </xdr:txBody>
    </xdr:sp>
    <xdr:clientData/>
  </xdr:twoCell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0.86006</cdr:x>
      <cdr:y>0.31918</cdr:y>
    </cdr:from>
    <cdr:to>
      <cdr:x>0.97188</cdr:x>
      <cdr:y>0.45805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0007488" y="983280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$ 157,6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ganacias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0.71073</cdr:x>
      <cdr:y>0.42245</cdr:y>
    </cdr:from>
    <cdr:to>
      <cdr:x>0.82255</cdr:x>
      <cdr:y>0.56132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8269927" y="1301415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</a:rPr>
            <a:t>$ 156,6 millones 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érdidas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 </a:t>
          </a:r>
          <a:endParaRPr lang="es-ES" sz="900">
            <a:solidFill>
              <a:schemeClr val="tx1">
                <a:lumMod val="50000"/>
                <a:lumOff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0.82089</cdr:x>
      <cdr:y>0.3408</cdr:y>
    </cdr:from>
    <cdr:to>
      <cdr:x>0.93271</cdr:x>
      <cdr:y>0.47967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7791447" y="1033188"/>
          <a:ext cx="1061337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$ 361,7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0.8765</cdr:x>
      <cdr:y>0.49758</cdr:y>
    </cdr:from>
    <cdr:to>
      <cdr:x>0.8765</cdr:x>
      <cdr:y>0.56882</cdr:y>
    </cdr:to>
    <cdr:cxnSp macro="">
      <cdr:nvCxnSpPr>
        <cdr:cNvPr id="7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FEE7D86E-6737-6097-5FED-05532B59252D}"/>
            </a:ext>
          </a:extLst>
        </cdr:cNvPr>
        <cdr:cNvCxnSpPr/>
      </cdr:nvCxnSpPr>
      <cdr:spPr>
        <a:xfrm xmlns:a="http://schemas.openxmlformats.org/drawingml/2006/main">
          <a:off x="8319314" y="1508490"/>
          <a:ext cx="0" cy="216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0.68693</cdr:x>
      <cdr:y>0.28647</cdr:y>
    </cdr:from>
    <cdr:to>
      <cdr:x>0.68693</cdr:x>
      <cdr:y>0.35772</cdr:y>
    </cdr:to>
    <cdr:cxnSp macro="">
      <cdr:nvCxnSpPr>
        <cdr:cNvPr id="8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295F2354-0A9C-1761-68F1-BA265FE3A243}"/>
            </a:ext>
          </a:extLst>
        </cdr:cNvPr>
        <cdr:cNvCxnSpPr/>
      </cdr:nvCxnSpPr>
      <cdr:spPr>
        <a:xfrm xmlns:a="http://schemas.openxmlformats.org/drawingml/2006/main">
          <a:off x="6519965" y="868474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0.68622</cdr:x>
      <cdr:y>0.49922</cdr:y>
    </cdr:from>
    <cdr:to>
      <cdr:x>0.68622</cdr:x>
      <cdr:y>0.57047</cdr:y>
    </cdr:to>
    <cdr:cxnSp macro="">
      <cdr:nvCxnSpPr>
        <cdr:cNvPr id="9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0D6B8888-7F77-99F3-5847-88949FE8EE1A}"/>
            </a:ext>
          </a:extLst>
        </cdr:cNvPr>
        <cdr:cNvCxnSpPr/>
      </cdr:nvCxnSpPr>
      <cdr:spPr>
        <a:xfrm xmlns:a="http://schemas.openxmlformats.org/drawingml/2006/main">
          <a:off x="6513226" y="1513482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0.6341</cdr:x>
      <cdr:y>0.35458</cdr:y>
    </cdr:from>
    <cdr:to>
      <cdr:x>0.74592</cdr:x>
      <cdr:y>0.49345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6018530" y="1074962"/>
          <a:ext cx="1061336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$ 316,6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0.88106</cdr:x>
      <cdr:y>0.23829</cdr:y>
    </cdr:from>
    <cdr:to>
      <cdr:x>0.88106</cdr:x>
      <cdr:y>0.32141</cdr:y>
    </cdr:to>
    <cdr:cxnSp macro="">
      <cdr:nvCxnSpPr>
        <cdr:cNvPr id="11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A8AEE7EA-C60C-EED6-19A1-66697F8937C7}"/>
            </a:ext>
          </a:extLst>
        </cdr:cNvPr>
        <cdr:cNvCxnSpPr/>
      </cdr:nvCxnSpPr>
      <cdr:spPr>
        <a:xfrm xmlns:a="http://schemas.openxmlformats.org/drawingml/2006/main">
          <a:off x="8362548" y="722412"/>
          <a:ext cx="0" cy="252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0.62892</cdr:x>
      <cdr:y>0.50429</cdr:y>
    </cdr:from>
    <cdr:to>
      <cdr:x>0.72804</cdr:x>
      <cdr:y>0.67697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7828275" y="1503468"/>
          <a:ext cx="1233764" cy="51482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$ 271,8 millones menos 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0.76549</cdr:x>
      <cdr:y>0.44834</cdr:y>
    </cdr:from>
    <cdr:to>
      <cdr:x>0.86461</cdr:x>
      <cdr:y>0.62102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9528174" y="1336675"/>
          <a:ext cx="1233764" cy="51482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$ 222,6 millones menos 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0.90088</cdr:x>
      <cdr:y>0.36049</cdr:y>
    </cdr:from>
    <cdr:to>
      <cdr:x>1</cdr:x>
      <cdr:y>0.53317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1213409" y="1074737"/>
          <a:ext cx="1233764" cy="51482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$ 166,1 millones menos 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0.63795</cdr:x>
      <cdr:y>0.62705</cdr:y>
    </cdr:from>
    <cdr:to>
      <cdr:x>0.73192</cdr:x>
      <cdr:y>0.78254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8009030" y="1969067"/>
          <a:ext cx="1179727" cy="48827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$ 193,2 millones menos 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0.76654</cdr:x>
      <cdr:y>0.61524</cdr:y>
    </cdr:from>
    <cdr:to>
      <cdr:x>0.86051</cdr:x>
      <cdr:y>0.77073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9623425" y="1931988"/>
          <a:ext cx="1179727" cy="48827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$ 191,2 millones menos 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0.89173</cdr:x>
      <cdr:y>0.60766</cdr:y>
    </cdr:from>
    <cdr:to>
      <cdr:x>0.9857</cdr:x>
      <cdr:y>0.76315</cdr:y>
    </cdr:to>
    <cdr:sp macro="" textlink="">
      <cdr:nvSpPr>
        <cdr:cNvPr id="7" name="11 Rectángulo redondeado"/>
        <cdr:cNvSpPr/>
      </cdr:nvSpPr>
      <cdr:spPr>
        <a:xfrm xmlns:a="http://schemas.openxmlformats.org/drawingml/2006/main">
          <a:off x="11195050" y="1908175"/>
          <a:ext cx="1179727" cy="48827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$ 166,5 millones menos 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0.62519</cdr:x>
      <cdr:y>0.34021</cdr:y>
    </cdr:from>
    <cdr:to>
      <cdr:x>0.72018</cdr:x>
      <cdr:y>0.48307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7877487" y="1136750"/>
          <a:ext cx="1196895" cy="47733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$ 57,4 millones menos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0.75594</cdr:x>
      <cdr:y>0.25818</cdr:y>
    </cdr:from>
    <cdr:to>
      <cdr:x>0.85093</cdr:x>
      <cdr:y>0.40104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9525000" y="800100"/>
          <a:ext cx="1196895" cy="44272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$ 15 millones menos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0.87588</cdr:x>
      <cdr:y>0.20032</cdr:y>
    </cdr:from>
    <cdr:to>
      <cdr:x>0.97087</cdr:x>
      <cdr:y>0.34318</cdr:y>
    </cdr:to>
    <cdr:sp macro="" textlink="">
      <cdr:nvSpPr>
        <cdr:cNvPr id="7" name="11 Rectángulo redondeado"/>
        <cdr:cNvSpPr/>
      </cdr:nvSpPr>
      <cdr:spPr>
        <a:xfrm xmlns:a="http://schemas.openxmlformats.org/drawingml/2006/main">
          <a:off x="11036300" y="620795"/>
          <a:ext cx="1196895" cy="44272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$ 17,69millones menos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0.62997</cdr:x>
      <cdr:y>0.36063</cdr:y>
    </cdr:from>
    <cdr:to>
      <cdr:x>0.7257</cdr:x>
      <cdr:y>0.50349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7898753" y="1218580"/>
          <a:ext cx="1200292" cy="48272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$ 78,6 millones menos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0.76674</cdr:x>
      <cdr:y>0.2826</cdr:y>
    </cdr:from>
    <cdr:to>
      <cdr:x>0.86247</cdr:x>
      <cdr:y>0.42546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9624524" y="943769"/>
          <a:ext cx="1201659" cy="477097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$ 31,4 millones menos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412750</xdr:colOff>
      <xdr:row>0</xdr:row>
      <xdr:rowOff>1127125</xdr:rowOff>
    </xdr:to>
    <xdr:pic>
      <xdr:nvPicPr>
        <xdr:cNvPr id="11" name="Imagen 10">
          <a:extLst>
            <a:ext uri="{FF2B5EF4-FFF2-40B4-BE49-F238E27FC236}">
              <a16:creationId xmlns:r="http://schemas.openxmlformats.org/officeDocument/2006/relationships" xmlns="" xmlns:a16="http://schemas.microsoft.com/office/drawing/2014/main" id="{3DD85326-D76A-4275-BC3A-A8F4D10D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4097000" cy="1127125"/>
        </a:xfrm>
        <a:prstGeom prst="rect">
          <a:avLst/>
        </a:prstGeom>
      </xdr:spPr>
    </xdr:pic>
    <xdr:clientData/>
  </xdr:twoCellAnchor>
  <xdr:twoCellAnchor>
    <xdr:from>
      <xdr:col>2</xdr:col>
      <xdr:colOff>391157</xdr:colOff>
      <xdr:row>0</xdr:row>
      <xdr:rowOff>80433</xdr:rowOff>
    </xdr:from>
    <xdr:to>
      <xdr:col>11</xdr:col>
      <xdr:colOff>563124</xdr:colOff>
      <xdr:row>0</xdr:row>
      <xdr:rowOff>534979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SpPr txBox="1"/>
      </xdr:nvSpPr>
      <xdr:spPr>
        <a:xfrm>
          <a:off x="2840443" y="80433"/>
          <a:ext cx="9479252" cy="4545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0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Salud</a:t>
          </a:r>
        </a:p>
      </xdr:txBody>
    </xdr:sp>
    <xdr:clientData/>
  </xdr:twoCellAnchor>
  <xdr:twoCellAnchor>
    <xdr:from>
      <xdr:col>0</xdr:col>
      <xdr:colOff>315041</xdr:colOff>
      <xdr:row>35</xdr:row>
      <xdr:rowOff>0</xdr:rowOff>
    </xdr:from>
    <xdr:to>
      <xdr:col>12</xdr:col>
      <xdr:colOff>71817</xdr:colOff>
      <xdr:row>35</xdr:row>
      <xdr:rowOff>0</xdr:rowOff>
    </xdr:to>
    <xdr:graphicFrame macro="">
      <xdr:nvGraphicFramePr>
        <xdr:cNvPr id="4" name="5 Gráfico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35</xdr:row>
      <xdr:rowOff>0</xdr:rowOff>
    </xdr:from>
    <xdr:to>
      <xdr:col>11</xdr:col>
      <xdr:colOff>761923</xdr:colOff>
      <xdr:row>35</xdr:row>
      <xdr:rowOff>0</xdr:rowOff>
    </xdr:to>
    <xdr:graphicFrame macro="">
      <xdr:nvGraphicFramePr>
        <xdr:cNvPr id="5" name="6 Gráfico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256608</xdr:colOff>
      <xdr:row>38</xdr:row>
      <xdr:rowOff>56030</xdr:rowOff>
    </xdr:from>
    <xdr:to>
      <xdr:col>11</xdr:col>
      <xdr:colOff>940406</xdr:colOff>
      <xdr:row>54</xdr:row>
      <xdr:rowOff>120639</xdr:rowOff>
    </xdr:to>
    <xdr:graphicFrame macro="">
      <xdr:nvGraphicFramePr>
        <xdr:cNvPr id="6" name="7 Gráfico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495456</xdr:colOff>
      <xdr:row>0</xdr:row>
      <xdr:rowOff>505119</xdr:rowOff>
    </xdr:from>
    <xdr:to>
      <xdr:col>12</xdr:col>
      <xdr:colOff>4339</xdr:colOff>
      <xdr:row>0</xdr:row>
      <xdr:rowOff>918889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SpPr txBox="1"/>
      </xdr:nvSpPr>
      <xdr:spPr>
        <a:xfrm>
          <a:off x="2944742" y="505119"/>
          <a:ext cx="9850311" cy="4137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0" i="0">
              <a:solidFill>
                <a:srgbClr val="646482"/>
              </a:solidFill>
              <a:latin typeface="Century Gothic" panose="020B0502020202020204" pitchFamily="34" charset="0"/>
            </a:rPr>
            <a:t>Efectos de la pandemia por COVID-19 </a:t>
          </a:r>
        </a:p>
      </xdr:txBody>
    </xdr:sp>
    <xdr:clientData/>
  </xdr:twoCellAnchor>
  <xdr:twoCellAnchor>
    <xdr:from>
      <xdr:col>0</xdr:col>
      <xdr:colOff>210038</xdr:colOff>
      <xdr:row>63</xdr:row>
      <xdr:rowOff>110960</xdr:rowOff>
    </xdr:from>
    <xdr:to>
      <xdr:col>11</xdr:col>
      <xdr:colOff>999253</xdr:colOff>
      <xdr:row>80</xdr:row>
      <xdr:rowOff>7084</xdr:rowOff>
    </xdr:to>
    <xdr:graphicFrame macro="">
      <xdr:nvGraphicFramePr>
        <xdr:cNvPr id="8" name="7 Gráfico">
          <a:extLst>
            <a:ext uri="{FF2B5EF4-FFF2-40B4-BE49-F238E27FC236}">
              <a16:creationId xmlns:a16="http://schemas.microsoft.com/office/drawing/2014/main" xmlns="" id="{CB44841A-6CE5-4251-885B-E24571C75D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231322</xdr:colOff>
      <xdr:row>113</xdr:row>
      <xdr:rowOff>155915</xdr:rowOff>
    </xdr:from>
    <xdr:to>
      <xdr:col>12</xdr:col>
      <xdr:colOff>204107</xdr:colOff>
      <xdr:row>131</xdr:row>
      <xdr:rowOff>68225</xdr:rowOff>
    </xdr:to>
    <xdr:graphicFrame macro="">
      <xdr:nvGraphicFramePr>
        <xdr:cNvPr id="9" name="7 Gráfico">
          <a:extLst>
            <a:ext uri="{FF2B5EF4-FFF2-40B4-BE49-F238E27FC236}">
              <a16:creationId xmlns:a16="http://schemas.microsoft.com/office/drawing/2014/main" xmlns="" id="{28D7AE3E-4B0B-4D48-8AA6-95165D160C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136071</xdr:colOff>
      <xdr:row>88</xdr:row>
      <xdr:rowOff>68036</xdr:rowOff>
    </xdr:from>
    <xdr:to>
      <xdr:col>11</xdr:col>
      <xdr:colOff>925285</xdr:colOff>
      <xdr:row>105</xdr:row>
      <xdr:rowOff>170846</xdr:rowOff>
    </xdr:to>
    <xdr:graphicFrame macro="">
      <xdr:nvGraphicFramePr>
        <xdr:cNvPr id="10" name="7 Gráfico">
          <a:extLst>
            <a:ext uri="{FF2B5EF4-FFF2-40B4-BE49-F238E27FC236}">
              <a16:creationId xmlns:a16="http://schemas.microsoft.com/office/drawing/2014/main" xmlns="" id="{28D7AE3E-4B0B-4D48-8AA6-95165D160C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0.86006</cdr:x>
      <cdr:y>0.31918</cdr:y>
    </cdr:from>
    <cdr:to>
      <cdr:x>0.97188</cdr:x>
      <cdr:y>0.45805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0007488" y="983280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$ 157,6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ganacias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0.71073</cdr:x>
      <cdr:y>0.42245</cdr:y>
    </cdr:from>
    <cdr:to>
      <cdr:x>0.82255</cdr:x>
      <cdr:y>0.56132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8269927" y="1301415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</a:rPr>
            <a:t>$ 156,6 millones 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érdidas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 </a:t>
          </a:r>
          <a:endParaRPr lang="es-ES" sz="900">
            <a:solidFill>
              <a:schemeClr val="tx1">
                <a:lumMod val="50000"/>
                <a:lumOff val="50000"/>
              </a:schemeClr>
            </a:solidFill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0.82089</cdr:x>
      <cdr:y>0.3408</cdr:y>
    </cdr:from>
    <cdr:to>
      <cdr:x>0.93271</cdr:x>
      <cdr:y>0.47967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7791447" y="1033188"/>
          <a:ext cx="1061337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$ 361,7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0.8765</cdr:x>
      <cdr:y>0.49758</cdr:y>
    </cdr:from>
    <cdr:to>
      <cdr:x>0.8765</cdr:x>
      <cdr:y>0.56882</cdr:y>
    </cdr:to>
    <cdr:cxnSp macro="">
      <cdr:nvCxnSpPr>
        <cdr:cNvPr id="7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FEE7D86E-6737-6097-5FED-05532B59252D}"/>
            </a:ext>
          </a:extLst>
        </cdr:cNvPr>
        <cdr:cNvCxnSpPr/>
      </cdr:nvCxnSpPr>
      <cdr:spPr>
        <a:xfrm xmlns:a="http://schemas.openxmlformats.org/drawingml/2006/main">
          <a:off x="8319314" y="1508490"/>
          <a:ext cx="0" cy="216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0.68693</cdr:x>
      <cdr:y>0.28647</cdr:y>
    </cdr:from>
    <cdr:to>
      <cdr:x>0.68693</cdr:x>
      <cdr:y>0.35772</cdr:y>
    </cdr:to>
    <cdr:cxnSp macro="">
      <cdr:nvCxnSpPr>
        <cdr:cNvPr id="8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295F2354-0A9C-1761-68F1-BA265FE3A243}"/>
            </a:ext>
          </a:extLst>
        </cdr:cNvPr>
        <cdr:cNvCxnSpPr/>
      </cdr:nvCxnSpPr>
      <cdr:spPr>
        <a:xfrm xmlns:a="http://schemas.openxmlformats.org/drawingml/2006/main">
          <a:off x="6519965" y="868474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0.68622</cdr:x>
      <cdr:y>0.49922</cdr:y>
    </cdr:from>
    <cdr:to>
      <cdr:x>0.68622</cdr:x>
      <cdr:y>0.57047</cdr:y>
    </cdr:to>
    <cdr:cxnSp macro="">
      <cdr:nvCxnSpPr>
        <cdr:cNvPr id="9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0D6B8888-7F77-99F3-5847-88949FE8EE1A}"/>
            </a:ext>
          </a:extLst>
        </cdr:cNvPr>
        <cdr:cNvCxnSpPr/>
      </cdr:nvCxnSpPr>
      <cdr:spPr>
        <a:xfrm xmlns:a="http://schemas.openxmlformats.org/drawingml/2006/main">
          <a:off x="6513226" y="1513482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0.6341</cdr:x>
      <cdr:y>0.35458</cdr:y>
    </cdr:from>
    <cdr:to>
      <cdr:x>0.74592</cdr:x>
      <cdr:y>0.49345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6018530" y="1074962"/>
          <a:ext cx="1061336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$ 316,6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0.88106</cdr:x>
      <cdr:y>0.23829</cdr:y>
    </cdr:from>
    <cdr:to>
      <cdr:x>0.88106</cdr:x>
      <cdr:y>0.32141</cdr:y>
    </cdr:to>
    <cdr:cxnSp macro="">
      <cdr:nvCxnSpPr>
        <cdr:cNvPr id="11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A8AEE7EA-C60C-EED6-19A1-66697F8937C7}"/>
            </a:ext>
          </a:extLst>
        </cdr:cNvPr>
        <cdr:cNvCxnSpPr/>
      </cdr:nvCxnSpPr>
      <cdr:spPr>
        <a:xfrm xmlns:a="http://schemas.openxmlformats.org/drawingml/2006/main">
          <a:off x="8362548" y="722412"/>
          <a:ext cx="0" cy="252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0.73008</cdr:x>
      <cdr:y>0.3919</cdr:y>
    </cdr:from>
    <cdr:to>
      <cdr:x>0.8292</cdr:x>
      <cdr:y>0.56458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8327424" y="1168392"/>
          <a:ext cx="1130585" cy="51482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$ 46,8 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0.60895</cdr:x>
      <cdr:y>0.50083</cdr:y>
    </cdr:from>
    <cdr:to>
      <cdr:x>0.70807</cdr:x>
      <cdr:y>0.67351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7575550" y="1493157"/>
          <a:ext cx="1233089" cy="51482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$ 73,1 millones menos 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0.89662</cdr:x>
      <cdr:y>0.34565</cdr:y>
    </cdr:from>
    <cdr:to>
      <cdr:x>0.99574</cdr:x>
      <cdr:y>0.51833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1154228" y="1030514"/>
          <a:ext cx="1233089" cy="51482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$ 186,8 millones más 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0.76194</cdr:x>
      <cdr:y>0.59462</cdr:y>
    </cdr:from>
    <cdr:to>
      <cdr:x>0.85591</cdr:x>
      <cdr:y>0.75011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9566420" y="1920535"/>
          <a:ext cx="1179830" cy="50221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$ 24,4 millones menos 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0.63284</cdr:x>
      <cdr:y>0.39328</cdr:y>
    </cdr:from>
    <cdr:to>
      <cdr:x>0.72681</cdr:x>
      <cdr:y>0.54877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7945543" y="1270238"/>
          <a:ext cx="1179830" cy="50221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$ 62,3 millones menos 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0.90603</cdr:x>
      <cdr:y>0.1765</cdr:y>
    </cdr:from>
    <cdr:to>
      <cdr:x>1</cdr:x>
      <cdr:y>0.33199</cdr:y>
    </cdr:to>
    <cdr:sp macro="" textlink="">
      <cdr:nvSpPr>
        <cdr:cNvPr id="7" name="11 Rectángulo redondeado"/>
        <cdr:cNvSpPr/>
      </cdr:nvSpPr>
      <cdr:spPr>
        <a:xfrm xmlns:a="http://schemas.openxmlformats.org/drawingml/2006/main">
          <a:off x="11366858" y="554265"/>
          <a:ext cx="1178928" cy="48827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$ 10,3 millones más 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0.6288</cdr:x>
      <cdr:y>0.46563</cdr:y>
    </cdr:from>
    <cdr:to>
      <cdr:x>0.72379</cdr:x>
      <cdr:y>0.60849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8033284" y="1602761"/>
          <a:ext cx="1213546" cy="491747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$ 34,8  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0.75582</cdr:x>
      <cdr:y>0.48348</cdr:y>
    </cdr:from>
    <cdr:to>
      <cdr:x>0.85081</cdr:x>
      <cdr:y>0.62634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9655946" y="1664217"/>
          <a:ext cx="1213546" cy="49174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$ 99,3millones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0.88354</cdr:x>
      <cdr:y>0.44683</cdr:y>
    </cdr:from>
    <cdr:to>
      <cdr:x>0.97853</cdr:x>
      <cdr:y>0.58969</cdr:y>
    </cdr:to>
    <cdr:sp macro="" textlink="">
      <cdr:nvSpPr>
        <cdr:cNvPr id="7" name="11 Rectángulo redondeado"/>
        <cdr:cNvSpPr/>
      </cdr:nvSpPr>
      <cdr:spPr>
        <a:xfrm xmlns:a="http://schemas.openxmlformats.org/drawingml/2006/main">
          <a:off x="11287644" y="1538060"/>
          <a:ext cx="1213546" cy="49174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$ 193,7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0.62723</cdr:x>
      <cdr:y>0.40863</cdr:y>
    </cdr:from>
    <cdr:to>
      <cdr:x>0.73218</cdr:x>
      <cdr:y>0.55149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7875116" y="1404282"/>
          <a:ext cx="1317709" cy="49094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$ 11,4 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0.7611</cdr:x>
      <cdr:y>0.3695</cdr:y>
    </cdr:from>
    <cdr:to>
      <cdr:x>0.85683</cdr:x>
      <cdr:y>0.51236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9548586" y="1234621"/>
          <a:ext cx="1201008" cy="47733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$ 71 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0.89559</cdr:x>
      <cdr:y>0.32063</cdr:y>
    </cdr:from>
    <cdr:to>
      <cdr:x>0.99132</cdr:x>
      <cdr:y>0.46349</cdr:y>
    </cdr:to>
    <cdr:sp macro="" textlink="">
      <cdr:nvSpPr>
        <cdr:cNvPr id="7" name="11 Rectángulo redondeado"/>
        <cdr:cNvSpPr/>
      </cdr:nvSpPr>
      <cdr:spPr>
        <a:xfrm xmlns:a="http://schemas.openxmlformats.org/drawingml/2006/main">
          <a:off x="11235872" y="1071336"/>
          <a:ext cx="1201008" cy="47733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$ 176,5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40821</xdr:rowOff>
    </xdr:from>
    <xdr:to>
      <xdr:col>13</xdr:col>
      <xdr:colOff>151249</xdr:colOff>
      <xdr:row>1</xdr:row>
      <xdr:rowOff>148812</xdr:rowOff>
    </xdr:to>
    <xdr:pic>
      <xdr:nvPicPr>
        <xdr:cNvPr id="18" name="Imagen 17">
          <a:extLst>
            <a:ext uri="{FF2B5EF4-FFF2-40B4-BE49-F238E27FC236}">
              <a16:creationId xmlns:r="http://schemas.openxmlformats.org/officeDocument/2006/relationships" xmlns="" xmlns:a16="http://schemas.microsoft.com/office/drawing/2014/main" id="{3DD85326-D76A-4275-BC3A-A8F4D10D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40821"/>
          <a:ext cx="13942088" cy="1346241"/>
        </a:xfrm>
        <a:prstGeom prst="rect">
          <a:avLst/>
        </a:prstGeom>
      </xdr:spPr>
    </xdr:pic>
    <xdr:clientData/>
  </xdr:twoCellAnchor>
  <xdr:twoCellAnchor>
    <xdr:from>
      <xdr:col>2</xdr:col>
      <xdr:colOff>608869</xdr:colOff>
      <xdr:row>0</xdr:row>
      <xdr:rowOff>80433</xdr:rowOff>
    </xdr:from>
    <xdr:to>
      <xdr:col>11</xdr:col>
      <xdr:colOff>780836</xdr:colOff>
      <xdr:row>0</xdr:row>
      <xdr:rowOff>534979</xdr:rowOff>
    </xdr:to>
    <xdr:sp macro="" textlink="">
      <xdr:nvSpPr>
        <xdr:cNvPr id="3" name="CuadroTexto 4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SpPr txBox="1"/>
      </xdr:nvSpPr>
      <xdr:spPr>
        <a:xfrm>
          <a:off x="3058155" y="80433"/>
          <a:ext cx="9479252" cy="4545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0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Salud</a:t>
          </a:r>
        </a:p>
      </xdr:txBody>
    </xdr:sp>
    <xdr:clientData/>
  </xdr:twoCellAnchor>
  <xdr:twoCellAnchor>
    <xdr:from>
      <xdr:col>0</xdr:col>
      <xdr:colOff>315041</xdr:colOff>
      <xdr:row>18</xdr:row>
      <xdr:rowOff>0</xdr:rowOff>
    </xdr:from>
    <xdr:to>
      <xdr:col>12</xdr:col>
      <xdr:colOff>71817</xdr:colOff>
      <xdr:row>18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18</xdr:row>
      <xdr:rowOff>0</xdr:rowOff>
    </xdr:from>
    <xdr:to>
      <xdr:col>11</xdr:col>
      <xdr:colOff>761923</xdr:colOff>
      <xdr:row>18</xdr:row>
      <xdr:rowOff>0</xdr:rowOff>
    </xdr:to>
    <xdr:graphicFrame macro="">
      <xdr:nvGraphicFramePr>
        <xdr:cNvPr id="5" name="4 Gráfico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193675</xdr:colOff>
      <xdr:row>21</xdr:row>
      <xdr:rowOff>44903</xdr:rowOff>
    </xdr:from>
    <xdr:to>
      <xdr:col>11</xdr:col>
      <xdr:colOff>982891</xdr:colOff>
      <xdr:row>37</xdr:row>
      <xdr:rowOff>137130</xdr:rowOff>
    </xdr:to>
    <xdr:graphicFrame macro="">
      <xdr:nvGraphicFramePr>
        <xdr:cNvPr id="6" name="5 Gráfico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713168</xdr:colOff>
      <xdr:row>0</xdr:row>
      <xdr:rowOff>505119</xdr:rowOff>
    </xdr:from>
    <xdr:to>
      <xdr:col>12</xdr:col>
      <xdr:colOff>222051</xdr:colOff>
      <xdr:row>0</xdr:row>
      <xdr:rowOff>918889</xdr:rowOff>
    </xdr:to>
    <xdr:sp macro="" textlink="">
      <xdr:nvSpPr>
        <xdr:cNvPr id="7" name="CuadroTexto 5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SpPr txBox="1"/>
      </xdr:nvSpPr>
      <xdr:spPr>
        <a:xfrm>
          <a:off x="3162454" y="505119"/>
          <a:ext cx="9850311" cy="4137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0" i="0">
              <a:solidFill>
                <a:srgbClr val="646482"/>
              </a:solidFill>
              <a:latin typeface="Century Gothic" panose="020B0502020202020204" pitchFamily="34" charset="0"/>
            </a:rPr>
            <a:t>Efectos de la pandemia por COVID-19 </a:t>
          </a:r>
        </a:p>
      </xdr:txBody>
    </xdr:sp>
    <xdr:clientData/>
  </xdr:twoCellAnchor>
  <xdr:twoCellAnchor>
    <xdr:from>
      <xdr:col>0</xdr:col>
      <xdr:colOff>138602</xdr:colOff>
      <xdr:row>47</xdr:row>
      <xdr:rowOff>28915</xdr:rowOff>
    </xdr:from>
    <xdr:to>
      <xdr:col>11</xdr:col>
      <xdr:colOff>926116</xdr:colOff>
      <xdr:row>63</xdr:row>
      <xdr:rowOff>66714</xdr:rowOff>
    </xdr:to>
    <xdr:graphicFrame macro="">
      <xdr:nvGraphicFramePr>
        <xdr:cNvPr id="8" name="7 Gráfico">
          <a:extLst>
            <a:ext uri="{FF2B5EF4-FFF2-40B4-BE49-F238E27FC236}">
              <a16:creationId xmlns:a16="http://schemas.microsoft.com/office/drawing/2014/main" xmlns="" id="{CB44841A-6CE5-4251-885B-E24571C75D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70</xdr:row>
      <xdr:rowOff>509700</xdr:rowOff>
    </xdr:from>
    <xdr:to>
      <xdr:col>11</xdr:col>
      <xdr:colOff>789215</xdr:colOff>
      <xdr:row>87</xdr:row>
      <xdr:rowOff>19843</xdr:rowOff>
    </xdr:to>
    <xdr:graphicFrame macro="">
      <xdr:nvGraphicFramePr>
        <xdr:cNvPr id="9" name="7 Gráfico">
          <a:extLst>
            <a:ext uri="{FF2B5EF4-FFF2-40B4-BE49-F238E27FC236}">
              <a16:creationId xmlns:a16="http://schemas.microsoft.com/office/drawing/2014/main" xmlns="" id="{12D70D04-2923-4270-8CEC-6C08500C9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304081</xdr:colOff>
      <xdr:row>96</xdr:row>
      <xdr:rowOff>109046</xdr:rowOff>
    </xdr:from>
    <xdr:to>
      <xdr:col>12</xdr:col>
      <xdr:colOff>59153</xdr:colOff>
      <xdr:row>112</xdr:row>
      <xdr:rowOff>149866</xdr:rowOff>
    </xdr:to>
    <xdr:graphicFrame macro="">
      <xdr:nvGraphicFramePr>
        <xdr:cNvPr id="10" name="7 Gráfico">
          <a:extLst>
            <a:ext uri="{FF2B5EF4-FFF2-40B4-BE49-F238E27FC236}">
              <a16:creationId xmlns:a16="http://schemas.microsoft.com/office/drawing/2014/main" xmlns="" id="{28D7AE3E-4B0B-4D48-8AA6-95165D160C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503465</xdr:colOff>
      <xdr:row>47</xdr:row>
      <xdr:rowOff>68036</xdr:rowOff>
    </xdr:from>
    <xdr:to>
      <xdr:col>8</xdr:col>
      <xdr:colOff>667909</xdr:colOff>
      <xdr:row>50</xdr:row>
      <xdr:rowOff>1928</xdr:rowOff>
    </xdr:to>
    <xdr:sp macro="" textlink="">
      <xdr:nvSpPr>
        <xdr:cNvPr id="12" name="11 Rectángulo redondeado"/>
        <xdr:cNvSpPr/>
      </xdr:nvSpPr>
      <xdr:spPr>
        <a:xfrm>
          <a:off x="8123465" y="11402786"/>
          <a:ext cx="1198587" cy="505392"/>
        </a:xfrm>
        <a:prstGeom prst="roundRect">
          <a:avLst/>
        </a:prstGeom>
        <a:noFill/>
        <a:ln>
          <a:solidFill>
            <a:srgbClr val="B9F2F5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$ 16,5 millones más</a:t>
          </a:r>
          <a:endParaRPr lang="es-ES" sz="1000">
            <a:solidFill>
              <a:srgbClr val="787894"/>
            </a:solidFill>
          </a:endParaRPr>
        </a:p>
      </xdr:txBody>
    </xdr:sp>
    <xdr:clientData/>
  </xdr:twoCellAnchor>
  <xdr:twoCellAnchor>
    <xdr:from>
      <xdr:col>10</xdr:col>
      <xdr:colOff>802821</xdr:colOff>
      <xdr:row>46</xdr:row>
      <xdr:rowOff>40820</xdr:rowOff>
    </xdr:from>
    <xdr:to>
      <xdr:col>11</xdr:col>
      <xdr:colOff>967266</xdr:colOff>
      <xdr:row>48</xdr:row>
      <xdr:rowOff>165212</xdr:rowOff>
    </xdr:to>
    <xdr:sp macro="" textlink="">
      <xdr:nvSpPr>
        <xdr:cNvPr id="13" name="11 Rectángulo redondeado"/>
        <xdr:cNvSpPr/>
      </xdr:nvSpPr>
      <xdr:spPr>
        <a:xfrm>
          <a:off x="11525250" y="11185070"/>
          <a:ext cx="1198587" cy="505392"/>
        </a:xfrm>
        <a:prstGeom prst="roundRect">
          <a:avLst/>
        </a:prstGeom>
        <a:noFill/>
        <a:ln>
          <a:solidFill>
            <a:srgbClr val="B9F2F5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$ 20,5 millones más</a:t>
          </a:r>
          <a:endParaRPr lang="es-ES" sz="1000">
            <a:solidFill>
              <a:srgbClr val="787894"/>
            </a:solidFill>
          </a:endParaRPr>
        </a:p>
      </xdr:txBody>
    </xdr:sp>
    <xdr:clientData/>
  </xdr:twoCellAnchor>
  <xdr:twoCellAnchor>
    <xdr:from>
      <xdr:col>8</xdr:col>
      <xdr:colOff>938892</xdr:colOff>
      <xdr:row>78</xdr:row>
      <xdr:rowOff>27214</xdr:rowOff>
    </xdr:from>
    <xdr:to>
      <xdr:col>10</xdr:col>
      <xdr:colOff>69230</xdr:colOff>
      <xdr:row>80</xdr:row>
      <xdr:rowOff>133476</xdr:rowOff>
    </xdr:to>
    <xdr:sp macro="" textlink="">
      <xdr:nvSpPr>
        <xdr:cNvPr id="14" name="11 Rectángulo redondeado"/>
        <xdr:cNvSpPr/>
      </xdr:nvSpPr>
      <xdr:spPr>
        <a:xfrm>
          <a:off x="9593035" y="17621250"/>
          <a:ext cx="1198624" cy="487262"/>
        </a:xfrm>
        <a:prstGeom prst="roundRect">
          <a:avLst/>
        </a:prstGeom>
        <a:noFill/>
        <a:ln>
          <a:solidFill>
            <a:srgbClr val="B9F2F5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$ 31,6 millones más</a:t>
          </a:r>
          <a:endParaRPr lang="es-ES" sz="1000">
            <a:solidFill>
              <a:srgbClr val="787894"/>
            </a:solidFill>
          </a:endParaRPr>
        </a:p>
      </xdr:txBody>
    </xdr:sp>
    <xdr:clientData/>
  </xdr:twoCellAnchor>
  <xdr:twoCellAnchor>
    <xdr:from>
      <xdr:col>11</xdr:col>
      <xdr:colOff>326572</xdr:colOff>
      <xdr:row>73</xdr:row>
      <xdr:rowOff>81643</xdr:rowOff>
    </xdr:from>
    <xdr:to>
      <xdr:col>12</xdr:col>
      <xdr:colOff>491053</xdr:colOff>
      <xdr:row>75</xdr:row>
      <xdr:rowOff>187905</xdr:rowOff>
    </xdr:to>
    <xdr:sp macro="" textlink="">
      <xdr:nvSpPr>
        <xdr:cNvPr id="15" name="11 Rectángulo redondeado"/>
        <xdr:cNvSpPr/>
      </xdr:nvSpPr>
      <xdr:spPr>
        <a:xfrm>
          <a:off x="12083143" y="16723179"/>
          <a:ext cx="1198624" cy="487262"/>
        </a:xfrm>
        <a:prstGeom prst="roundRect">
          <a:avLst/>
        </a:prstGeom>
        <a:noFill/>
        <a:ln>
          <a:solidFill>
            <a:srgbClr val="B9F2F5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$ 13,8 millones más</a:t>
          </a:r>
          <a:endParaRPr lang="es-ES" sz="1000">
            <a:solidFill>
              <a:srgbClr val="787894"/>
            </a:solidFill>
          </a:endParaRPr>
        </a:p>
      </xdr:txBody>
    </xdr:sp>
    <xdr:clientData/>
  </xdr:twoCellAnchor>
  <xdr:twoCellAnchor>
    <xdr:from>
      <xdr:col>7</xdr:col>
      <xdr:colOff>761999</xdr:colOff>
      <xdr:row>97</xdr:row>
      <xdr:rowOff>163285</xdr:rowOff>
    </xdr:from>
    <xdr:to>
      <xdr:col>8</xdr:col>
      <xdr:colOff>926480</xdr:colOff>
      <xdr:row>100</xdr:row>
      <xdr:rowOff>79047</xdr:rowOff>
    </xdr:to>
    <xdr:sp macro="" textlink="">
      <xdr:nvSpPr>
        <xdr:cNvPr id="16" name="11 Rectángulo redondeado"/>
        <xdr:cNvSpPr/>
      </xdr:nvSpPr>
      <xdr:spPr>
        <a:xfrm>
          <a:off x="8381999" y="21730606"/>
          <a:ext cx="1198624" cy="487262"/>
        </a:xfrm>
        <a:prstGeom prst="roundRect">
          <a:avLst/>
        </a:prstGeom>
        <a:noFill/>
        <a:ln>
          <a:solidFill>
            <a:srgbClr val="B9F2F5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$ 10,2 millones más</a:t>
          </a:r>
          <a:endParaRPr lang="es-ES" sz="1000">
            <a:solidFill>
              <a:srgbClr val="787894"/>
            </a:solidFill>
          </a:endParaRPr>
        </a:p>
      </xdr:txBody>
    </xdr:sp>
    <xdr:clientData/>
  </xdr:twoCellAnchor>
  <xdr:twoCellAnchor>
    <xdr:from>
      <xdr:col>11</xdr:col>
      <xdr:colOff>244928</xdr:colOff>
      <xdr:row>102</xdr:row>
      <xdr:rowOff>81643</xdr:rowOff>
    </xdr:from>
    <xdr:to>
      <xdr:col>12</xdr:col>
      <xdr:colOff>409409</xdr:colOff>
      <xdr:row>104</xdr:row>
      <xdr:rowOff>187905</xdr:rowOff>
    </xdr:to>
    <xdr:sp macro="" textlink="">
      <xdr:nvSpPr>
        <xdr:cNvPr id="17" name="11 Rectángulo redondeado"/>
        <xdr:cNvSpPr/>
      </xdr:nvSpPr>
      <xdr:spPr>
        <a:xfrm>
          <a:off x="12001499" y="22601464"/>
          <a:ext cx="1198624" cy="487262"/>
        </a:xfrm>
        <a:prstGeom prst="roundRect">
          <a:avLst/>
        </a:prstGeom>
        <a:noFill/>
        <a:ln>
          <a:solidFill>
            <a:srgbClr val="B9F2F5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$ 20,9 millones más</a:t>
          </a:r>
          <a:endParaRPr lang="es-ES" sz="1000">
            <a:solidFill>
              <a:srgbClr val="787894"/>
            </a:solidFill>
          </a:endParaRPr>
        </a:p>
      </xdr:txBody>
    </xdr:sp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0.86006</cdr:x>
      <cdr:y>0.31918</cdr:y>
    </cdr:from>
    <cdr:to>
      <cdr:x>0.97188</cdr:x>
      <cdr:y>0.45805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0007488" y="983280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$ 157,6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ganacias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0.71073</cdr:x>
      <cdr:y>0.42245</cdr:y>
    </cdr:from>
    <cdr:to>
      <cdr:x>0.82255</cdr:x>
      <cdr:y>0.56132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8269927" y="1301415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</a:rPr>
            <a:t>$ 156,6 millones 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érdidas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 </a:t>
          </a:r>
          <a:endParaRPr lang="es-ES" sz="900">
            <a:solidFill>
              <a:schemeClr val="tx1">
                <a:lumMod val="50000"/>
                <a:lumOff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0.82089</cdr:x>
      <cdr:y>0.3408</cdr:y>
    </cdr:from>
    <cdr:to>
      <cdr:x>0.93271</cdr:x>
      <cdr:y>0.47967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7791447" y="1033188"/>
          <a:ext cx="1061337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$ 361,7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0.8765</cdr:x>
      <cdr:y>0.49758</cdr:y>
    </cdr:from>
    <cdr:to>
      <cdr:x>0.8765</cdr:x>
      <cdr:y>0.56882</cdr:y>
    </cdr:to>
    <cdr:cxnSp macro="">
      <cdr:nvCxnSpPr>
        <cdr:cNvPr id="7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FEE7D86E-6737-6097-5FED-05532B59252D}"/>
            </a:ext>
          </a:extLst>
        </cdr:cNvPr>
        <cdr:cNvCxnSpPr/>
      </cdr:nvCxnSpPr>
      <cdr:spPr>
        <a:xfrm xmlns:a="http://schemas.openxmlformats.org/drawingml/2006/main">
          <a:off x="8319314" y="1508490"/>
          <a:ext cx="0" cy="216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0.68693</cdr:x>
      <cdr:y>0.28647</cdr:y>
    </cdr:from>
    <cdr:to>
      <cdr:x>0.68693</cdr:x>
      <cdr:y>0.35772</cdr:y>
    </cdr:to>
    <cdr:cxnSp macro="">
      <cdr:nvCxnSpPr>
        <cdr:cNvPr id="8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295F2354-0A9C-1761-68F1-BA265FE3A243}"/>
            </a:ext>
          </a:extLst>
        </cdr:cNvPr>
        <cdr:cNvCxnSpPr/>
      </cdr:nvCxnSpPr>
      <cdr:spPr>
        <a:xfrm xmlns:a="http://schemas.openxmlformats.org/drawingml/2006/main">
          <a:off x="6519965" y="868474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0.68622</cdr:x>
      <cdr:y>0.49922</cdr:y>
    </cdr:from>
    <cdr:to>
      <cdr:x>0.68622</cdr:x>
      <cdr:y>0.57047</cdr:y>
    </cdr:to>
    <cdr:cxnSp macro="">
      <cdr:nvCxnSpPr>
        <cdr:cNvPr id="9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0D6B8888-7F77-99F3-5847-88949FE8EE1A}"/>
            </a:ext>
          </a:extLst>
        </cdr:cNvPr>
        <cdr:cNvCxnSpPr/>
      </cdr:nvCxnSpPr>
      <cdr:spPr>
        <a:xfrm xmlns:a="http://schemas.openxmlformats.org/drawingml/2006/main">
          <a:off x="6513226" y="1513482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0.6341</cdr:x>
      <cdr:y>0.35458</cdr:y>
    </cdr:from>
    <cdr:to>
      <cdr:x>0.74592</cdr:x>
      <cdr:y>0.49345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6018530" y="1074962"/>
          <a:ext cx="1061336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$ 316,6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0.88106</cdr:x>
      <cdr:y>0.23829</cdr:y>
    </cdr:from>
    <cdr:to>
      <cdr:x>0.88106</cdr:x>
      <cdr:y>0.32141</cdr:y>
    </cdr:to>
    <cdr:cxnSp macro="">
      <cdr:nvCxnSpPr>
        <cdr:cNvPr id="11" name="13 Conector recto">
          <a:extLst xmlns:a="http://schemas.openxmlformats.org/drawingml/2006/main">
            <a:ext uri="{FF2B5EF4-FFF2-40B4-BE49-F238E27FC236}">
              <a16:creationId xmlns:a16="http://schemas.microsoft.com/office/drawing/2014/main" xmlns="" id="{A8AEE7EA-C60C-EED6-19A1-66697F8937C7}"/>
            </a:ext>
          </a:extLst>
        </cdr:cNvPr>
        <cdr:cNvCxnSpPr/>
      </cdr:nvCxnSpPr>
      <cdr:spPr>
        <a:xfrm xmlns:a="http://schemas.openxmlformats.org/drawingml/2006/main">
          <a:off x="8362548" y="722412"/>
          <a:ext cx="0" cy="252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0.7444</cdr:x>
      <cdr:y>0.50582</cdr:y>
    </cdr:from>
    <cdr:to>
      <cdr:x>0.83994</cdr:x>
      <cdr:y>0.66601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8569316" y="1588397"/>
          <a:ext cx="1099823" cy="50303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$ 75,7 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0.62119</cdr:x>
      <cdr:y>0.06818</cdr:y>
    </cdr:from>
    <cdr:to>
      <cdr:x>0.71673</cdr:x>
      <cdr:y>0.22837</cdr:y>
    </cdr:to>
    <cdr:sp macro="" textlink="">
      <cdr:nvSpPr>
        <cdr:cNvPr id="3" name="11 Rectángulo redondeado"/>
        <cdr:cNvSpPr/>
      </cdr:nvSpPr>
      <cdr:spPr>
        <a:xfrm xmlns:a="http://schemas.openxmlformats.org/drawingml/2006/main">
          <a:off x="7793264" y="214086"/>
          <a:ext cx="1198624" cy="50303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$ 19,3 millones más</a:t>
          </a:r>
          <a:endParaRPr lang="es-ES" sz="10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0.90446</cdr:x>
      <cdr:y>0.34117</cdr:y>
    </cdr:from>
    <cdr:to>
      <cdr:x>1</cdr:x>
      <cdr:y>0.50136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1347163" y="1071336"/>
          <a:ext cx="1198624" cy="50303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$ 34,2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0.76559</cdr:x>
      <cdr:y>0.48388</cdr:y>
    </cdr:from>
    <cdr:to>
      <cdr:x>0.86114</cdr:x>
      <cdr:y>0.64766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9603669" y="1493146"/>
          <a:ext cx="1198587" cy="50539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$ 44,1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0.61579</cdr:x>
      <cdr:y>0.07811</cdr:y>
    </cdr:from>
    <cdr:to>
      <cdr:x>0.71133</cdr:x>
      <cdr:y>0.23586</cdr:y>
    </cdr:to>
    <cdr:sp macro="" textlink="">
      <cdr:nvSpPr>
        <cdr:cNvPr id="4" name="11 Rectángulo redondeado"/>
        <cdr:cNvSpPr/>
      </cdr:nvSpPr>
      <cdr:spPr>
        <a:xfrm xmlns:a="http://schemas.openxmlformats.org/drawingml/2006/main">
          <a:off x="7725632" y="241274"/>
          <a:ext cx="1198624" cy="48726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$ 2,7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0.76754</cdr:x>
      <cdr:y>0.47019</cdr:y>
    </cdr:from>
    <cdr:to>
      <cdr:x>0.86308</cdr:x>
      <cdr:y>0.62794</cdr:y>
    </cdr:to>
    <cdr:sp macro="" textlink="">
      <cdr:nvSpPr>
        <cdr:cNvPr id="6" name="11 Rectángulo redondeado"/>
        <cdr:cNvSpPr/>
      </cdr:nvSpPr>
      <cdr:spPr>
        <a:xfrm xmlns:a="http://schemas.openxmlformats.org/drawingml/2006/main">
          <a:off x="9629436" y="1452342"/>
          <a:ext cx="1198624" cy="487262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B9F2F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="1" baseline="0">
              <a:solidFill>
                <a:srgbClr val="787894"/>
              </a:solidFill>
            </a:rPr>
            <a:t>Efecto neto </a:t>
          </a:r>
        </a:p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S" sz="1000" baseline="0">
              <a:solidFill>
                <a:srgbClr val="787894"/>
              </a:solidFill>
            </a:rPr>
            <a:t>$ 27,7 millones más</a:t>
          </a:r>
          <a:endParaRPr lang="es-ES" sz="1000">
            <a:solidFill>
              <a:srgbClr val="787894"/>
            </a:solidFill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571500</xdr:colOff>
      <xdr:row>1</xdr:row>
      <xdr:rowOff>176027</xdr:rowOff>
    </xdr:to>
    <xdr:pic>
      <xdr:nvPicPr>
        <xdr:cNvPr id="11" name="Imagen 10">
          <a:extLst>
            <a:ext uri="{FF2B5EF4-FFF2-40B4-BE49-F238E27FC236}">
              <a16:creationId xmlns:r="http://schemas.openxmlformats.org/officeDocument/2006/relationships" xmlns="" xmlns:a16="http://schemas.microsoft.com/office/drawing/2014/main" id="{3DD85326-D76A-4275-BC3A-A8F4D10D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8589625" cy="1350777"/>
        </a:xfrm>
        <a:prstGeom prst="rect">
          <a:avLst/>
        </a:prstGeom>
      </xdr:spPr>
    </xdr:pic>
    <xdr:clientData/>
  </xdr:twoCellAnchor>
  <xdr:twoCellAnchor>
    <xdr:from>
      <xdr:col>2</xdr:col>
      <xdr:colOff>486409</xdr:colOff>
      <xdr:row>0</xdr:row>
      <xdr:rowOff>80433</xdr:rowOff>
    </xdr:from>
    <xdr:to>
      <xdr:col>11</xdr:col>
      <xdr:colOff>340178</xdr:colOff>
      <xdr:row>0</xdr:row>
      <xdr:rowOff>534979</xdr:rowOff>
    </xdr:to>
    <xdr:sp macro="" textlink="">
      <xdr:nvSpPr>
        <xdr:cNvPr id="3" name="CuadroTexto 4">
          <a:extLst>
            <a:ext uri="{FF2B5EF4-FFF2-40B4-BE49-F238E27FC236}">
              <a16:creationId xmlns="" xmlns:a16="http://schemas.microsoft.com/office/drawing/2014/main" id="{8668A211-C78E-4DAF-BD04-449CFC52915B}"/>
            </a:ext>
          </a:extLst>
        </xdr:cNvPr>
        <xdr:cNvSpPr txBox="1"/>
      </xdr:nvSpPr>
      <xdr:spPr>
        <a:xfrm>
          <a:off x="3262266" y="80433"/>
          <a:ext cx="10698662" cy="4545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30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Salud</a:t>
          </a:r>
        </a:p>
      </xdr:txBody>
    </xdr:sp>
    <xdr:clientData/>
  </xdr:twoCellAnchor>
  <xdr:twoCellAnchor>
    <xdr:from>
      <xdr:col>0</xdr:col>
      <xdr:colOff>315041</xdr:colOff>
      <xdr:row>20</xdr:row>
      <xdr:rowOff>0</xdr:rowOff>
    </xdr:from>
    <xdr:to>
      <xdr:col>12</xdr:col>
      <xdr:colOff>71817</xdr:colOff>
      <xdr:row>20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="" xmlns:a16="http://schemas.microsoft.com/office/drawing/2014/main" id="{6ED9C177-AE3E-4FEC-B3F4-3735F53EA9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20</xdr:row>
      <xdr:rowOff>0</xdr:rowOff>
    </xdr:from>
    <xdr:to>
      <xdr:col>11</xdr:col>
      <xdr:colOff>761923</xdr:colOff>
      <xdr:row>20</xdr:row>
      <xdr:rowOff>0</xdr:rowOff>
    </xdr:to>
    <xdr:graphicFrame macro="">
      <xdr:nvGraphicFramePr>
        <xdr:cNvPr id="5" name="4 Gráfico">
          <a:extLst>
            <a:ext uri="{FF2B5EF4-FFF2-40B4-BE49-F238E27FC236}">
              <a16:creationId xmlns="" xmlns:a16="http://schemas.microsoft.com/office/drawing/2014/main" id="{DE7A1F7D-CFD6-4A0F-882D-987E41506C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590708</xdr:colOff>
      <xdr:row>0</xdr:row>
      <xdr:rowOff>505119</xdr:rowOff>
    </xdr:from>
    <xdr:to>
      <xdr:col>11</xdr:col>
      <xdr:colOff>340178</xdr:colOff>
      <xdr:row>0</xdr:row>
      <xdr:rowOff>918889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26321A3A-248E-4429-9E12-211D56141FBE}"/>
            </a:ext>
          </a:extLst>
        </xdr:cNvPr>
        <xdr:cNvSpPr txBox="1"/>
      </xdr:nvSpPr>
      <xdr:spPr>
        <a:xfrm>
          <a:off x="3366565" y="505119"/>
          <a:ext cx="10594363" cy="4137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0" i="0">
              <a:solidFill>
                <a:srgbClr val="646482"/>
              </a:solidFill>
              <a:latin typeface="Century Gothic" panose="020B0502020202020204" pitchFamily="34" charset="0"/>
            </a:rPr>
            <a:t>Efectos de la pandemia por COVID-19 </a:t>
          </a:r>
        </a:p>
      </xdr:txBody>
    </xdr:sp>
    <xdr:clientData/>
  </xdr:twoCellAnchor>
  <xdr:twoCellAnchor>
    <xdr:from>
      <xdr:col>0</xdr:col>
      <xdr:colOff>384211</xdr:colOff>
      <xdr:row>46</xdr:row>
      <xdr:rowOff>0</xdr:rowOff>
    </xdr:from>
    <xdr:to>
      <xdr:col>12</xdr:col>
      <xdr:colOff>139283</xdr:colOff>
      <xdr:row>46</xdr:row>
      <xdr:rowOff>0</xdr:rowOff>
    </xdr:to>
    <xdr:graphicFrame macro="">
      <xdr:nvGraphicFramePr>
        <xdr:cNvPr id="7" name="7 Gráfico">
          <a:extLst>
            <a:ext uri="{FF2B5EF4-FFF2-40B4-BE49-F238E27FC236}">
              <a16:creationId xmlns="" xmlns:a16="http://schemas.microsoft.com/office/drawing/2014/main" id="{644F8112-F9CC-42A3-A1FE-65DFF537AA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317688</xdr:colOff>
      <xdr:row>46</xdr:row>
      <xdr:rowOff>0</xdr:rowOff>
    </xdr:from>
    <xdr:to>
      <xdr:col>12</xdr:col>
      <xdr:colOff>72760</xdr:colOff>
      <xdr:row>46</xdr:row>
      <xdr:rowOff>0</xdr:rowOff>
    </xdr:to>
    <xdr:graphicFrame macro="">
      <xdr:nvGraphicFramePr>
        <xdr:cNvPr id="8" name="7 Gráfico">
          <a:extLst>
            <a:ext uri="{FF2B5EF4-FFF2-40B4-BE49-F238E27FC236}">
              <a16:creationId xmlns="" xmlns:a16="http://schemas.microsoft.com/office/drawing/2014/main" id="{D1DD8078-8E1E-4911-B52D-EE513768D6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721454</xdr:colOff>
      <xdr:row>23</xdr:row>
      <xdr:rowOff>30994</xdr:rowOff>
    </xdr:from>
    <xdr:to>
      <xdr:col>7</xdr:col>
      <xdr:colOff>662617</xdr:colOff>
      <xdr:row>42</xdr:row>
      <xdr:rowOff>55748</xdr:rowOff>
    </xdr:to>
    <xdr:graphicFrame macro="">
      <xdr:nvGraphicFramePr>
        <xdr:cNvPr id="9" name="Gráfico 8">
          <a:extLst>
            <a:ext uri="{FF2B5EF4-FFF2-40B4-BE49-F238E27FC236}">
              <a16:creationId xmlns="" xmlns:a16="http://schemas.microsoft.com/office/drawing/2014/main" id="{6E207368-D1E1-4A29-84C1-8EBF521DE3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8</xdr:col>
      <xdr:colOff>1262063</xdr:colOff>
      <xdr:row>24</xdr:row>
      <xdr:rowOff>8505</xdr:rowOff>
    </xdr:from>
    <xdr:to>
      <xdr:col>13</xdr:col>
      <xdr:colOff>464345</xdr:colOff>
      <xdr:row>41</xdr:row>
      <xdr:rowOff>115660</xdr:rowOff>
    </xdr:to>
    <xdr:graphicFrame macro="">
      <xdr:nvGraphicFramePr>
        <xdr:cNvPr id="10" name="Gráfico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0.86006</cdr:x>
      <cdr:y>0.31918</cdr:y>
    </cdr:from>
    <cdr:to>
      <cdr:x>0.97188</cdr:x>
      <cdr:y>0.45805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0007488" y="983280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$ 157,6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ganacias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0.71073</cdr:x>
      <cdr:y>0.42245</cdr:y>
    </cdr:from>
    <cdr:to>
      <cdr:x>0.82255</cdr:x>
      <cdr:y>0.56132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8269927" y="1301415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</a:rPr>
            <a:t>$ 156,6 millones 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érdidas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 </a:t>
          </a:r>
          <a:endParaRPr lang="es-ES" sz="900">
            <a:solidFill>
              <a:schemeClr val="tx1">
                <a:lumMod val="50000"/>
                <a:lumOff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0.82089</cdr:x>
      <cdr:y>0.3408</cdr:y>
    </cdr:from>
    <cdr:to>
      <cdr:x>0.93271</cdr:x>
      <cdr:y>0.47967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7791447" y="1033188"/>
          <a:ext cx="1061337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$ 361,7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0.8765</cdr:x>
      <cdr:y>0.49758</cdr:y>
    </cdr:from>
    <cdr:to>
      <cdr:x>0.8765</cdr:x>
      <cdr:y>0.56882</cdr:y>
    </cdr:to>
    <cdr:cxnSp macro="">
      <cdr:nvCxnSpPr>
        <cdr:cNvPr id="7" name="13 Conector recto">
          <a:extLst xmlns:a="http://schemas.openxmlformats.org/drawingml/2006/main">
            <a:ext uri="{FF2B5EF4-FFF2-40B4-BE49-F238E27FC236}">
              <a16:creationId xmlns="" xmlns:a16="http://schemas.microsoft.com/office/drawing/2014/main" id="{FEE7D86E-6737-6097-5FED-05532B59252D}"/>
            </a:ext>
          </a:extLst>
        </cdr:cNvPr>
        <cdr:cNvCxnSpPr/>
      </cdr:nvCxnSpPr>
      <cdr:spPr>
        <a:xfrm xmlns:a="http://schemas.openxmlformats.org/drawingml/2006/main">
          <a:off x="8319314" y="1508490"/>
          <a:ext cx="0" cy="216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0.68693</cdr:x>
      <cdr:y>0.28647</cdr:y>
    </cdr:from>
    <cdr:to>
      <cdr:x>0.68693</cdr:x>
      <cdr:y>0.35772</cdr:y>
    </cdr:to>
    <cdr:cxnSp macro="">
      <cdr:nvCxnSpPr>
        <cdr:cNvPr id="8" name="13 Conector recto">
          <a:extLst xmlns:a="http://schemas.openxmlformats.org/drawingml/2006/main">
            <a:ext uri="{FF2B5EF4-FFF2-40B4-BE49-F238E27FC236}">
              <a16:creationId xmlns="" xmlns:a16="http://schemas.microsoft.com/office/drawing/2014/main" id="{295F2354-0A9C-1761-68F1-BA265FE3A243}"/>
            </a:ext>
          </a:extLst>
        </cdr:cNvPr>
        <cdr:cNvCxnSpPr/>
      </cdr:nvCxnSpPr>
      <cdr:spPr>
        <a:xfrm xmlns:a="http://schemas.openxmlformats.org/drawingml/2006/main">
          <a:off x="6519965" y="868474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0.68622</cdr:x>
      <cdr:y>0.49922</cdr:y>
    </cdr:from>
    <cdr:to>
      <cdr:x>0.68622</cdr:x>
      <cdr:y>0.57047</cdr:y>
    </cdr:to>
    <cdr:cxnSp macro="">
      <cdr:nvCxnSpPr>
        <cdr:cNvPr id="9" name="13 Conector recto">
          <a:extLst xmlns:a="http://schemas.openxmlformats.org/drawingml/2006/main">
            <a:ext uri="{FF2B5EF4-FFF2-40B4-BE49-F238E27FC236}">
              <a16:creationId xmlns="" xmlns:a16="http://schemas.microsoft.com/office/drawing/2014/main" id="{0D6B8888-7F77-99F3-5847-88949FE8EE1A}"/>
            </a:ext>
          </a:extLst>
        </cdr:cNvPr>
        <cdr:cNvCxnSpPr/>
      </cdr:nvCxnSpPr>
      <cdr:spPr>
        <a:xfrm xmlns:a="http://schemas.openxmlformats.org/drawingml/2006/main">
          <a:off x="6513226" y="1513482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0.6341</cdr:x>
      <cdr:y>0.35458</cdr:y>
    </cdr:from>
    <cdr:to>
      <cdr:x>0.74592</cdr:x>
      <cdr:y>0.49345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6018530" y="1074962"/>
          <a:ext cx="1061336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$ 316,6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0.88106</cdr:x>
      <cdr:y>0.23829</cdr:y>
    </cdr:from>
    <cdr:to>
      <cdr:x>0.88106</cdr:x>
      <cdr:y>0.32141</cdr:y>
    </cdr:to>
    <cdr:cxnSp macro="">
      <cdr:nvCxnSpPr>
        <cdr:cNvPr id="11" name="13 Conector recto">
          <a:extLst xmlns:a="http://schemas.openxmlformats.org/drawingml/2006/main">
            <a:ext uri="{FF2B5EF4-FFF2-40B4-BE49-F238E27FC236}">
              <a16:creationId xmlns="" xmlns:a16="http://schemas.microsoft.com/office/drawing/2014/main" id="{A8AEE7EA-C60C-EED6-19A1-66697F8937C7}"/>
            </a:ext>
          </a:extLst>
        </cdr:cNvPr>
        <cdr:cNvCxnSpPr/>
      </cdr:nvCxnSpPr>
      <cdr:spPr>
        <a:xfrm xmlns:a="http://schemas.openxmlformats.org/drawingml/2006/main">
          <a:off x="8362548" y="722412"/>
          <a:ext cx="0" cy="252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0.88194</cdr:x>
      <cdr:y>0.44412</cdr:y>
    </cdr:from>
    <cdr:to>
      <cdr:x>0.9651</cdr:x>
      <cdr:y>0.58299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0158602" y="1371806"/>
          <a:ext cx="957874" cy="42894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$ 29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ganancias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0.74925</cdr:x>
      <cdr:y>0.51139</cdr:y>
    </cdr:from>
    <cdr:to>
      <cdr:x>0.8364</cdr:x>
      <cdr:y>0.65026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8630166" y="1579602"/>
          <a:ext cx="1003833" cy="42894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accent5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$ 12,1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ganancias</a:t>
          </a:r>
          <a:endParaRPr lang="es-ES" sz="900">
            <a:solidFill>
              <a:srgbClr val="787894"/>
            </a:solidFill>
          </a:endParaRPr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0.88866</cdr:x>
      <cdr:y>0.31394</cdr:y>
    </cdr:from>
    <cdr:to>
      <cdr:x>0.97182</cdr:x>
      <cdr:y>0.45281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0235964" y="969713"/>
          <a:ext cx="957874" cy="42894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$ 3,3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ganancias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0.75174</cdr:x>
      <cdr:y>0.3894</cdr:y>
    </cdr:from>
    <cdr:to>
      <cdr:x>0.83889</cdr:x>
      <cdr:y>0.52827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8658909" y="1202796"/>
          <a:ext cx="1003832" cy="42894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accent5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$ 1,3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ganancia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ES" sz="900">
            <a:solidFill>
              <a:srgbClr val="787894"/>
            </a:solidFill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252132</xdr:colOff>
      <xdr:row>2</xdr:row>
      <xdr:rowOff>102743</xdr:rowOff>
    </xdr:to>
    <xdr:pic>
      <xdr:nvPicPr>
        <xdr:cNvPr id="9" name="Imagen 8">
          <a:extLst>
            <a:ext uri="{FF2B5EF4-FFF2-40B4-BE49-F238E27FC236}">
              <a16:creationId xmlns:r="http://schemas.openxmlformats.org/officeDocument/2006/relationships" xmlns="" xmlns:a16="http://schemas.microsoft.com/office/drawing/2014/main" id="{3DD85326-D76A-4275-BC3A-A8F4D10D66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1051801" cy="1349397"/>
        </a:xfrm>
        <a:prstGeom prst="rect">
          <a:avLst/>
        </a:prstGeom>
      </xdr:spPr>
    </xdr:pic>
    <xdr:clientData/>
  </xdr:twoCellAnchor>
  <xdr:twoCellAnchor>
    <xdr:from>
      <xdr:col>1</xdr:col>
      <xdr:colOff>1660623</xdr:colOff>
      <xdr:row>0</xdr:row>
      <xdr:rowOff>172877</xdr:rowOff>
    </xdr:from>
    <xdr:to>
      <xdr:col>3</xdr:col>
      <xdr:colOff>2354634</xdr:colOff>
      <xdr:row>0</xdr:row>
      <xdr:rowOff>627423</xdr:rowOff>
    </xdr:to>
    <xdr:sp macro="" textlink="">
      <xdr:nvSpPr>
        <xdr:cNvPr id="3" name="CuadroTexto 4">
          <a:extLst>
            <a:ext uri="{FF2B5EF4-FFF2-40B4-BE49-F238E27FC236}">
              <a16:creationId xmlns="" xmlns:a16="http://schemas.microsoft.com/office/drawing/2014/main" id="{0B4C4D2F-C32D-42EB-96A0-72B4EC881FB7}"/>
            </a:ext>
          </a:extLst>
        </xdr:cNvPr>
        <xdr:cNvSpPr txBox="1"/>
      </xdr:nvSpPr>
      <xdr:spPr>
        <a:xfrm>
          <a:off x="2052829" y="172877"/>
          <a:ext cx="5946768" cy="4545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900" b="1" i="0">
              <a:solidFill>
                <a:srgbClr val="646482"/>
              </a:solidFill>
              <a:latin typeface="Century Gothic" panose="020B0502020202020204" pitchFamily="34" charset="0"/>
            </a:rPr>
            <a:t>Cuentas Satélite de Salud</a:t>
          </a:r>
        </a:p>
      </xdr:txBody>
    </xdr:sp>
    <xdr:clientData/>
  </xdr:twoCellAnchor>
  <xdr:twoCellAnchor>
    <xdr:from>
      <xdr:col>0</xdr:col>
      <xdr:colOff>315041</xdr:colOff>
      <xdr:row>15</xdr:row>
      <xdr:rowOff>0</xdr:rowOff>
    </xdr:from>
    <xdr:to>
      <xdr:col>10</xdr:col>
      <xdr:colOff>71817</xdr:colOff>
      <xdr:row>15</xdr:row>
      <xdr:rowOff>0</xdr:rowOff>
    </xdr:to>
    <xdr:graphicFrame macro="">
      <xdr:nvGraphicFramePr>
        <xdr:cNvPr id="4" name="3 Gráfico">
          <a:extLst>
            <a:ext uri="{FF2B5EF4-FFF2-40B4-BE49-F238E27FC236}">
              <a16:creationId xmlns="" xmlns:a16="http://schemas.microsoft.com/office/drawing/2014/main" id="{FCB55D42-BD4F-45D7-913E-507DC7DDD5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15</xdr:row>
      <xdr:rowOff>0</xdr:rowOff>
    </xdr:from>
    <xdr:to>
      <xdr:col>9</xdr:col>
      <xdr:colOff>761923</xdr:colOff>
      <xdr:row>15</xdr:row>
      <xdr:rowOff>0</xdr:rowOff>
    </xdr:to>
    <xdr:graphicFrame macro="">
      <xdr:nvGraphicFramePr>
        <xdr:cNvPr id="5" name="4 Gráfico">
          <a:extLst>
            <a:ext uri="{FF2B5EF4-FFF2-40B4-BE49-F238E27FC236}">
              <a16:creationId xmlns="" xmlns:a16="http://schemas.microsoft.com/office/drawing/2014/main" id="{EBD3C11B-8258-41AE-A26D-7BC3305999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1705390</xdr:colOff>
      <xdr:row>0</xdr:row>
      <xdr:rowOff>597564</xdr:rowOff>
    </xdr:from>
    <xdr:to>
      <xdr:col>4</xdr:col>
      <xdr:colOff>1592633</xdr:colOff>
      <xdr:row>1</xdr:row>
      <xdr:rowOff>2805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2F13A039-D009-464A-B021-B3BDD3412392}"/>
            </a:ext>
          </a:extLst>
        </xdr:cNvPr>
        <xdr:cNvSpPr txBox="1"/>
      </xdr:nvSpPr>
      <xdr:spPr>
        <a:xfrm>
          <a:off x="2097596" y="597564"/>
          <a:ext cx="7717353" cy="4137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000" b="0" i="0">
              <a:solidFill>
                <a:srgbClr val="646482"/>
              </a:solidFill>
              <a:latin typeface="Century Gothic" panose="020B0502020202020204" pitchFamily="34" charset="0"/>
            </a:rPr>
            <a:t>Efectos de la pandemia por COVID-19 </a:t>
          </a:r>
        </a:p>
      </xdr:txBody>
    </xdr:sp>
    <xdr:clientData/>
  </xdr:twoCellAnchor>
  <xdr:twoCellAnchor>
    <xdr:from>
      <xdr:col>0</xdr:col>
      <xdr:colOff>384211</xdr:colOff>
      <xdr:row>17</xdr:row>
      <xdr:rowOff>0</xdr:rowOff>
    </xdr:from>
    <xdr:to>
      <xdr:col>10</xdr:col>
      <xdr:colOff>139283</xdr:colOff>
      <xdr:row>17</xdr:row>
      <xdr:rowOff>0</xdr:rowOff>
    </xdr:to>
    <xdr:graphicFrame macro="">
      <xdr:nvGraphicFramePr>
        <xdr:cNvPr id="7" name="7 Gráfico">
          <a:extLst>
            <a:ext uri="{FF2B5EF4-FFF2-40B4-BE49-F238E27FC236}">
              <a16:creationId xmlns="" xmlns:a16="http://schemas.microsoft.com/office/drawing/2014/main" id="{A91AA565-B099-499B-9DE8-8A64D40A3B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317688</xdr:colOff>
      <xdr:row>17</xdr:row>
      <xdr:rowOff>0</xdr:rowOff>
    </xdr:from>
    <xdr:to>
      <xdr:col>10</xdr:col>
      <xdr:colOff>72760</xdr:colOff>
      <xdr:row>17</xdr:row>
      <xdr:rowOff>0</xdr:rowOff>
    </xdr:to>
    <xdr:graphicFrame macro="">
      <xdr:nvGraphicFramePr>
        <xdr:cNvPr id="8" name="7 Gráfico">
          <a:extLst>
            <a:ext uri="{FF2B5EF4-FFF2-40B4-BE49-F238E27FC236}">
              <a16:creationId xmlns="" xmlns:a16="http://schemas.microsoft.com/office/drawing/2014/main" id="{FD56B291-6925-47F6-959B-EBFBB0DD02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0.86006</cdr:x>
      <cdr:y>0.31918</cdr:y>
    </cdr:from>
    <cdr:to>
      <cdr:x>0.97188</cdr:x>
      <cdr:y>0.45805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0007488" y="983280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$ 157,6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ganacias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0.71073</cdr:x>
      <cdr:y>0.42245</cdr:y>
    </cdr:from>
    <cdr:to>
      <cdr:x>0.82255</cdr:x>
      <cdr:y>0.56132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8269927" y="1301415"/>
          <a:ext cx="1301116" cy="42780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</a:rPr>
            <a:t>$ 156,6 millones 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érdidas</a:t>
          </a:r>
          <a:r>
            <a:rPr lang="es-ES" sz="900" baseline="0">
              <a:solidFill>
                <a:schemeClr val="tx1">
                  <a:lumMod val="50000"/>
                  <a:lumOff val="50000"/>
                </a:schemeClr>
              </a:solidFill>
              <a:effectLst/>
              <a:latin typeface="+mn-lt"/>
              <a:ea typeface="+mn-ea"/>
              <a:cs typeface="+mn-cs"/>
            </a:rPr>
            <a:t> </a:t>
          </a:r>
          <a:endParaRPr lang="es-ES" sz="900">
            <a:solidFill>
              <a:schemeClr val="tx1">
                <a:lumMod val="50000"/>
                <a:lumOff val="50000"/>
              </a:schemeClr>
            </a:solidFill>
          </a:endParaRP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0.82089</cdr:x>
      <cdr:y>0.3408</cdr:y>
    </cdr:from>
    <cdr:to>
      <cdr:x>0.93271</cdr:x>
      <cdr:y>0.47967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7791447" y="1033188"/>
          <a:ext cx="1061337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$ 361,7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0.8765</cdr:x>
      <cdr:y>0.49758</cdr:y>
    </cdr:from>
    <cdr:to>
      <cdr:x>0.8765</cdr:x>
      <cdr:y>0.56882</cdr:y>
    </cdr:to>
    <cdr:cxnSp macro="">
      <cdr:nvCxnSpPr>
        <cdr:cNvPr id="7" name="13 Conector recto">
          <a:extLst xmlns:a="http://schemas.openxmlformats.org/drawingml/2006/main">
            <a:ext uri="{FF2B5EF4-FFF2-40B4-BE49-F238E27FC236}">
              <a16:creationId xmlns="" xmlns:a16="http://schemas.microsoft.com/office/drawing/2014/main" id="{FEE7D86E-6737-6097-5FED-05532B59252D}"/>
            </a:ext>
          </a:extLst>
        </cdr:cNvPr>
        <cdr:cNvCxnSpPr/>
      </cdr:nvCxnSpPr>
      <cdr:spPr>
        <a:xfrm xmlns:a="http://schemas.openxmlformats.org/drawingml/2006/main">
          <a:off x="8319314" y="1508490"/>
          <a:ext cx="0" cy="216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0.68693</cdr:x>
      <cdr:y>0.28647</cdr:y>
    </cdr:from>
    <cdr:to>
      <cdr:x>0.68693</cdr:x>
      <cdr:y>0.35772</cdr:y>
    </cdr:to>
    <cdr:cxnSp macro="">
      <cdr:nvCxnSpPr>
        <cdr:cNvPr id="8" name="13 Conector recto">
          <a:extLst xmlns:a="http://schemas.openxmlformats.org/drawingml/2006/main">
            <a:ext uri="{FF2B5EF4-FFF2-40B4-BE49-F238E27FC236}">
              <a16:creationId xmlns="" xmlns:a16="http://schemas.microsoft.com/office/drawing/2014/main" id="{295F2354-0A9C-1761-68F1-BA265FE3A243}"/>
            </a:ext>
          </a:extLst>
        </cdr:cNvPr>
        <cdr:cNvCxnSpPr/>
      </cdr:nvCxnSpPr>
      <cdr:spPr>
        <a:xfrm xmlns:a="http://schemas.openxmlformats.org/drawingml/2006/main">
          <a:off x="6519965" y="868474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0.68622</cdr:x>
      <cdr:y>0.49922</cdr:y>
    </cdr:from>
    <cdr:to>
      <cdr:x>0.68622</cdr:x>
      <cdr:y>0.57047</cdr:y>
    </cdr:to>
    <cdr:cxnSp macro="">
      <cdr:nvCxnSpPr>
        <cdr:cNvPr id="9" name="13 Conector recto">
          <a:extLst xmlns:a="http://schemas.openxmlformats.org/drawingml/2006/main">
            <a:ext uri="{FF2B5EF4-FFF2-40B4-BE49-F238E27FC236}">
              <a16:creationId xmlns="" xmlns:a16="http://schemas.microsoft.com/office/drawing/2014/main" id="{0D6B8888-7F77-99F3-5847-88949FE8EE1A}"/>
            </a:ext>
          </a:extLst>
        </cdr:cNvPr>
        <cdr:cNvCxnSpPr/>
      </cdr:nvCxnSpPr>
      <cdr:spPr>
        <a:xfrm xmlns:a="http://schemas.openxmlformats.org/drawingml/2006/main">
          <a:off x="6513226" y="1513482"/>
          <a:ext cx="0" cy="216007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DFA8A5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0.6341</cdr:x>
      <cdr:y>0.35458</cdr:y>
    </cdr:from>
    <cdr:to>
      <cdr:x>0.74592</cdr:x>
      <cdr:y>0.49345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6018530" y="1074962"/>
          <a:ext cx="1061336" cy="4210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rgbClr val="DFA8A5"/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$ 316,6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p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érdida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0.88106</cdr:x>
      <cdr:y>0.23829</cdr:y>
    </cdr:from>
    <cdr:to>
      <cdr:x>0.88106</cdr:x>
      <cdr:y>0.32141</cdr:y>
    </cdr:to>
    <cdr:cxnSp macro="">
      <cdr:nvCxnSpPr>
        <cdr:cNvPr id="11" name="13 Conector recto">
          <a:extLst xmlns:a="http://schemas.openxmlformats.org/drawingml/2006/main">
            <a:ext uri="{FF2B5EF4-FFF2-40B4-BE49-F238E27FC236}">
              <a16:creationId xmlns="" xmlns:a16="http://schemas.microsoft.com/office/drawing/2014/main" id="{A8AEE7EA-C60C-EED6-19A1-66697F8937C7}"/>
            </a:ext>
          </a:extLst>
        </cdr:cNvPr>
        <cdr:cNvCxnSpPr/>
      </cdr:nvCxnSpPr>
      <cdr:spPr>
        <a:xfrm xmlns:a="http://schemas.openxmlformats.org/drawingml/2006/main">
          <a:off x="8362548" y="722412"/>
          <a:ext cx="0" cy="252000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0.88194</cdr:x>
      <cdr:y>0.44412</cdr:y>
    </cdr:from>
    <cdr:to>
      <cdr:x>0.9651</cdr:x>
      <cdr:y>0.58299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0158602" y="1371806"/>
          <a:ext cx="957874" cy="42894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$ 29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ganancias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0.74925</cdr:x>
      <cdr:y>0.51139</cdr:y>
    </cdr:from>
    <cdr:to>
      <cdr:x>0.8364</cdr:x>
      <cdr:y>0.65026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8630166" y="1579602"/>
          <a:ext cx="1003833" cy="42894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accent5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$ 12,1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ganancias</a:t>
          </a:r>
          <a:endParaRPr lang="es-ES" sz="900">
            <a:solidFill>
              <a:srgbClr val="787894"/>
            </a:solidFill>
          </a:endParaRPr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0.88866</cdr:x>
      <cdr:y>0.31394</cdr:y>
    </cdr:from>
    <cdr:to>
      <cdr:x>0.97182</cdr:x>
      <cdr:y>0.45281</cdr:y>
    </cdr:to>
    <cdr:sp macro="" textlink="">
      <cdr:nvSpPr>
        <cdr:cNvPr id="5" name="11 Rectángulo redondeado"/>
        <cdr:cNvSpPr/>
      </cdr:nvSpPr>
      <cdr:spPr>
        <a:xfrm xmlns:a="http://schemas.openxmlformats.org/drawingml/2006/main">
          <a:off x="10235964" y="969713"/>
          <a:ext cx="957874" cy="428944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$ 3,3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ganancias</a:t>
          </a:r>
          <a:endParaRPr lang="es-ES" sz="900">
            <a:solidFill>
              <a:srgbClr val="787894"/>
            </a:solidFill>
          </a:endParaRPr>
        </a:p>
      </cdr:txBody>
    </cdr:sp>
  </cdr:relSizeAnchor>
  <cdr:relSizeAnchor xmlns:cdr="http://schemas.openxmlformats.org/drawingml/2006/chartDrawing">
    <cdr:from>
      <cdr:x>0.75174</cdr:x>
      <cdr:y>0.3894</cdr:y>
    </cdr:from>
    <cdr:to>
      <cdr:x>0.83889</cdr:x>
      <cdr:y>0.52827</cdr:y>
    </cdr:to>
    <cdr:sp macro="" textlink="">
      <cdr:nvSpPr>
        <cdr:cNvPr id="10" name="11 Rectángulo redondeado"/>
        <cdr:cNvSpPr/>
      </cdr:nvSpPr>
      <cdr:spPr>
        <a:xfrm xmlns:a="http://schemas.openxmlformats.org/drawingml/2006/main">
          <a:off x="8658909" y="1202796"/>
          <a:ext cx="1003832" cy="42894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solidFill>
            <a:schemeClr val="accent5">
              <a:lumMod val="40000"/>
              <a:lumOff val="60000"/>
            </a:schemeClr>
          </a:solidFill>
          <a:prstDash val="sysDash"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s-ES" sz="900" baseline="0">
              <a:solidFill>
                <a:srgbClr val="787894"/>
              </a:solidFill>
            </a:rPr>
            <a:t>$ 1,3 millones 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de ganancia</a:t>
          </a:r>
          <a:r>
            <a:rPr lang="es-ES" sz="90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s</a:t>
          </a:r>
          <a:r>
            <a:rPr lang="es-ES" sz="900" baseline="0">
              <a:solidFill>
                <a:srgbClr val="787894"/>
              </a:solidFill>
              <a:effectLst/>
              <a:latin typeface="+mn-lt"/>
              <a:ea typeface="+mn-ea"/>
              <a:cs typeface="+mn-cs"/>
            </a:rPr>
            <a:t> </a:t>
          </a:r>
          <a:endParaRPr lang="es-ES" sz="900">
            <a:solidFill>
              <a:srgbClr val="787894"/>
            </a:solidFill>
          </a:endParaRP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GTPE/DECON/AS/CS_MPE_2022/CSS_2020_21/5_Proc/5.7_Finali_archiv_dat/5.7.2_Compil_prod_ant/1_Tabulados/7_Indic_COVID-19/Arch_Trab/An&#225;lisis_%20p&#233;rdidas_CSS_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BDD_Econ"/>
      <sheetName val="IPC"/>
      <sheetName val="Volumen_aten"/>
      <sheetName val="0_Resumen"/>
      <sheetName val="1_Salud"/>
      <sheetName val="2_Regulación"/>
      <sheetName val="3_Activ_hospitales"/>
      <sheetName val="4_Activ_ambula"/>
      <sheetName val="5_Otras_activ"/>
      <sheetName val="1_Primera infancia_ant"/>
      <sheetName val="6_Conexos"/>
      <sheetName val="Notas"/>
    </sheetNames>
    <sheetDataSet>
      <sheetData sheetId="0"/>
      <sheetData sheetId="1"/>
      <sheetData sheetId="2"/>
      <sheetData sheetId="3"/>
      <sheetData sheetId="4">
        <row r="38">
          <cell r="E38">
            <v>-6198263</v>
          </cell>
          <cell r="F38">
            <v>-6819266</v>
          </cell>
          <cell r="G38">
            <v>-6796013</v>
          </cell>
          <cell r="H38">
            <v>-6540955</v>
          </cell>
        </row>
        <row r="39">
          <cell r="E39">
            <v>0</v>
          </cell>
          <cell r="F39">
            <v>0</v>
          </cell>
          <cell r="G39">
            <v>0</v>
          </cell>
          <cell r="H39">
            <v>0</v>
          </cell>
        </row>
        <row r="40">
          <cell r="E40">
            <v>2017</v>
          </cell>
          <cell r="F40">
            <v>2018</v>
          </cell>
          <cell r="G40">
            <v>2019</v>
          </cell>
          <cell r="H40">
            <v>2020</v>
          </cell>
        </row>
        <row r="41">
          <cell r="E41">
            <v>2089876</v>
          </cell>
          <cell r="F41">
            <v>2213291</v>
          </cell>
          <cell r="G41">
            <v>2408183</v>
          </cell>
          <cell r="H41">
            <v>2399281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T27"/>
  <sheetViews>
    <sheetView zoomScale="120" zoomScaleNormal="120" workbookViewId="0">
      <pane ySplit="1" topLeftCell="A14" activePane="bottomLeft" state="frozen"/>
      <selection activeCell="B23" activeCellId="1" sqref="H22:I22 B23"/>
      <selection pane="bottomLeft" activeCell="E21" sqref="E21"/>
    </sheetView>
  </sheetViews>
  <sheetFormatPr baseColWidth="10" defaultRowHeight="15" x14ac:dyDescent="0.25"/>
  <cols>
    <col min="1" max="1" width="2" customWidth="1"/>
    <col min="2" max="2" width="23.140625" customWidth="1"/>
    <col min="3" max="3" width="12.85546875" customWidth="1"/>
    <col min="4" max="4" width="9.140625" customWidth="1"/>
    <col min="5" max="5" width="32.85546875" customWidth="1"/>
    <col min="6" max="6" width="42.140625" customWidth="1"/>
    <col min="7" max="7" width="33.85546875" customWidth="1"/>
    <col min="8" max="8" width="24.28515625" customWidth="1"/>
    <col min="9" max="9" width="4.42578125" customWidth="1"/>
    <col min="10" max="10" width="22.5703125" customWidth="1"/>
    <col min="11" max="11" width="3" customWidth="1"/>
    <col min="12" max="13" width="2" customWidth="1"/>
    <col min="14" max="14" width="21.7109375" customWidth="1"/>
    <col min="15" max="15" width="9.7109375" customWidth="1"/>
    <col min="16" max="16" width="158" customWidth="1"/>
    <col min="17" max="17" width="19.42578125" customWidth="1"/>
    <col min="18" max="18" width="19.28515625" customWidth="1"/>
  </cols>
  <sheetData>
    <row r="1" spans="1:46" ht="15" customHeight="1" x14ac:dyDescent="0.25">
      <c r="A1" s="25" t="s">
        <v>34</v>
      </c>
      <c r="B1" s="12" t="s">
        <v>4</v>
      </c>
      <c r="C1" s="12" t="s">
        <v>9</v>
      </c>
      <c r="D1" s="2" t="s">
        <v>10</v>
      </c>
      <c r="E1" s="12">
        <v>1</v>
      </c>
      <c r="F1" s="12">
        <v>2</v>
      </c>
      <c r="G1" s="12">
        <v>3</v>
      </c>
      <c r="H1" s="12">
        <v>4</v>
      </c>
      <c r="I1" s="21">
        <v>5</v>
      </c>
      <c r="J1" s="21">
        <v>6</v>
      </c>
      <c r="K1" s="23">
        <v>7</v>
      </c>
      <c r="L1" s="23">
        <v>8</v>
      </c>
      <c r="M1" s="12">
        <v>9</v>
      </c>
      <c r="N1" s="12">
        <v>10</v>
      </c>
      <c r="O1" s="15">
        <v>11</v>
      </c>
      <c r="P1" s="24" t="s">
        <v>11</v>
      </c>
      <c r="Q1" s="7" t="s">
        <v>32</v>
      </c>
      <c r="R1" s="9" t="s">
        <v>33</v>
      </c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  <c r="AD1" s="27"/>
      <c r="AE1" s="27"/>
      <c r="AF1" s="27"/>
      <c r="AG1" s="27"/>
      <c r="AH1" s="27"/>
      <c r="AI1" s="27"/>
      <c r="AJ1" s="27"/>
      <c r="AK1" s="27"/>
      <c r="AL1" s="27"/>
      <c r="AM1" s="27"/>
      <c r="AN1" s="27"/>
      <c r="AO1" s="27"/>
      <c r="AP1" s="27"/>
      <c r="AQ1" s="27"/>
      <c r="AR1" s="27"/>
      <c r="AS1" s="27"/>
      <c r="AT1" s="27"/>
    </row>
    <row r="2" spans="1:46" ht="15" customHeight="1" x14ac:dyDescent="0.25">
      <c r="A2" s="20"/>
      <c r="B2" s="6" t="s">
        <v>7</v>
      </c>
      <c r="C2" s="26" t="s">
        <v>8</v>
      </c>
      <c r="D2" s="5">
        <v>1</v>
      </c>
      <c r="E2" t="s">
        <v>3</v>
      </c>
      <c r="F2" t="s">
        <v>5</v>
      </c>
      <c r="G2" t="s">
        <v>16</v>
      </c>
      <c r="H2" s="1" t="s">
        <v>17</v>
      </c>
      <c r="I2" t="s">
        <v>18</v>
      </c>
      <c r="M2" t="s">
        <v>0</v>
      </c>
      <c r="N2" t="s">
        <v>39</v>
      </c>
      <c r="O2" t="str">
        <f>+IF(C2="k"," Miles de dólares de 2007. "," Miles de dólares. ")</f>
        <v xml:space="preserve"> Miles de dólares de 2007. </v>
      </c>
      <c r="P2" s="1" t="str">
        <f t="shared" ref="P2:P27" si="0">+CONCATENATE(D2,E2,F2,G2,H2,I2,J2,K2,L2,M2,N2,O2)</f>
        <v xml:space="preserve">1 Producción  de las actividades características y conexas de la educación respecto al PIB nacional. 2007-2009. Miles de dólares de 2007. </v>
      </c>
      <c r="Q2" s="11" t="s">
        <v>46</v>
      </c>
      <c r="R2" s="10" t="s">
        <v>41</v>
      </c>
    </row>
    <row r="3" spans="1:46" ht="15" customHeight="1" x14ac:dyDescent="0.25">
      <c r="A3" s="20">
        <v>1</v>
      </c>
      <c r="B3" s="6" t="s">
        <v>7</v>
      </c>
      <c r="C3" s="26" t="s">
        <v>8</v>
      </c>
      <c r="D3" s="5">
        <v>2</v>
      </c>
      <c r="E3" t="s">
        <v>3</v>
      </c>
      <c r="F3" t="s">
        <v>1</v>
      </c>
      <c r="H3" t="s">
        <v>16</v>
      </c>
      <c r="I3" t="s">
        <v>43</v>
      </c>
      <c r="J3" t="s">
        <v>42</v>
      </c>
      <c r="M3" t="s">
        <v>0</v>
      </c>
      <c r="N3" t="s">
        <v>39</v>
      </c>
      <c r="O3" t="str">
        <f t="shared" ref="O3:O27" si="1">+IF(C3="k"," Miles de dólares de 2007. "," Miles de dólares. ")</f>
        <v xml:space="preserve"> Miles de dólares de 2007. </v>
      </c>
      <c r="P3" s="1" t="str">
        <f t="shared" si="0"/>
        <v xml:space="preserve">2 Producción  de las actividades características de la educación según industrias. 2007-2009. Miles de dólares de 2007. </v>
      </c>
      <c r="Q3" s="13" t="s">
        <v>45</v>
      </c>
      <c r="R3" s="10" t="s">
        <v>41</v>
      </c>
    </row>
    <row r="4" spans="1:46" ht="15" customHeight="1" x14ac:dyDescent="0.25">
      <c r="A4" s="20"/>
      <c r="B4" s="6" t="s">
        <v>7</v>
      </c>
      <c r="C4" s="26" t="s">
        <v>8</v>
      </c>
      <c r="D4" s="5">
        <v>3</v>
      </c>
      <c r="E4" t="s">
        <v>3</v>
      </c>
      <c r="F4" t="s">
        <v>6</v>
      </c>
      <c r="H4" t="s">
        <v>16</v>
      </c>
      <c r="I4" t="s">
        <v>43</v>
      </c>
      <c r="J4" t="s">
        <v>42</v>
      </c>
      <c r="M4" t="s">
        <v>0</v>
      </c>
      <c r="N4" t="s">
        <v>39</v>
      </c>
      <c r="O4" t="str">
        <f t="shared" si="1"/>
        <v xml:space="preserve"> Miles de dólares de 2007. </v>
      </c>
      <c r="P4" s="1" t="str">
        <f t="shared" si="0"/>
        <v xml:space="preserve">3 Producción  de las actividades conexas de la educación según industrias. 2007-2009. Miles de dólares de 2007. </v>
      </c>
      <c r="Q4" s="13" t="s">
        <v>45</v>
      </c>
      <c r="R4" s="10" t="s">
        <v>41</v>
      </c>
    </row>
    <row r="5" spans="1:46" ht="15" customHeight="1" x14ac:dyDescent="0.25">
      <c r="A5" s="20"/>
      <c r="B5" s="6" t="s">
        <v>7</v>
      </c>
      <c r="C5" s="26" t="s">
        <v>8</v>
      </c>
      <c r="D5" s="5">
        <v>4</v>
      </c>
      <c r="E5" t="s">
        <v>3</v>
      </c>
      <c r="F5" t="s">
        <v>1</v>
      </c>
      <c r="G5" t="s">
        <v>12</v>
      </c>
      <c r="H5" t="s">
        <v>16</v>
      </c>
      <c r="M5" t="s">
        <v>0</v>
      </c>
      <c r="N5" t="s">
        <v>39</v>
      </c>
      <c r="O5" t="str">
        <f t="shared" si="1"/>
        <v xml:space="preserve"> Miles de dólares de 2007. </v>
      </c>
      <c r="P5" s="1" t="str">
        <f t="shared" si="0"/>
        <v xml:space="preserve">4 Producción  de las actividades características de mercado y no de mercado de la educación. 2007-2009. Miles de dólares de 2007. </v>
      </c>
      <c r="Q5" s="13" t="s">
        <v>45</v>
      </c>
      <c r="R5" s="10" t="s">
        <v>41</v>
      </c>
    </row>
    <row r="6" spans="1:46" ht="15" customHeight="1" x14ac:dyDescent="0.25">
      <c r="A6" s="20"/>
      <c r="B6" s="6" t="s">
        <v>7</v>
      </c>
      <c r="C6" s="26" t="s">
        <v>8</v>
      </c>
      <c r="D6" s="5">
        <v>5</v>
      </c>
      <c r="E6" t="s">
        <v>13</v>
      </c>
      <c r="F6" t="s">
        <v>5</v>
      </c>
      <c r="G6" t="s">
        <v>16</v>
      </c>
      <c r="H6" s="1" t="s">
        <v>17</v>
      </c>
      <c r="I6" t="s">
        <v>18</v>
      </c>
      <c r="M6" t="s">
        <v>0</v>
      </c>
      <c r="N6" t="s">
        <v>39</v>
      </c>
      <c r="O6" t="str">
        <f t="shared" si="1"/>
        <v xml:space="preserve"> Miles de dólares de 2007. </v>
      </c>
      <c r="P6" s="1" t="str">
        <f t="shared" si="0"/>
        <v xml:space="preserve">5 VAB de las actividades características y conexas de la educación respecto al PIB nacional. 2007-2009. Miles de dólares de 2007. </v>
      </c>
      <c r="Q6" s="11" t="s">
        <v>44</v>
      </c>
      <c r="R6" s="10" t="s">
        <v>41</v>
      </c>
    </row>
    <row r="7" spans="1:46" ht="15" customHeight="1" x14ac:dyDescent="0.25">
      <c r="A7" s="20">
        <v>1</v>
      </c>
      <c r="B7" s="6" t="s">
        <v>7</v>
      </c>
      <c r="C7" s="26" t="s">
        <v>8</v>
      </c>
      <c r="D7" s="5">
        <v>6</v>
      </c>
      <c r="E7" t="s">
        <v>13</v>
      </c>
      <c r="F7" t="s">
        <v>1</v>
      </c>
      <c r="H7" t="s">
        <v>16</v>
      </c>
      <c r="I7" t="s">
        <v>43</v>
      </c>
      <c r="J7" t="s">
        <v>42</v>
      </c>
      <c r="M7" t="s">
        <v>0</v>
      </c>
      <c r="N7" t="s">
        <v>39</v>
      </c>
      <c r="O7" t="str">
        <f t="shared" si="1"/>
        <v xml:space="preserve"> Miles de dólares de 2007. </v>
      </c>
      <c r="P7" s="1" t="str">
        <f t="shared" si="0"/>
        <v xml:space="preserve">6 VAB de las actividades características de la educación según industrias. 2007-2009. Miles de dólares de 2007. </v>
      </c>
      <c r="Q7" s="13" t="s">
        <v>45</v>
      </c>
      <c r="R7" s="10" t="s">
        <v>41</v>
      </c>
    </row>
    <row r="8" spans="1:46" ht="15" customHeight="1" x14ac:dyDescent="0.25">
      <c r="A8" s="20"/>
      <c r="B8" s="6" t="s">
        <v>7</v>
      </c>
      <c r="C8" s="26" t="s">
        <v>8</v>
      </c>
      <c r="D8" s="5">
        <v>7</v>
      </c>
      <c r="E8" t="s">
        <v>13</v>
      </c>
      <c r="F8" t="s">
        <v>6</v>
      </c>
      <c r="H8" t="s">
        <v>16</v>
      </c>
      <c r="I8" t="s">
        <v>43</v>
      </c>
      <c r="J8" t="s">
        <v>42</v>
      </c>
      <c r="M8" t="s">
        <v>0</v>
      </c>
      <c r="N8" t="s">
        <v>39</v>
      </c>
      <c r="O8" t="str">
        <f t="shared" si="1"/>
        <v xml:space="preserve"> Miles de dólares de 2007. </v>
      </c>
      <c r="P8" s="1" t="str">
        <f t="shared" si="0"/>
        <v xml:space="preserve">7 VAB de las actividades conexas de la educación según industrias. 2007-2009. Miles de dólares de 2007. </v>
      </c>
      <c r="Q8" s="13" t="s">
        <v>45</v>
      </c>
      <c r="R8" s="10" t="s">
        <v>41</v>
      </c>
    </row>
    <row r="9" spans="1:46" ht="15" customHeight="1" x14ac:dyDescent="0.25">
      <c r="A9" s="20"/>
      <c r="B9" s="6" t="s">
        <v>7</v>
      </c>
      <c r="C9" s="26" t="s">
        <v>8</v>
      </c>
      <c r="D9" s="5">
        <v>8</v>
      </c>
      <c r="E9" t="s">
        <v>13</v>
      </c>
      <c r="F9" t="s">
        <v>1</v>
      </c>
      <c r="G9" t="s">
        <v>12</v>
      </c>
      <c r="H9" t="s">
        <v>16</v>
      </c>
      <c r="M9" t="s">
        <v>0</v>
      </c>
      <c r="N9" t="s">
        <v>39</v>
      </c>
      <c r="O9" t="str">
        <f t="shared" si="1"/>
        <v xml:space="preserve"> Miles de dólares de 2007. </v>
      </c>
      <c r="P9" s="1" t="str">
        <f t="shared" si="0"/>
        <v xml:space="preserve">8 VAB de las actividades características de mercado y no de mercado de la educación. 2007-2009. Miles de dólares de 2007. </v>
      </c>
      <c r="Q9" s="13" t="s">
        <v>45</v>
      </c>
      <c r="R9" s="10" t="s">
        <v>41</v>
      </c>
    </row>
    <row r="10" spans="1:46" ht="15" customHeight="1" x14ac:dyDescent="0.25">
      <c r="A10" s="20"/>
      <c r="B10" s="6" t="s">
        <v>7</v>
      </c>
      <c r="C10" s="26" t="s">
        <v>8</v>
      </c>
      <c r="D10" s="5">
        <v>9</v>
      </c>
      <c r="E10" t="s">
        <v>37</v>
      </c>
      <c r="F10" t="s">
        <v>5</v>
      </c>
      <c r="G10" t="s">
        <v>16</v>
      </c>
      <c r="H10" s="1" t="s">
        <v>17</v>
      </c>
      <c r="I10" t="s">
        <v>18</v>
      </c>
      <c r="M10" t="s">
        <v>0</v>
      </c>
      <c r="N10" t="s">
        <v>39</v>
      </c>
      <c r="O10" t="str">
        <f t="shared" si="1"/>
        <v xml:space="preserve"> Miles de dólares de 2007. </v>
      </c>
      <c r="P10" s="1" t="str">
        <f t="shared" si="0"/>
        <v xml:space="preserve">9 Consumo intermedio de las actividades características y conexas de la educación respecto al PIB nacional. 2007-2009. Miles de dólares de 2007. </v>
      </c>
      <c r="Q10" s="11" t="s">
        <v>44</v>
      </c>
      <c r="R10" s="10" t="s">
        <v>41</v>
      </c>
    </row>
    <row r="11" spans="1:46" ht="15" customHeight="1" x14ac:dyDescent="0.25">
      <c r="A11" s="20">
        <v>1</v>
      </c>
      <c r="B11" s="6" t="s">
        <v>7</v>
      </c>
      <c r="C11" s="26" t="s">
        <v>8</v>
      </c>
      <c r="D11" s="5">
        <v>10</v>
      </c>
      <c r="E11" t="s">
        <v>37</v>
      </c>
      <c r="F11" t="s">
        <v>1</v>
      </c>
      <c r="H11" t="s">
        <v>16</v>
      </c>
      <c r="I11" t="s">
        <v>43</v>
      </c>
      <c r="J11" t="s">
        <v>42</v>
      </c>
      <c r="M11" t="s">
        <v>0</v>
      </c>
      <c r="N11" t="s">
        <v>39</v>
      </c>
      <c r="O11" t="str">
        <f t="shared" si="1"/>
        <v xml:space="preserve"> Miles de dólares de 2007. </v>
      </c>
      <c r="P11" s="1" t="str">
        <f t="shared" si="0"/>
        <v xml:space="preserve">10 Consumo intermedio de las actividades características de la educación según industrias. 2007-2009. Miles de dólares de 2007. </v>
      </c>
      <c r="Q11" s="13" t="s">
        <v>45</v>
      </c>
      <c r="R11" s="10" t="s">
        <v>41</v>
      </c>
    </row>
    <row r="12" spans="1:46" ht="15" customHeight="1" x14ac:dyDescent="0.25">
      <c r="A12" s="20"/>
      <c r="B12" s="6" t="s">
        <v>7</v>
      </c>
      <c r="C12" s="26" t="s">
        <v>8</v>
      </c>
      <c r="D12" s="5">
        <v>11</v>
      </c>
      <c r="E12" t="s">
        <v>37</v>
      </c>
      <c r="F12" t="s">
        <v>6</v>
      </c>
      <c r="H12" t="s">
        <v>16</v>
      </c>
      <c r="I12" t="s">
        <v>43</v>
      </c>
      <c r="J12" t="s">
        <v>42</v>
      </c>
      <c r="M12" t="s">
        <v>0</v>
      </c>
      <c r="N12" t="s">
        <v>39</v>
      </c>
      <c r="O12" t="str">
        <f t="shared" si="1"/>
        <v xml:space="preserve"> Miles de dólares de 2007. </v>
      </c>
      <c r="P12" s="1" t="str">
        <f t="shared" si="0"/>
        <v xml:space="preserve">11 Consumo intermedio de las actividades conexas de la educación según industrias. 2007-2009. Miles de dólares de 2007. </v>
      </c>
      <c r="Q12" s="13" t="s">
        <v>45</v>
      </c>
      <c r="R12" s="10" t="s">
        <v>41</v>
      </c>
    </row>
    <row r="13" spans="1:46" ht="15" customHeight="1" x14ac:dyDescent="0.25">
      <c r="A13" s="20"/>
      <c r="B13" s="6" t="s">
        <v>7</v>
      </c>
      <c r="C13" s="26" t="s">
        <v>8</v>
      </c>
      <c r="D13" s="5">
        <v>12</v>
      </c>
      <c r="E13" t="s">
        <v>37</v>
      </c>
      <c r="F13" t="s">
        <v>1</v>
      </c>
      <c r="G13" t="s">
        <v>12</v>
      </c>
      <c r="H13" t="s">
        <v>16</v>
      </c>
      <c r="M13" t="s">
        <v>0</v>
      </c>
      <c r="N13" t="s">
        <v>39</v>
      </c>
      <c r="O13" t="str">
        <f t="shared" si="1"/>
        <v xml:space="preserve"> Miles de dólares de 2007. </v>
      </c>
      <c r="P13" s="1" t="str">
        <f t="shared" si="0"/>
        <v xml:space="preserve">12 Consumo intermedio de las actividades características de mercado y no de mercado de la educación. 2007-2009. Miles de dólares de 2007. </v>
      </c>
      <c r="Q13" s="13" t="s">
        <v>45</v>
      </c>
      <c r="R13" s="10" t="s">
        <v>41</v>
      </c>
    </row>
    <row r="14" spans="1:46" ht="15" customHeight="1" x14ac:dyDescent="0.25">
      <c r="A14" s="20"/>
      <c r="B14" s="8" t="s">
        <v>15</v>
      </c>
      <c r="C14" s="26" t="s">
        <v>8</v>
      </c>
      <c r="D14" s="14">
        <v>13</v>
      </c>
      <c r="E14" s="17" t="s">
        <v>14</v>
      </c>
      <c r="F14" s="17" t="s">
        <v>16</v>
      </c>
      <c r="G14" s="18" t="s">
        <v>17</v>
      </c>
      <c r="H14" s="17" t="s">
        <v>18</v>
      </c>
      <c r="M14" t="s">
        <v>0</v>
      </c>
      <c r="N14" t="s">
        <v>39</v>
      </c>
      <c r="O14" t="str">
        <f t="shared" si="1"/>
        <v xml:space="preserve"> Miles de dólares de 2007. </v>
      </c>
      <c r="P14" s="1" t="str">
        <f t="shared" si="0"/>
        <v xml:space="preserve">13 Gasto de consumo final de la educación respecto al PIB nacional. 2007-2009. Miles de dólares de 2007. </v>
      </c>
      <c r="Q14" s="11" t="s">
        <v>44</v>
      </c>
      <c r="R14" s="10" t="s">
        <v>41</v>
      </c>
    </row>
    <row r="15" spans="1:46" ht="15" customHeight="1" x14ac:dyDescent="0.25">
      <c r="A15" s="20"/>
      <c r="B15" s="8" t="s">
        <v>15</v>
      </c>
      <c r="C15" s="26" t="s">
        <v>8</v>
      </c>
      <c r="D15" s="22">
        <v>14</v>
      </c>
      <c r="E15" t="s">
        <v>14</v>
      </c>
      <c r="F15" s="1" t="s">
        <v>21</v>
      </c>
      <c r="G15" t="s">
        <v>30</v>
      </c>
      <c r="H15" s="19" t="s">
        <v>19</v>
      </c>
      <c r="M15" t="s">
        <v>0</v>
      </c>
      <c r="N15" t="s">
        <v>39</v>
      </c>
      <c r="O15" t="str">
        <f t="shared" si="1"/>
        <v xml:space="preserve"> Miles de dólares de 2007. </v>
      </c>
      <c r="P15" s="1" t="str">
        <f t="shared" si="0"/>
        <v xml:space="preserve">14 Gasto de consumo final de los hogares en educación respecto al Gasto de consumo final total de los hogares. 2007-2009. Miles de dólares de 2007. </v>
      </c>
      <c r="Q15" s="11" t="s">
        <v>44</v>
      </c>
      <c r="R15" s="10" t="s">
        <v>41</v>
      </c>
    </row>
    <row r="16" spans="1:46" ht="15" customHeight="1" x14ac:dyDescent="0.25">
      <c r="A16" s="20"/>
      <c r="B16" s="8" t="s">
        <v>15</v>
      </c>
      <c r="C16" s="26" t="s">
        <v>8</v>
      </c>
      <c r="D16" s="22">
        <v>15</v>
      </c>
      <c r="E16" t="s">
        <v>14</v>
      </c>
      <c r="F16" s="1" t="s">
        <v>22</v>
      </c>
      <c r="G16" t="s">
        <v>30</v>
      </c>
      <c r="H16" s="19" t="s">
        <v>20</v>
      </c>
      <c r="M16" t="s">
        <v>0</v>
      </c>
      <c r="N16" t="s">
        <v>39</v>
      </c>
      <c r="O16" t="str">
        <f t="shared" si="1"/>
        <v xml:space="preserve"> Miles de dólares de 2007. </v>
      </c>
      <c r="P16" s="1" t="str">
        <f t="shared" si="0"/>
        <v xml:space="preserve">15 Gasto de consumo final del Gobierno general en educación respecto al Gasto de consumo final total del Gobierno general. 2007-2009. Miles de dólares de 2007. </v>
      </c>
      <c r="Q16" s="11" t="s">
        <v>44</v>
      </c>
      <c r="R16" s="10" t="s">
        <v>41</v>
      </c>
    </row>
    <row r="17" spans="1:18" ht="15" customHeight="1" x14ac:dyDescent="0.25">
      <c r="A17" s="20"/>
      <c r="B17" s="8" t="s">
        <v>15</v>
      </c>
      <c r="C17" s="26" t="s">
        <v>8</v>
      </c>
      <c r="D17" s="22">
        <v>16</v>
      </c>
      <c r="E17" t="s">
        <v>23</v>
      </c>
      <c r="F17" s="1" t="s">
        <v>21</v>
      </c>
      <c r="G17" t="s">
        <v>31</v>
      </c>
      <c r="H17" s="19" t="s">
        <v>19</v>
      </c>
      <c r="M17" t="s">
        <v>0</v>
      </c>
      <c r="N17" t="s">
        <v>39</v>
      </c>
      <c r="O17" t="str">
        <f t="shared" si="1"/>
        <v xml:space="preserve"> Miles de dólares de 2007. </v>
      </c>
      <c r="P17" s="1" t="str">
        <f t="shared" si="0"/>
        <v xml:space="preserve">16 Consumo final efectivo de los hogares en educación respecto al Consumo final efectivo total de los hogares. 2007-2009. Miles de dólares de 2007. </v>
      </c>
      <c r="Q17" s="11" t="s">
        <v>44</v>
      </c>
      <c r="R17" s="10" t="s">
        <v>41</v>
      </c>
    </row>
    <row r="18" spans="1:18" ht="15" customHeight="1" x14ac:dyDescent="0.25">
      <c r="A18" s="20"/>
      <c r="B18" s="8" t="s">
        <v>15</v>
      </c>
      <c r="C18" s="26" t="s">
        <v>8</v>
      </c>
      <c r="D18" s="22">
        <v>17</v>
      </c>
      <c r="E18" t="s">
        <v>23</v>
      </c>
      <c r="F18" s="1" t="s">
        <v>22</v>
      </c>
      <c r="G18" t="s">
        <v>31</v>
      </c>
      <c r="H18" s="19" t="s">
        <v>20</v>
      </c>
      <c r="M18" t="s">
        <v>0</v>
      </c>
      <c r="N18" t="s">
        <v>39</v>
      </c>
      <c r="O18" t="str">
        <f t="shared" si="1"/>
        <v xml:space="preserve"> Miles de dólares de 2007. </v>
      </c>
      <c r="P18" s="1" t="str">
        <f t="shared" si="0"/>
        <v xml:space="preserve">17 Consumo final efectivo del Gobierno general en educación respecto al Consumo final efectivo total del Gobierno general. 2007-2009. Miles de dólares de 2007. </v>
      </c>
      <c r="Q18" s="11" t="s">
        <v>44</v>
      </c>
      <c r="R18" s="10" t="s">
        <v>41</v>
      </c>
    </row>
    <row r="19" spans="1:18" ht="15" customHeight="1" x14ac:dyDescent="0.25">
      <c r="A19" s="20"/>
      <c r="B19" s="8" t="s">
        <v>15</v>
      </c>
      <c r="C19" s="26" t="s">
        <v>8</v>
      </c>
      <c r="D19" s="22">
        <v>18</v>
      </c>
      <c r="E19" s="16" t="s">
        <v>23</v>
      </c>
      <c r="F19" s="19" t="s">
        <v>21</v>
      </c>
      <c r="G19" s="16" t="s">
        <v>30</v>
      </c>
      <c r="H19" s="1" t="s">
        <v>21</v>
      </c>
      <c r="M19" t="s">
        <v>0</v>
      </c>
      <c r="N19" t="s">
        <v>39</v>
      </c>
      <c r="O19" t="str">
        <f t="shared" si="1"/>
        <v xml:space="preserve"> Miles de dólares de 2007. </v>
      </c>
      <c r="P19" s="1" t="str">
        <f t="shared" si="0"/>
        <v xml:space="preserve">18 Consumo final efectivo de los hogares en educación respecto al Gasto de consumo final de los hogares en educación. 2007-2009. Miles de dólares de 2007. </v>
      </c>
      <c r="Q19" s="13" t="s">
        <v>45</v>
      </c>
      <c r="R19" s="10" t="s">
        <v>41</v>
      </c>
    </row>
    <row r="20" spans="1:18" ht="15" customHeight="1" x14ac:dyDescent="0.25">
      <c r="A20" s="20"/>
      <c r="B20" s="8" t="s">
        <v>15</v>
      </c>
      <c r="C20" s="26" t="s">
        <v>8</v>
      </c>
      <c r="D20" s="22">
        <v>19</v>
      </c>
      <c r="E20" t="s">
        <v>26</v>
      </c>
      <c r="F20" t="s">
        <v>16</v>
      </c>
      <c r="H20" s="1"/>
      <c r="I20" t="s">
        <v>43</v>
      </c>
      <c r="J20" t="s">
        <v>36</v>
      </c>
      <c r="M20" t="s">
        <v>0</v>
      </c>
      <c r="N20" t="s">
        <v>39</v>
      </c>
      <c r="O20" t="str">
        <f t="shared" si="1"/>
        <v xml:space="preserve"> Miles de dólares de 2007. </v>
      </c>
      <c r="P20" s="1" t="str">
        <f t="shared" si="0"/>
        <v xml:space="preserve">19 Gasto Total de la educación según tipo de gasto. 2007-2009. Miles de dólares de 2007. </v>
      </c>
      <c r="Q20" s="13" t="s">
        <v>45</v>
      </c>
      <c r="R20" s="10" t="s">
        <v>41</v>
      </c>
    </row>
    <row r="21" spans="1:18" ht="15" customHeight="1" x14ac:dyDescent="0.25">
      <c r="A21" s="20"/>
      <c r="B21" s="8" t="s">
        <v>15</v>
      </c>
      <c r="C21" s="26" t="s">
        <v>8</v>
      </c>
      <c r="D21" s="22">
        <v>20</v>
      </c>
      <c r="E21" t="s">
        <v>25</v>
      </c>
      <c r="F21" t="s">
        <v>16</v>
      </c>
      <c r="G21" s="1" t="s">
        <v>17</v>
      </c>
      <c r="H21" t="s">
        <v>18</v>
      </c>
      <c r="M21" t="s">
        <v>0</v>
      </c>
      <c r="N21" t="s">
        <v>39</v>
      </c>
      <c r="O21" t="str">
        <f t="shared" si="1"/>
        <v xml:space="preserve"> Miles de dólares de 2007. </v>
      </c>
      <c r="P21" s="1" t="str">
        <f t="shared" si="0"/>
        <v xml:space="preserve">20 Gasto público de la educación respecto al PIB nacional. 2007-2009. Miles de dólares de 2007. </v>
      </c>
      <c r="Q21" s="11" t="s">
        <v>44</v>
      </c>
      <c r="R21" s="10" t="s">
        <v>41</v>
      </c>
    </row>
    <row r="22" spans="1:18" ht="15" customHeight="1" x14ac:dyDescent="0.25">
      <c r="A22" s="20"/>
      <c r="B22" s="8" t="s">
        <v>15</v>
      </c>
      <c r="C22" s="26" t="s">
        <v>8</v>
      </c>
      <c r="D22" s="22">
        <v>21</v>
      </c>
      <c r="E22" t="s">
        <v>24</v>
      </c>
      <c r="F22" t="s">
        <v>16</v>
      </c>
      <c r="G22" s="1" t="s">
        <v>17</v>
      </c>
      <c r="H22" t="s">
        <v>18</v>
      </c>
      <c r="M22" t="s">
        <v>0</v>
      </c>
      <c r="N22" t="s">
        <v>39</v>
      </c>
      <c r="O22" t="str">
        <f t="shared" si="1"/>
        <v xml:space="preserve"> Miles de dólares de 2007. </v>
      </c>
      <c r="P22" s="1" t="str">
        <f t="shared" si="0"/>
        <v xml:space="preserve">21 Gasto privado de la educación respecto al PIB nacional. 2007-2009. Miles de dólares de 2007. </v>
      </c>
      <c r="Q22" s="11" t="s">
        <v>44</v>
      </c>
      <c r="R22" s="10" t="s">
        <v>41</v>
      </c>
    </row>
    <row r="23" spans="1:18" ht="15" customHeight="1" x14ac:dyDescent="0.25">
      <c r="A23" s="20"/>
      <c r="B23" s="8" t="s">
        <v>15</v>
      </c>
      <c r="C23" s="26" t="s">
        <v>8</v>
      </c>
      <c r="D23" s="22">
        <v>22</v>
      </c>
      <c r="E23" t="s">
        <v>26</v>
      </c>
      <c r="F23" t="s">
        <v>16</v>
      </c>
      <c r="I23" s="19" t="s">
        <v>2</v>
      </c>
      <c r="J23" s="19" t="s">
        <v>35</v>
      </c>
      <c r="M23" t="s">
        <v>0</v>
      </c>
      <c r="N23" t="s">
        <v>39</v>
      </c>
      <c r="O23" t="str">
        <f t="shared" si="1"/>
        <v xml:space="preserve"> Miles de dólares de 2007. </v>
      </c>
      <c r="P23" s="1" t="str">
        <f t="shared" si="0"/>
        <v xml:space="preserve">22 Gasto Total de la educación por alumno. 2007-2009. Miles de dólares de 2007. </v>
      </c>
      <c r="Q23" s="4" t="s">
        <v>47</v>
      </c>
      <c r="R23" s="10" t="s">
        <v>41</v>
      </c>
    </row>
    <row r="24" spans="1:18" ht="15" customHeight="1" x14ac:dyDescent="0.25">
      <c r="A24" s="20"/>
      <c r="B24" s="8" t="s">
        <v>15</v>
      </c>
      <c r="C24" s="26" t="s">
        <v>8</v>
      </c>
      <c r="D24" s="22">
        <v>23</v>
      </c>
      <c r="E24" t="s">
        <v>25</v>
      </c>
      <c r="F24" t="s">
        <v>16</v>
      </c>
      <c r="I24" s="19" t="s">
        <v>2</v>
      </c>
      <c r="J24" s="19" t="s">
        <v>35</v>
      </c>
      <c r="M24" t="s">
        <v>0</v>
      </c>
      <c r="N24" t="s">
        <v>39</v>
      </c>
      <c r="O24" t="str">
        <f t="shared" si="1"/>
        <v xml:space="preserve"> Miles de dólares de 2007. </v>
      </c>
      <c r="P24" s="1" t="str">
        <f t="shared" si="0"/>
        <v xml:space="preserve">23 Gasto público de la educación por alumno. 2007-2009. Miles de dólares de 2007. </v>
      </c>
      <c r="Q24" s="4" t="s">
        <v>47</v>
      </c>
      <c r="R24" s="10" t="s">
        <v>41</v>
      </c>
    </row>
    <row r="25" spans="1:18" ht="15" customHeight="1" x14ac:dyDescent="0.25">
      <c r="A25" s="20"/>
      <c r="B25" s="8" t="s">
        <v>15</v>
      </c>
      <c r="C25" s="26" t="s">
        <v>8</v>
      </c>
      <c r="D25" s="22">
        <v>24</v>
      </c>
      <c r="E25" t="s">
        <v>24</v>
      </c>
      <c r="F25" t="s">
        <v>16</v>
      </c>
      <c r="I25" s="19" t="s">
        <v>2</v>
      </c>
      <c r="J25" s="19" t="s">
        <v>35</v>
      </c>
      <c r="M25" t="s">
        <v>0</v>
      </c>
      <c r="N25" t="s">
        <v>39</v>
      </c>
      <c r="O25" t="str">
        <f t="shared" si="1"/>
        <v xml:space="preserve"> Miles de dólares de 2007. </v>
      </c>
      <c r="P25" s="1" t="str">
        <f t="shared" si="0"/>
        <v xml:space="preserve">24 Gasto privado de la educación por alumno. 2007-2009. Miles de dólares de 2007. </v>
      </c>
      <c r="Q25" s="4" t="s">
        <v>47</v>
      </c>
      <c r="R25" s="10" t="s">
        <v>41</v>
      </c>
    </row>
    <row r="26" spans="1:18" ht="15" customHeight="1" x14ac:dyDescent="0.25">
      <c r="A26" s="20"/>
      <c r="B26" s="8" t="s">
        <v>15</v>
      </c>
      <c r="C26" s="26" t="s">
        <v>8</v>
      </c>
      <c r="D26" s="22">
        <v>25</v>
      </c>
      <c r="E26" s="3" t="s">
        <v>27</v>
      </c>
      <c r="F26" t="s">
        <v>16</v>
      </c>
      <c r="G26" s="19" t="s">
        <v>29</v>
      </c>
      <c r="M26" t="s">
        <v>0</v>
      </c>
      <c r="N26" t="s">
        <v>39</v>
      </c>
      <c r="O26" t="str">
        <f t="shared" si="1"/>
        <v xml:space="preserve"> Miles de dólares de 2007. </v>
      </c>
      <c r="P26" s="1" t="str">
        <f t="shared" si="0"/>
        <v xml:space="preserve">25 Gasto público por alumno de la educación respecto al PIB per cápita. 2007-2009. Miles de dólares de 2007. </v>
      </c>
      <c r="Q26" s="4" t="s">
        <v>48</v>
      </c>
      <c r="R26" s="10" t="s">
        <v>41</v>
      </c>
    </row>
    <row r="27" spans="1:18" ht="15" customHeight="1" x14ac:dyDescent="0.25">
      <c r="A27" s="20"/>
      <c r="B27" s="8" t="s">
        <v>15</v>
      </c>
      <c r="C27" s="26" t="s">
        <v>8</v>
      </c>
      <c r="D27" s="22">
        <v>26</v>
      </c>
      <c r="E27" s="3" t="s">
        <v>28</v>
      </c>
      <c r="F27" t="s">
        <v>16</v>
      </c>
      <c r="G27" s="19" t="s">
        <v>29</v>
      </c>
      <c r="I27" s="1"/>
      <c r="J27" s="1"/>
      <c r="M27" t="s">
        <v>0</v>
      </c>
      <c r="N27" t="s">
        <v>39</v>
      </c>
      <c r="O27" t="str">
        <f t="shared" si="1"/>
        <v xml:space="preserve"> Miles de dólares de 2007. </v>
      </c>
      <c r="P27" s="1" t="str">
        <f t="shared" si="0"/>
        <v xml:space="preserve">26 Gasto privado por alumno de la educación respecto al PIB per cápita. 2007-2009. Miles de dólares de 2007. </v>
      </c>
      <c r="Q27" s="4" t="s">
        <v>48</v>
      </c>
      <c r="R27" s="10" t="s">
        <v>41</v>
      </c>
    </row>
  </sheetData>
  <autoFilter ref="A1:R27"/>
  <conditionalFormatting sqref="A22:A65536 A11:A17 A3:A5">
    <cfRule type="containsText" dxfId="31" priority="30" operator="containsText" text="1">
      <formula>NOT(ISERROR(SEARCH("1",A3)))</formula>
    </cfRule>
  </conditionalFormatting>
  <conditionalFormatting sqref="Q1 Q7:Q9 Q3:Q5 Q11:Q17 Q22:Q65536">
    <cfRule type="containsText" dxfId="30" priority="28" operator="containsText" text="central">
      <formula>NOT(ISERROR(SEARCH("central",Q1)))</formula>
    </cfRule>
  </conditionalFormatting>
  <conditionalFormatting sqref="A6:A9">
    <cfRule type="containsText" dxfId="29" priority="25" operator="containsText" text="1">
      <formula>NOT(ISERROR(SEARCH("1",A6)))</formula>
    </cfRule>
  </conditionalFormatting>
  <conditionalFormatting sqref="Q6">
    <cfRule type="containsText" dxfId="28" priority="24" operator="containsText" text="central">
      <formula>NOT(ISERROR(SEARCH("central",Q6)))</formula>
    </cfRule>
  </conditionalFormatting>
  <conditionalFormatting sqref="A2">
    <cfRule type="containsText" dxfId="27" priority="23" operator="containsText" text="1">
      <formula>NOT(ISERROR(SEARCH("1",A2)))</formula>
    </cfRule>
  </conditionalFormatting>
  <conditionalFormatting sqref="Q2">
    <cfRule type="containsText" dxfId="26" priority="22" operator="containsText" text="central">
      <formula>NOT(ISERROR(SEARCH("central",Q2)))</formula>
    </cfRule>
  </conditionalFormatting>
  <conditionalFormatting sqref="A10">
    <cfRule type="containsText" dxfId="25" priority="19" operator="containsText" text="1">
      <formula>NOT(ISERROR(SEARCH("1",A10)))</formula>
    </cfRule>
  </conditionalFormatting>
  <conditionalFormatting sqref="Q10">
    <cfRule type="containsText" dxfId="24" priority="18" operator="containsText" text="central">
      <formula>NOT(ISERROR(SEARCH("central",Q10)))</formula>
    </cfRule>
  </conditionalFormatting>
  <conditionalFormatting sqref="A18:A21">
    <cfRule type="containsText" dxfId="23" priority="17" operator="containsText" text="1">
      <formula>NOT(ISERROR(SEARCH("1",A18)))</formula>
    </cfRule>
  </conditionalFormatting>
  <conditionalFormatting sqref="Q21">
    <cfRule type="containsText" dxfId="22" priority="16" operator="containsText" text="central">
      <formula>NOT(ISERROR(SEARCH("central",Q21)))</formula>
    </cfRule>
  </conditionalFormatting>
  <conditionalFormatting sqref="Q18">
    <cfRule type="containsText" dxfId="21" priority="4" operator="containsText" text="central">
      <formula>NOT(ISERROR(SEARCH("central",Q18)))</formula>
    </cfRule>
    <cfRule type="containsText" dxfId="20" priority="13" operator="containsText" text="central">
      <formula>NOT(ISERROR(SEARCH("central",Q18)))</formula>
    </cfRule>
  </conditionalFormatting>
  <conditionalFormatting sqref="Q19">
    <cfRule type="containsText" dxfId="19" priority="12" operator="containsText" text="central">
      <formula>NOT(ISERROR(SEARCH("central",Q19)))</formula>
    </cfRule>
  </conditionalFormatting>
  <conditionalFormatting sqref="Q20">
    <cfRule type="containsText" dxfId="18" priority="11" operator="containsText" text="central">
      <formula>NOT(ISERROR(SEARCH("central",Q20)))</formula>
    </cfRule>
  </conditionalFormatting>
  <conditionalFormatting sqref="Q1:Q1048576">
    <cfRule type="containsText" dxfId="17" priority="10" operator="containsText" text="oferta">
      <formula>NOT(ISERROR(SEARCH("oferta",Q1)))</formula>
    </cfRule>
  </conditionalFormatting>
  <conditionalFormatting sqref="Q23:Q25">
    <cfRule type="containsText" dxfId="16" priority="9" operator="containsText" text="central">
      <formula>NOT(ISERROR(SEARCH("central",Q23)))</formula>
    </cfRule>
  </conditionalFormatting>
  <conditionalFormatting sqref="Q26:Q27">
    <cfRule type="containsText" dxfId="15" priority="8" operator="containsText" text="central">
      <formula>NOT(ISERROR(SEARCH("central",Q26)))</formula>
    </cfRule>
  </conditionalFormatting>
  <conditionalFormatting sqref="E1:J1048576">
    <cfRule type="containsText" dxfId="14" priority="7" operator="containsText" text="por">
      <formula>NOT(ISERROR(SEARCH("por",E1)))</formula>
    </cfRule>
  </conditionalFormatting>
  <conditionalFormatting sqref="P1:P1048576">
    <cfRule type="containsText" dxfId="13" priority="5" operator="containsText" text="PIB">
      <formula>NOT(ISERROR(SEARCH("PIB",P1)))</formula>
    </cfRule>
  </conditionalFormatting>
  <conditionalFormatting sqref="Q26">
    <cfRule type="containsText" dxfId="12" priority="3" operator="containsText" text="central">
      <formula>NOT(ISERROR(SEARCH("central",Q26)))</formula>
    </cfRule>
  </conditionalFormatting>
  <conditionalFormatting sqref="Q27">
    <cfRule type="containsText" dxfId="11" priority="1" operator="containsText" text="central">
      <formula>NOT(ISERROR(SEARCH("central",Q27)))</formula>
    </cfRule>
    <cfRule type="containsText" dxfId="10" priority="2" operator="containsText" text="central">
      <formula>NOT(ISERROR(SEARCH("central",Q27)))</formula>
    </cfRule>
  </conditionalFormatting>
  <pageMargins left="0.7" right="0.7" top="0.75" bottom="0.75" header="0.3" footer="0.3"/>
  <pageSetup paperSize="9" orientation="portrait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37"/>
  <sheetViews>
    <sheetView showGridLines="0" tabSelected="1" zoomScale="70" zoomScaleNormal="70" zoomScaleSheetLayoutView="100" workbookViewId="0">
      <selection activeCell="H4" sqref="H4"/>
    </sheetView>
  </sheetViews>
  <sheetFormatPr baseColWidth="10" defaultRowHeight="15" x14ac:dyDescent="0.25"/>
  <cols>
    <col min="1" max="1" width="8.140625" customWidth="1"/>
    <col min="2" max="2" width="16.7109375" customWidth="1"/>
    <col min="3" max="3" width="168" customWidth="1"/>
    <col min="9" max="9" width="14.42578125" customWidth="1"/>
  </cols>
  <sheetData>
    <row r="1" spans="2:6" ht="105.75" customHeight="1" x14ac:dyDescent="0.25">
      <c r="C1" s="29"/>
    </row>
    <row r="2" spans="2:6" ht="22.5" customHeight="1" x14ac:dyDescent="0.25">
      <c r="B2" s="234"/>
      <c r="C2" s="234"/>
    </row>
    <row r="3" spans="2:6" ht="30.75" customHeight="1" x14ac:dyDescent="0.25">
      <c r="B3" s="65" t="s">
        <v>49</v>
      </c>
      <c r="C3" s="65" t="s">
        <v>50</v>
      </c>
      <c r="D3" s="35"/>
    </row>
    <row r="4" spans="2:6" ht="27" customHeight="1" x14ac:dyDescent="0.25">
      <c r="B4" s="66">
        <v>1</v>
      </c>
      <c r="C4" s="67" t="s">
        <v>113</v>
      </c>
    </row>
    <row r="5" spans="2:6" ht="27" customHeight="1" x14ac:dyDescent="0.25">
      <c r="B5" s="68" t="s">
        <v>51</v>
      </c>
      <c r="C5" s="69" t="s">
        <v>175</v>
      </c>
    </row>
    <row r="6" spans="2:6" ht="27" customHeight="1" x14ac:dyDescent="0.25">
      <c r="B6" s="68" t="s">
        <v>52</v>
      </c>
      <c r="C6" s="69" t="s">
        <v>176</v>
      </c>
    </row>
    <row r="7" spans="2:6" ht="27" customHeight="1" x14ac:dyDescent="0.25">
      <c r="B7" s="68" t="s">
        <v>53</v>
      </c>
      <c r="C7" s="69" t="s">
        <v>177</v>
      </c>
    </row>
    <row r="8" spans="2:6" ht="27" customHeight="1" x14ac:dyDescent="0.25">
      <c r="B8" s="68" t="s">
        <v>72</v>
      </c>
      <c r="C8" s="69" t="s">
        <v>178</v>
      </c>
    </row>
    <row r="9" spans="2:6" ht="27" customHeight="1" x14ac:dyDescent="0.35">
      <c r="B9" s="68" t="s">
        <v>76</v>
      </c>
      <c r="C9" s="69" t="s">
        <v>179</v>
      </c>
      <c r="F9" s="58"/>
    </row>
    <row r="10" spans="2:6" ht="27" customHeight="1" x14ac:dyDescent="0.25">
      <c r="B10" s="66">
        <v>2</v>
      </c>
      <c r="C10" s="67" t="s">
        <v>114</v>
      </c>
    </row>
    <row r="11" spans="2:6" ht="27" customHeight="1" x14ac:dyDescent="0.25">
      <c r="B11" s="68" t="s">
        <v>54</v>
      </c>
      <c r="C11" s="69" t="s">
        <v>180</v>
      </c>
    </row>
    <row r="12" spans="2:6" ht="27" customHeight="1" x14ac:dyDescent="0.25">
      <c r="B12" s="68" t="s">
        <v>77</v>
      </c>
      <c r="C12" s="69" t="s">
        <v>181</v>
      </c>
    </row>
    <row r="13" spans="2:6" ht="27" customHeight="1" x14ac:dyDescent="0.25">
      <c r="B13" s="68" t="s">
        <v>78</v>
      </c>
      <c r="C13" s="69" t="s">
        <v>86</v>
      </c>
    </row>
    <row r="14" spans="2:6" ht="27" customHeight="1" x14ac:dyDescent="0.25">
      <c r="B14" s="68" t="s">
        <v>79</v>
      </c>
      <c r="C14" s="69" t="s">
        <v>87</v>
      </c>
    </row>
    <row r="15" spans="2:6" ht="27" customHeight="1" x14ac:dyDescent="0.25">
      <c r="B15" s="66">
        <v>3</v>
      </c>
      <c r="C15" s="67" t="s">
        <v>112</v>
      </c>
    </row>
    <row r="16" spans="2:6" ht="27" customHeight="1" x14ac:dyDescent="0.25">
      <c r="B16" s="68" t="s">
        <v>151</v>
      </c>
      <c r="C16" s="69" t="s">
        <v>150</v>
      </c>
    </row>
    <row r="17" spans="2:4" ht="27" customHeight="1" x14ac:dyDescent="0.25">
      <c r="B17" s="68" t="s">
        <v>208</v>
      </c>
      <c r="C17" s="69" t="s">
        <v>174</v>
      </c>
    </row>
    <row r="18" spans="2:4" ht="12" customHeight="1" x14ac:dyDescent="0.25">
      <c r="B18" s="28"/>
      <c r="C18" s="28"/>
      <c r="D18" s="34"/>
    </row>
    <row r="19" spans="2:4" x14ac:dyDescent="0.25">
      <c r="B19" s="30" t="s">
        <v>80</v>
      </c>
      <c r="C19" s="31" t="s">
        <v>203</v>
      </c>
      <c r="D19" s="34"/>
    </row>
    <row r="20" spans="2:4" x14ac:dyDescent="0.25">
      <c r="B20" s="32"/>
      <c r="D20" s="34"/>
    </row>
    <row r="21" spans="2:4" ht="27" customHeight="1" x14ac:dyDescent="0.25">
      <c r="B21" s="32"/>
      <c r="C21" s="32"/>
      <c r="D21" s="34"/>
    </row>
    <row r="22" spans="2:4" ht="27" customHeight="1" x14ac:dyDescent="0.25">
      <c r="D22" s="34"/>
    </row>
    <row r="23" spans="2:4" ht="27" customHeight="1" x14ac:dyDescent="0.25">
      <c r="D23" s="34"/>
    </row>
    <row r="24" spans="2:4" ht="27" customHeight="1" x14ac:dyDescent="0.25">
      <c r="D24" s="34"/>
    </row>
    <row r="25" spans="2:4" ht="27" customHeight="1" x14ac:dyDescent="0.25">
      <c r="D25" s="34"/>
    </row>
    <row r="26" spans="2:4" ht="27" customHeight="1" x14ac:dyDescent="0.25"/>
    <row r="27" spans="2:4" ht="27" customHeight="1" x14ac:dyDescent="0.25"/>
    <row r="28" spans="2:4" ht="27" customHeight="1" x14ac:dyDescent="0.25"/>
    <row r="29" spans="2:4" ht="27" customHeight="1" x14ac:dyDescent="0.25"/>
    <row r="30" spans="2:4" ht="27" customHeight="1" x14ac:dyDescent="0.25"/>
    <row r="31" spans="2:4" ht="27" customHeight="1" x14ac:dyDescent="0.25"/>
    <row r="32" spans="2:4" ht="27" customHeight="1" x14ac:dyDescent="0.25"/>
    <row r="33" ht="27" customHeight="1" x14ac:dyDescent="0.25"/>
    <row r="34" ht="27" customHeight="1" x14ac:dyDescent="0.25"/>
    <row r="36" ht="24.4" customHeight="1" x14ac:dyDescent="0.25"/>
    <row r="37" ht="13.15" customHeight="1" x14ac:dyDescent="0.25"/>
  </sheetData>
  <mergeCells count="1">
    <mergeCell ref="B2:C2"/>
  </mergeCells>
  <conditionalFormatting sqref="C1 C21 C24:C1048576 B2:B3 C18">
    <cfRule type="containsText" dxfId="9" priority="192" operator="containsText" text="isflsh">
      <formula>NOT(ISERROR(SEARCH("isflsh",B1)))</formula>
    </cfRule>
  </conditionalFormatting>
  <conditionalFormatting sqref="C10">
    <cfRule type="containsText" dxfId="8" priority="67" operator="containsText" text="isflsh">
      <formula>NOT(ISERROR(SEARCH("isflsh",C10)))</formula>
    </cfRule>
  </conditionalFormatting>
  <conditionalFormatting sqref="C4">
    <cfRule type="containsText" dxfId="7" priority="19" operator="containsText" text="isflsh">
      <formula>NOT(ISERROR(SEARCH("isflsh",C4)))</formula>
    </cfRule>
  </conditionalFormatting>
  <conditionalFormatting sqref="C5">
    <cfRule type="containsText" dxfId="6" priority="13" operator="containsText" text="isflsh">
      <formula>NOT(ISERROR(SEARCH("isflsh",C5)))</formula>
    </cfRule>
  </conditionalFormatting>
  <conditionalFormatting sqref="C15">
    <cfRule type="containsText" dxfId="5" priority="9" operator="containsText" text="isflsh">
      <formula>NOT(ISERROR(SEARCH("isflsh",C15)))</formula>
    </cfRule>
  </conditionalFormatting>
  <conditionalFormatting sqref="C6">
    <cfRule type="containsText" dxfId="4" priority="6" operator="containsText" text="isflsh">
      <formula>NOT(ISERROR(SEARCH("isflsh",C6)))</formula>
    </cfRule>
  </conditionalFormatting>
  <conditionalFormatting sqref="C11:C14">
    <cfRule type="containsText" dxfId="3" priority="1" operator="containsText" text="isflsh">
      <formula>NOT(ISERROR(SEARCH("isflsh",C11)))</formula>
    </cfRule>
  </conditionalFormatting>
  <conditionalFormatting sqref="C16:C17">
    <cfRule type="containsText" dxfId="2" priority="7" operator="containsText" text="isflsh">
      <formula>NOT(ISERROR(SEARCH("isflsh",C16)))</formula>
    </cfRule>
  </conditionalFormatting>
  <conditionalFormatting sqref="C8">
    <cfRule type="containsText" dxfId="1" priority="2" operator="containsText" text="isflsh">
      <formula>NOT(ISERROR(SEARCH("isflsh",C8)))</formula>
    </cfRule>
  </conditionalFormatting>
  <conditionalFormatting sqref="C7 C9">
    <cfRule type="containsText" dxfId="0" priority="3" operator="containsText" text="isflsh">
      <formula>NOT(ISERROR(SEARCH("isflsh",C7)))</formula>
    </cfRule>
  </conditionalFormatting>
  <hyperlinks>
    <hyperlink ref="C6" location="'1.2_Prod'!A1" display="Efectos en la producción de las actividades de salud según industrias"/>
    <hyperlink ref="C5" location="'1.1_Salud_total'!A1" display="Efectos en los agregados económicos de la salud pública y privada"/>
    <hyperlink ref="C12" location="'2.2_Act_hos'!A1" display="Efecto neto en las actividades de hospitales"/>
    <hyperlink ref="C14" location="'2.4_Otras'!A1" display="Efectos en otras actividades de salud"/>
    <hyperlink ref="C13" location="'2.3_Act_ambu'!A1" display="Efectos en las actividades de centros ambulatorios"/>
    <hyperlink ref="C17" location="'3.2_Desc'!A1" display="Descomposición del efecto neto del COVID-19 en  los servicios de salud públicos "/>
    <hyperlink ref="C16" location="'3.1_Cos_adi'!A1" display="Costos adicionales en los servicios de salud públicos "/>
    <hyperlink ref="C7" location="'1.3_Con_int'!A1" display="Efecto neto en el consumo intermedio de las actividades de salud según industrias"/>
    <hyperlink ref="C8" location="'1.4_Val_agre'!A1" display="Efecto neto en el valor agregado bruto de las actividades de salud según industrias"/>
    <hyperlink ref="C9" location="'1.5_Rem'!A1" display="Efecto neto en las remuneraciones de las actividades de salud según industrias"/>
    <hyperlink ref="C11" location="'2.1_Regulación'!A1" display="Efecto neto en la regulación de la salud"/>
  </hyperlinks>
  <pageMargins left="0.7" right="0.7" top="0.75" bottom="0.75" header="0.3" footer="0.3"/>
  <pageSetup paperSize="9" scale="65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2"/>
  <sheetViews>
    <sheetView showGridLines="0" showZeros="0" zoomScale="70" zoomScaleNormal="70" zoomScaleSheetLayoutView="100" workbookViewId="0">
      <selection activeCell="B6" sqref="B6"/>
    </sheetView>
  </sheetViews>
  <sheetFormatPr baseColWidth="10" defaultRowHeight="15" x14ac:dyDescent="0.25"/>
  <cols>
    <col min="1" max="1" width="5.85546875" customWidth="1"/>
    <col min="2" max="2" width="30.7109375" customWidth="1"/>
    <col min="3" max="12" width="15.5703125" customWidth="1"/>
    <col min="13" max="13" width="14.85546875" customWidth="1"/>
    <col min="14" max="14" width="9.28515625" customWidth="1"/>
    <col min="15" max="16" width="11.85546875" customWidth="1"/>
    <col min="17" max="17" width="13.42578125" customWidth="1"/>
    <col min="18" max="18" width="15.5703125" customWidth="1"/>
    <col min="19" max="20" width="14.28515625" customWidth="1"/>
    <col min="21" max="21" width="20.140625" customWidth="1"/>
    <col min="22" max="232" width="11.42578125" customWidth="1"/>
    <col min="233" max="233" width="2.7109375" customWidth="1"/>
    <col min="234" max="234" width="5.5703125" customWidth="1"/>
    <col min="235" max="235" width="14.5703125" customWidth="1"/>
    <col min="236" max="236" width="11.85546875" customWidth="1"/>
    <col min="237" max="239" width="15.7109375" customWidth="1"/>
  </cols>
  <sheetData>
    <row r="1" spans="2:25" ht="92.25" customHeight="1" x14ac:dyDescent="0.25"/>
    <row r="2" spans="2:25" ht="18.75" customHeight="1" x14ac:dyDescent="0.25"/>
    <row r="3" spans="2:25" ht="22.5" customHeight="1" x14ac:dyDescent="0.25">
      <c r="B3" s="238" t="s">
        <v>59</v>
      </c>
      <c r="C3" s="238"/>
      <c r="D3" s="238"/>
      <c r="E3" s="238"/>
      <c r="F3" s="238"/>
      <c r="G3" s="238"/>
      <c r="H3" s="238"/>
      <c r="I3" s="238"/>
      <c r="J3" s="238"/>
      <c r="K3" s="238"/>
      <c r="L3" s="238"/>
    </row>
    <row r="4" spans="2:25" ht="42" customHeight="1" x14ac:dyDescent="0.25">
      <c r="B4" s="239" t="s">
        <v>190</v>
      </c>
      <c r="C4" s="239"/>
      <c r="D4" s="239"/>
      <c r="E4" s="239"/>
      <c r="F4" s="239"/>
      <c r="G4" s="239"/>
      <c r="H4" s="239"/>
      <c r="I4" s="239"/>
      <c r="J4" s="239"/>
      <c r="K4" s="239"/>
      <c r="L4" s="239"/>
      <c r="O4" s="33"/>
      <c r="P4" s="33"/>
      <c r="Q4" s="33"/>
      <c r="R4" s="33"/>
      <c r="S4" s="33"/>
    </row>
    <row r="5" spans="2:25" ht="10.5" customHeight="1" x14ac:dyDescent="0.25">
      <c r="B5" s="50"/>
      <c r="O5" s="33"/>
      <c r="P5" s="33"/>
      <c r="Q5" s="33"/>
      <c r="R5" s="33"/>
      <c r="S5" s="33"/>
    </row>
    <row r="6" spans="2:25" ht="19.5" customHeight="1" x14ac:dyDescent="0.25">
      <c r="B6" s="230" t="s">
        <v>38</v>
      </c>
      <c r="H6" s="40"/>
      <c r="K6" s="40"/>
      <c r="M6" s="230" t="s">
        <v>57</v>
      </c>
      <c r="O6" s="33"/>
      <c r="P6" s="33"/>
      <c r="Q6" s="33"/>
      <c r="R6" s="33"/>
      <c r="S6" s="33"/>
    </row>
    <row r="7" spans="2:25" ht="23.25" customHeight="1" x14ac:dyDescent="0.25">
      <c r="B7" s="240" t="s">
        <v>55</v>
      </c>
      <c r="C7" s="240"/>
      <c r="D7" s="240"/>
      <c r="E7" s="240"/>
      <c r="F7" s="240"/>
      <c r="G7" s="240"/>
      <c r="H7" s="240"/>
      <c r="I7" s="240"/>
      <c r="J7" s="240"/>
      <c r="K7" s="240"/>
      <c r="L7" s="240"/>
      <c r="O7" s="33"/>
      <c r="P7" s="33"/>
      <c r="Q7" s="33"/>
      <c r="R7" s="33"/>
      <c r="S7" s="33"/>
    </row>
    <row r="8" spans="2:25" ht="15.75" customHeight="1" x14ac:dyDescent="0.25">
      <c r="B8" s="49"/>
      <c r="C8" s="82"/>
      <c r="D8" s="82"/>
      <c r="E8" s="49"/>
      <c r="F8" s="49"/>
      <c r="G8" s="49"/>
      <c r="H8" s="49"/>
      <c r="I8" s="49"/>
      <c r="J8" s="164"/>
      <c r="K8" s="49"/>
      <c r="O8" s="33"/>
      <c r="P8" s="33"/>
      <c r="Q8" s="33"/>
      <c r="R8" s="33"/>
      <c r="S8" s="33"/>
    </row>
    <row r="9" spans="2:25" ht="21.75" customHeight="1" x14ac:dyDescent="0.25">
      <c r="B9" s="235" t="s">
        <v>63</v>
      </c>
      <c r="C9" s="236"/>
      <c r="D9" s="236"/>
      <c r="E9" s="236"/>
      <c r="F9" s="236"/>
      <c r="G9" s="236"/>
      <c r="H9" s="236"/>
      <c r="I9" s="236"/>
      <c r="J9" s="236"/>
      <c r="K9" s="236"/>
      <c r="L9" s="236"/>
      <c r="M9" s="237"/>
      <c r="N9" s="64"/>
      <c r="O9" s="33"/>
      <c r="P9" s="33"/>
      <c r="Q9" s="33"/>
      <c r="R9" s="33"/>
      <c r="S9" s="33"/>
    </row>
    <row r="10" spans="2:25" ht="18" customHeight="1" x14ac:dyDescent="0.25">
      <c r="B10" s="241" t="s">
        <v>40</v>
      </c>
      <c r="C10" s="246" t="s">
        <v>187</v>
      </c>
      <c r="D10" s="247"/>
      <c r="E10" s="247"/>
      <c r="F10" s="247"/>
      <c r="G10" s="247"/>
      <c r="H10" s="247"/>
      <c r="I10" s="247"/>
      <c r="J10" s="248"/>
      <c r="K10" s="243" t="s">
        <v>65</v>
      </c>
      <c r="L10" s="244"/>
      <c r="M10" s="245"/>
      <c r="N10" s="64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</row>
    <row r="11" spans="2:25" ht="18" customHeight="1" x14ac:dyDescent="0.25">
      <c r="B11" s="242"/>
      <c r="C11" s="81">
        <v>2015</v>
      </c>
      <c r="D11" s="81">
        <v>2016</v>
      </c>
      <c r="E11" s="73">
        <v>2017</v>
      </c>
      <c r="F11" s="73">
        <v>2018</v>
      </c>
      <c r="G11" s="73">
        <v>2019</v>
      </c>
      <c r="H11" s="73">
        <v>2020</v>
      </c>
      <c r="I11" s="73">
        <v>2021</v>
      </c>
      <c r="J11" s="165">
        <v>2022</v>
      </c>
      <c r="K11" s="73">
        <v>2020</v>
      </c>
      <c r="L11" s="73">
        <v>2021</v>
      </c>
      <c r="M11" s="165">
        <v>2022</v>
      </c>
      <c r="N11" s="64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</row>
    <row r="12" spans="2:25" ht="18" customHeight="1" x14ac:dyDescent="0.25">
      <c r="B12" s="70" t="s">
        <v>67</v>
      </c>
      <c r="C12" s="71">
        <v>2237285</v>
      </c>
      <c r="D12" s="71">
        <v>2210685</v>
      </c>
      <c r="E12" s="71">
        <v>2089876</v>
      </c>
      <c r="F12" s="71">
        <v>2213291</v>
      </c>
      <c r="G12" s="71">
        <v>2408183</v>
      </c>
      <c r="H12" s="71">
        <v>2390830</v>
      </c>
      <c r="I12" s="71">
        <v>2709271</v>
      </c>
      <c r="J12" s="71">
        <v>2837460</v>
      </c>
      <c r="K12" s="71">
        <v>2504493.2712417981</v>
      </c>
      <c r="L12" s="71">
        <v>2605910.1420756164</v>
      </c>
      <c r="M12" s="71">
        <v>2712797.5711398851</v>
      </c>
      <c r="N12" s="64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</row>
    <row r="13" spans="2:25" ht="18" customHeight="1" x14ac:dyDescent="0.25">
      <c r="B13" s="72" t="s">
        <v>70</v>
      </c>
      <c r="C13" s="71">
        <v>980713</v>
      </c>
      <c r="D13" s="71">
        <v>957110</v>
      </c>
      <c r="E13" s="71">
        <v>910169</v>
      </c>
      <c r="F13" s="71">
        <v>955293</v>
      </c>
      <c r="G13" s="71">
        <v>1052263</v>
      </c>
      <c r="H13" s="71">
        <v>1082645</v>
      </c>
      <c r="I13" s="71">
        <v>1230294</v>
      </c>
      <c r="J13" s="71">
        <v>1333018</v>
      </c>
      <c r="K13" s="71">
        <v>1100264.1625022739</v>
      </c>
      <c r="L13" s="71">
        <v>1150674.2815846498</v>
      </c>
      <c r="M13" s="71">
        <v>1203626.3738087537</v>
      </c>
      <c r="N13" s="64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</row>
    <row r="14" spans="2:25" ht="18" customHeight="1" x14ac:dyDescent="0.25">
      <c r="B14" s="72" t="s">
        <v>69</v>
      </c>
      <c r="C14" s="71">
        <v>1256572</v>
      </c>
      <c r="D14" s="71">
        <v>1253575</v>
      </c>
      <c r="E14" s="71">
        <v>1179707</v>
      </c>
      <c r="F14" s="71">
        <v>1257998</v>
      </c>
      <c r="G14" s="71">
        <v>1355920</v>
      </c>
      <c r="H14" s="71">
        <v>1308185</v>
      </c>
      <c r="I14" s="71">
        <v>1478977</v>
      </c>
      <c r="J14" s="71">
        <v>1504442</v>
      </c>
      <c r="K14" s="71">
        <v>1404229.1087395241</v>
      </c>
      <c r="L14" s="71">
        <v>1455235.8604909661</v>
      </c>
      <c r="M14" s="71">
        <v>1509171.1973311314</v>
      </c>
      <c r="N14" s="64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</row>
    <row r="15" spans="2:25" ht="18" customHeight="1" x14ac:dyDescent="0.25">
      <c r="B15" s="70" t="s">
        <v>68</v>
      </c>
      <c r="C15" s="71">
        <v>886692</v>
      </c>
      <c r="D15" s="71">
        <v>869742</v>
      </c>
      <c r="E15" s="71">
        <v>863042</v>
      </c>
      <c r="F15" s="71">
        <v>865384</v>
      </c>
      <c r="G15" s="71">
        <v>916931</v>
      </c>
      <c r="H15" s="71">
        <v>918020</v>
      </c>
      <c r="I15" s="71">
        <v>1017526</v>
      </c>
      <c r="J15" s="71">
        <v>1067891</v>
      </c>
      <c r="K15" s="71">
        <v>948941.3274065312</v>
      </c>
      <c r="L15" s="71">
        <v>982176.17125100491</v>
      </c>
      <c r="M15" s="71">
        <v>1016688.2872774213</v>
      </c>
      <c r="N15" s="64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</row>
    <row r="16" spans="2:25" ht="18" customHeight="1" x14ac:dyDescent="0.3">
      <c r="B16" s="44" t="s">
        <v>195</v>
      </c>
      <c r="C16" s="53"/>
      <c r="D16" s="53"/>
      <c r="E16" s="53"/>
      <c r="F16" s="53"/>
      <c r="G16" s="53"/>
      <c r="H16" s="48"/>
      <c r="I16" s="48"/>
      <c r="J16" s="48"/>
      <c r="K16" s="48"/>
      <c r="L16" s="48"/>
      <c r="M16" s="64"/>
      <c r="N16" s="64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</row>
    <row r="17" spans="2:25" ht="18" customHeight="1" x14ac:dyDescent="0.25">
      <c r="B17" s="47"/>
      <c r="C17" s="48"/>
      <c r="D17" s="43"/>
      <c r="E17" s="48"/>
      <c r="F17" s="43"/>
      <c r="G17" s="43"/>
      <c r="H17" s="48"/>
      <c r="I17" s="48"/>
      <c r="J17" s="48"/>
      <c r="K17" s="48"/>
      <c r="L17" s="48"/>
      <c r="M17" s="64"/>
      <c r="N17" s="64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</row>
    <row r="18" spans="2:25" ht="18" customHeight="1" x14ac:dyDescent="0.25">
      <c r="B18" s="235" t="s">
        <v>62</v>
      </c>
      <c r="C18" s="236"/>
      <c r="D18" s="236"/>
      <c r="E18" s="236"/>
      <c r="F18" s="236"/>
      <c r="G18" s="236"/>
      <c r="H18" s="236"/>
      <c r="I18" s="236"/>
      <c r="J18" s="236"/>
      <c r="K18" s="236"/>
      <c r="L18" s="236"/>
      <c r="M18" s="237"/>
      <c r="N18" s="64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</row>
    <row r="19" spans="2:25" ht="18" customHeight="1" x14ac:dyDescent="0.25">
      <c r="B19" s="242" t="s">
        <v>40</v>
      </c>
      <c r="C19" s="246" t="s">
        <v>75</v>
      </c>
      <c r="D19" s="247"/>
      <c r="E19" s="247"/>
      <c r="F19" s="247"/>
      <c r="G19" s="247"/>
      <c r="H19" s="247"/>
      <c r="I19" s="247"/>
      <c r="J19" s="248"/>
      <c r="K19" s="246" t="s">
        <v>65</v>
      </c>
      <c r="L19" s="247"/>
      <c r="M19" s="248"/>
      <c r="N19" s="64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</row>
    <row r="20" spans="2:25" ht="18" customHeight="1" x14ac:dyDescent="0.25">
      <c r="B20" s="242"/>
      <c r="C20" s="81">
        <v>2015</v>
      </c>
      <c r="D20" s="81">
        <v>2016</v>
      </c>
      <c r="E20" s="73">
        <v>2017</v>
      </c>
      <c r="F20" s="73">
        <v>2018</v>
      </c>
      <c r="G20" s="73">
        <v>2019</v>
      </c>
      <c r="H20" s="73">
        <v>2020</v>
      </c>
      <c r="I20" s="73">
        <v>2021</v>
      </c>
      <c r="J20" s="166">
        <v>2022</v>
      </c>
      <c r="K20" s="73">
        <v>2020</v>
      </c>
      <c r="L20" s="73">
        <v>2021</v>
      </c>
      <c r="M20" s="166">
        <v>2022</v>
      </c>
      <c r="N20" s="64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</row>
    <row r="21" spans="2:25" ht="17.45" customHeight="1" x14ac:dyDescent="0.25">
      <c r="B21" s="70" t="s">
        <v>67</v>
      </c>
      <c r="C21" s="71">
        <v>3456729</v>
      </c>
      <c r="D21" s="71">
        <v>3604060</v>
      </c>
      <c r="E21" s="71">
        <v>4108387</v>
      </c>
      <c r="F21" s="71">
        <v>4605975</v>
      </c>
      <c r="G21" s="71">
        <v>4387830</v>
      </c>
      <c r="H21" s="71">
        <v>4142728</v>
      </c>
      <c r="I21" s="71">
        <v>4461551</v>
      </c>
      <c r="J21" s="71">
        <v>4190199</v>
      </c>
      <c r="K21" s="71">
        <v>4329585.041027654</v>
      </c>
      <c r="L21" s="71">
        <v>4272424.5664453609</v>
      </c>
      <c r="M21" s="71">
        <v>4216322.2620898243</v>
      </c>
      <c r="N21" s="64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</row>
    <row r="22" spans="2:25" ht="17.45" customHeight="1" x14ac:dyDescent="0.25">
      <c r="B22" s="72" t="s">
        <v>70</v>
      </c>
      <c r="C22" s="71">
        <v>1054475</v>
      </c>
      <c r="D22" s="71">
        <v>1062683</v>
      </c>
      <c r="E22" s="71">
        <v>1223436</v>
      </c>
      <c r="F22" s="71">
        <v>1455207</v>
      </c>
      <c r="G22" s="71">
        <v>1279889</v>
      </c>
      <c r="H22" s="71">
        <v>1050815</v>
      </c>
      <c r="I22" s="71">
        <v>1327815</v>
      </c>
      <c r="J22" s="71">
        <v>1015385</v>
      </c>
      <c r="K22" s="71">
        <v>1261496.3136078224</v>
      </c>
      <c r="L22" s="71">
        <v>1243816.2151294686</v>
      </c>
      <c r="M22" s="71">
        <v>1226794.1627913711</v>
      </c>
      <c r="N22" s="64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</row>
    <row r="23" spans="2:25" ht="16.5" x14ac:dyDescent="0.25">
      <c r="B23" s="72" t="s">
        <v>69</v>
      </c>
      <c r="C23" s="71">
        <v>2402254</v>
      </c>
      <c r="D23" s="71">
        <v>2541377</v>
      </c>
      <c r="E23" s="71">
        <v>2884951</v>
      </c>
      <c r="F23" s="71">
        <v>3150768</v>
      </c>
      <c r="G23" s="71">
        <v>3107941</v>
      </c>
      <c r="H23" s="71">
        <v>3091913</v>
      </c>
      <c r="I23" s="71">
        <v>3133736</v>
      </c>
      <c r="J23" s="71">
        <v>3174814</v>
      </c>
      <c r="K23" s="71">
        <v>3068088.7274198318</v>
      </c>
      <c r="L23" s="71">
        <v>3028608.3513158923</v>
      </c>
      <c r="M23" s="71">
        <v>2989528.0992984539</v>
      </c>
      <c r="N23" s="64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</row>
    <row r="24" spans="2:25" ht="16.5" x14ac:dyDescent="0.25">
      <c r="B24" s="70" t="s">
        <v>68</v>
      </c>
      <c r="C24" s="71">
        <v>1981273</v>
      </c>
      <c r="D24" s="71">
        <v>2083873</v>
      </c>
      <c r="E24" s="71">
        <v>2400819</v>
      </c>
      <c r="F24" s="71">
        <v>2648228</v>
      </c>
      <c r="G24" s="71">
        <v>2586483</v>
      </c>
      <c r="H24" s="71">
        <v>2580527</v>
      </c>
      <c r="I24" s="71">
        <v>2605465</v>
      </c>
      <c r="J24" s="71">
        <v>2609941</v>
      </c>
      <c r="K24" s="71">
        <v>2554903.9826968587</v>
      </c>
      <c r="L24" s="71">
        <v>2523795.1807192294</v>
      </c>
      <c r="M24" s="71">
        <v>2493148.5526981181</v>
      </c>
      <c r="N24" s="64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</row>
    <row r="25" spans="2:25" ht="16.5" x14ac:dyDescent="0.3">
      <c r="B25" s="44" t="s">
        <v>195</v>
      </c>
      <c r="D25" s="53"/>
      <c r="F25" s="53"/>
      <c r="G25" s="56"/>
      <c r="H25" s="56"/>
      <c r="I25" s="56"/>
      <c r="J25" s="56"/>
      <c r="M25" s="64"/>
      <c r="N25" s="64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</row>
    <row r="26" spans="2:25" x14ac:dyDescent="0.25">
      <c r="D26" s="43"/>
      <c r="F26" s="43"/>
      <c r="G26" s="43"/>
      <c r="K26" s="56"/>
      <c r="M26" s="64"/>
      <c r="N26" s="64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</row>
    <row r="27" spans="2:25" x14ac:dyDescent="0.25">
      <c r="B27" s="235" t="s">
        <v>154</v>
      </c>
      <c r="C27" s="236"/>
      <c r="D27" s="236"/>
      <c r="E27" s="236"/>
      <c r="F27" s="236"/>
      <c r="G27" s="236"/>
      <c r="H27" s="236"/>
      <c r="I27" s="236"/>
      <c r="J27" s="236"/>
      <c r="K27" s="236"/>
      <c r="L27" s="236"/>
      <c r="M27" s="237"/>
      <c r="N27" s="64"/>
      <c r="O27" s="57"/>
      <c r="P27" s="57"/>
      <c r="Q27" s="57"/>
      <c r="R27" s="57"/>
      <c r="S27" s="57"/>
      <c r="T27" s="57"/>
      <c r="U27" s="57"/>
    </row>
    <row r="28" spans="2:25" ht="15" customHeight="1" x14ac:dyDescent="0.25">
      <c r="B28" s="242" t="s">
        <v>40</v>
      </c>
      <c r="C28" s="246" t="s">
        <v>75</v>
      </c>
      <c r="D28" s="247"/>
      <c r="E28" s="247"/>
      <c r="F28" s="247"/>
      <c r="G28" s="247"/>
      <c r="H28" s="247"/>
      <c r="I28" s="247"/>
      <c r="J28" s="248"/>
      <c r="K28" s="246" t="s">
        <v>65</v>
      </c>
      <c r="L28" s="247"/>
      <c r="M28" s="248"/>
      <c r="N28" s="64"/>
      <c r="O28" s="57"/>
      <c r="P28" s="57"/>
      <c r="Q28" s="57"/>
      <c r="R28" s="57"/>
      <c r="S28" s="57"/>
      <c r="T28" s="57"/>
      <c r="U28" s="57"/>
    </row>
    <row r="29" spans="2:25" x14ac:dyDescent="0.25">
      <c r="B29" s="242"/>
      <c r="C29" s="110">
        <v>2015</v>
      </c>
      <c r="D29" s="110">
        <v>2016</v>
      </c>
      <c r="E29" s="110">
        <v>2017</v>
      </c>
      <c r="F29" s="110">
        <v>2018</v>
      </c>
      <c r="G29" s="110">
        <v>2019</v>
      </c>
      <c r="H29" s="110">
        <v>2020</v>
      </c>
      <c r="I29" s="110">
        <v>2021</v>
      </c>
      <c r="J29" s="166">
        <v>2022</v>
      </c>
      <c r="K29" s="110">
        <v>2020</v>
      </c>
      <c r="L29" s="110">
        <v>2021</v>
      </c>
      <c r="M29" s="166">
        <v>2022</v>
      </c>
      <c r="N29" s="64"/>
      <c r="O29" s="57"/>
      <c r="P29" s="57"/>
      <c r="Q29" s="57"/>
      <c r="R29" s="57"/>
      <c r="S29" s="57"/>
      <c r="T29" s="57"/>
      <c r="U29" s="57"/>
    </row>
    <row r="30" spans="2:25" ht="16.5" x14ac:dyDescent="0.25">
      <c r="B30" s="70" t="s">
        <v>67</v>
      </c>
      <c r="C30" s="71">
        <v>5694014</v>
      </c>
      <c r="D30" s="71">
        <v>5814745</v>
      </c>
      <c r="E30" s="71">
        <v>6198263</v>
      </c>
      <c r="F30" s="71">
        <v>6819266</v>
      </c>
      <c r="G30" s="71">
        <v>6796013</v>
      </c>
      <c r="H30" s="71">
        <v>6533558</v>
      </c>
      <c r="I30" s="71">
        <v>7170822</v>
      </c>
      <c r="J30" s="71">
        <v>7027659</v>
      </c>
      <c r="K30" s="71">
        <v>6834078.312269452</v>
      </c>
      <c r="L30" s="71">
        <v>6878334.7085209768</v>
      </c>
      <c r="M30" s="71">
        <v>6929119.8332297094</v>
      </c>
      <c r="N30" s="64"/>
      <c r="O30" s="57"/>
      <c r="P30" s="57"/>
      <c r="Q30" s="57"/>
      <c r="R30" s="57"/>
      <c r="S30" s="57"/>
      <c r="T30" s="57"/>
      <c r="U30" s="57"/>
    </row>
    <row r="31" spans="2:25" ht="16.5" x14ac:dyDescent="0.25">
      <c r="B31" s="72" t="s">
        <v>70</v>
      </c>
      <c r="C31" s="71">
        <v>2035188</v>
      </c>
      <c r="D31" s="71">
        <v>2019793</v>
      </c>
      <c r="E31" s="71">
        <v>2133605</v>
      </c>
      <c r="F31" s="71">
        <v>2410500</v>
      </c>
      <c r="G31" s="71">
        <v>2332152</v>
      </c>
      <c r="H31" s="71">
        <v>2133460</v>
      </c>
      <c r="I31" s="71">
        <v>2558109</v>
      </c>
      <c r="J31" s="71">
        <v>2348403</v>
      </c>
      <c r="K31" s="71">
        <v>2361760.4761100961</v>
      </c>
      <c r="L31" s="71">
        <v>2394490.4967141184</v>
      </c>
      <c r="M31" s="71">
        <v>2430420.536600125</v>
      </c>
      <c r="N31" s="64"/>
      <c r="O31" s="57"/>
      <c r="P31" s="57"/>
      <c r="Q31" s="57"/>
      <c r="R31" s="57"/>
      <c r="S31" s="57"/>
      <c r="T31" s="57"/>
      <c r="U31" s="57"/>
    </row>
    <row r="32" spans="2:25" ht="16.5" x14ac:dyDescent="0.25">
      <c r="B32" s="72" t="s">
        <v>69</v>
      </c>
      <c r="C32" s="71">
        <v>3658826</v>
      </c>
      <c r="D32" s="71">
        <v>3794952</v>
      </c>
      <c r="E32" s="71">
        <v>4064658</v>
      </c>
      <c r="F32" s="71">
        <v>4408766</v>
      </c>
      <c r="G32" s="71">
        <v>4463861</v>
      </c>
      <c r="H32" s="71">
        <v>4400098</v>
      </c>
      <c r="I32" s="71">
        <v>4612713</v>
      </c>
      <c r="J32" s="71">
        <v>4679256</v>
      </c>
      <c r="K32" s="71">
        <v>4472317.8361593559</v>
      </c>
      <c r="L32" s="71">
        <v>4483844.211806858</v>
      </c>
      <c r="M32" s="71">
        <v>4498699.2966295853</v>
      </c>
      <c r="N32" s="64"/>
      <c r="O32" s="57"/>
      <c r="P32" s="57"/>
      <c r="Q32" s="57"/>
      <c r="R32" s="57"/>
      <c r="S32" s="57"/>
      <c r="T32" s="57"/>
      <c r="U32" s="57"/>
    </row>
    <row r="33" spans="2:21" ht="16.5" x14ac:dyDescent="0.25">
      <c r="B33" s="70" t="s">
        <v>68</v>
      </c>
      <c r="C33" s="71">
        <v>2867965</v>
      </c>
      <c r="D33" s="71">
        <v>2953615</v>
      </c>
      <c r="E33" s="71">
        <v>3263861</v>
      </c>
      <c r="F33" s="71">
        <v>3513612</v>
      </c>
      <c r="G33" s="71">
        <v>3503414</v>
      </c>
      <c r="H33" s="71">
        <v>3498547</v>
      </c>
      <c r="I33" s="71">
        <v>3622991</v>
      </c>
      <c r="J33" s="71">
        <v>3677832</v>
      </c>
      <c r="K33" s="71">
        <v>3503845.3101033899</v>
      </c>
      <c r="L33" s="71">
        <v>3505971.3519702344</v>
      </c>
      <c r="M33" s="71">
        <v>3509836.8399755396</v>
      </c>
      <c r="N33" s="64"/>
      <c r="O33" s="57"/>
      <c r="P33" s="57"/>
      <c r="Q33" s="57"/>
      <c r="R33" s="57"/>
      <c r="S33" s="57"/>
      <c r="T33" s="57"/>
      <c r="U33" s="57"/>
    </row>
    <row r="34" spans="2:21" ht="16.5" x14ac:dyDescent="0.3">
      <c r="B34" s="44" t="s">
        <v>195</v>
      </c>
      <c r="D34" s="53"/>
      <c r="F34" s="53"/>
      <c r="G34" s="56"/>
      <c r="H34" s="56"/>
      <c r="I34" s="56"/>
      <c r="J34" s="56"/>
      <c r="M34" s="64"/>
      <c r="N34" s="64"/>
      <c r="O34" s="57"/>
      <c r="P34" s="57"/>
      <c r="Q34" s="57"/>
      <c r="R34" s="57"/>
      <c r="S34" s="57"/>
      <c r="T34" s="57"/>
      <c r="U34" s="57"/>
    </row>
    <row r="35" spans="2:21" x14ac:dyDescent="0.25">
      <c r="D35" s="43"/>
      <c r="F35" s="43"/>
      <c r="G35" s="43"/>
      <c r="K35" s="56"/>
      <c r="M35" s="64"/>
      <c r="N35" s="64"/>
      <c r="O35" s="57"/>
      <c r="P35" s="57"/>
      <c r="Q35" s="57"/>
      <c r="R35" s="57"/>
      <c r="S35" s="57"/>
      <c r="T35" s="57"/>
      <c r="U35" s="57"/>
    </row>
    <row r="38" spans="2:21" ht="32.1" customHeight="1" x14ac:dyDescent="0.25">
      <c r="B38" s="249" t="s">
        <v>110</v>
      </c>
      <c r="C38" s="250"/>
      <c r="D38" s="250"/>
      <c r="E38" s="250"/>
      <c r="F38" s="250"/>
      <c r="G38" s="250"/>
      <c r="H38" s="250"/>
      <c r="I38" s="250"/>
      <c r="J38" s="250"/>
      <c r="K38" s="250"/>
      <c r="L38" s="250"/>
    </row>
    <row r="39" spans="2:21" x14ac:dyDescent="0.25">
      <c r="B39" s="39"/>
      <c r="C39" s="39"/>
      <c r="D39" s="39"/>
      <c r="E39" s="39"/>
      <c r="F39" s="39"/>
      <c r="G39" s="39"/>
      <c r="H39" s="39"/>
      <c r="I39" s="39"/>
      <c r="J39" s="39"/>
      <c r="K39" s="39"/>
      <c r="L39" s="39"/>
    </row>
    <row r="40" spans="2:21" x14ac:dyDescent="0.25">
      <c r="B40" s="39"/>
      <c r="C40" s="39"/>
      <c r="D40" s="39"/>
      <c r="E40" s="39"/>
      <c r="F40" s="39"/>
      <c r="G40" s="39"/>
      <c r="H40" s="39"/>
      <c r="I40" s="39"/>
      <c r="J40" s="39"/>
      <c r="K40" s="39"/>
      <c r="L40" s="39"/>
    </row>
    <row r="41" spans="2:21" x14ac:dyDescent="0.25">
      <c r="B41" s="284" t="str">
        <f>B12</f>
        <v>Producción</v>
      </c>
      <c r="C41" s="39">
        <v>2015</v>
      </c>
      <c r="D41" s="39">
        <v>2016</v>
      </c>
      <c r="E41" s="39">
        <v>2017</v>
      </c>
      <c r="F41" s="39">
        <v>2018</v>
      </c>
      <c r="G41" s="39">
        <v>2019</v>
      </c>
      <c r="H41" s="39">
        <v>2020</v>
      </c>
      <c r="I41" s="39">
        <v>2021</v>
      </c>
      <c r="J41" s="39">
        <v>2022</v>
      </c>
      <c r="K41" s="39"/>
      <c r="L41" s="39"/>
    </row>
    <row r="42" spans="2:21" x14ac:dyDescent="0.25">
      <c r="B42" s="284" t="s">
        <v>107</v>
      </c>
      <c r="C42" s="51">
        <f t="shared" ref="C42:G42" si="0">+C12+C21</f>
        <v>5694014</v>
      </c>
      <c r="D42" s="51">
        <f t="shared" si="0"/>
        <v>5814745</v>
      </c>
      <c r="E42" s="51">
        <f t="shared" si="0"/>
        <v>6198263</v>
      </c>
      <c r="F42" s="51">
        <f t="shared" si="0"/>
        <v>6819266</v>
      </c>
      <c r="G42" s="51">
        <f t="shared" si="0"/>
        <v>6796013</v>
      </c>
      <c r="H42" s="51">
        <f>+H12+H21</f>
        <v>6533558</v>
      </c>
      <c r="I42" s="51">
        <f>+I12+I21</f>
        <v>7170822</v>
      </c>
      <c r="J42" s="51">
        <f>+J12+J21</f>
        <v>7027659</v>
      </c>
      <c r="K42" s="39"/>
      <c r="L42" s="39"/>
    </row>
    <row r="43" spans="2:21" x14ac:dyDescent="0.25">
      <c r="B43" s="39" t="str">
        <f>K10</f>
        <v>Escenario sin COVID-19</v>
      </c>
      <c r="C43" s="51">
        <f>C42</f>
        <v>5694014</v>
      </c>
      <c r="D43" s="51">
        <f>D42</f>
        <v>5814745</v>
      </c>
      <c r="E43" s="51">
        <f>E42</f>
        <v>6198263</v>
      </c>
      <c r="F43" s="51">
        <f>F42</f>
        <v>6819266</v>
      </c>
      <c r="G43" s="51">
        <f>G42</f>
        <v>6796013</v>
      </c>
      <c r="H43" s="51">
        <f>K12+K21</f>
        <v>6834078.312269452</v>
      </c>
      <c r="I43" s="51">
        <f>L12+L21</f>
        <v>6878334.7085209768</v>
      </c>
      <c r="J43" s="51">
        <f>M12+M21</f>
        <v>6929119.8332297094</v>
      </c>
      <c r="K43" s="39"/>
      <c r="L43" s="39"/>
    </row>
    <row r="44" spans="2:21" x14ac:dyDescent="0.25">
      <c r="B44" s="39"/>
      <c r="C44" s="39"/>
      <c r="D44" s="39"/>
      <c r="E44" s="39"/>
      <c r="F44" s="39"/>
      <c r="G44" s="39"/>
      <c r="H44" s="39"/>
      <c r="I44" s="39"/>
      <c r="J44" s="39"/>
      <c r="K44" s="39"/>
      <c r="L44" s="39"/>
    </row>
    <row r="45" spans="2:21" x14ac:dyDescent="0.25">
      <c r="B45" s="39"/>
      <c r="C45" s="39"/>
      <c r="D45" s="39"/>
      <c r="E45" s="39"/>
      <c r="F45" s="39"/>
      <c r="G45" s="39"/>
      <c r="H45" s="39"/>
      <c r="I45" s="39"/>
      <c r="J45" s="39"/>
      <c r="K45" s="39"/>
      <c r="L45" s="39"/>
    </row>
    <row r="46" spans="2:21" x14ac:dyDescent="0.25">
      <c r="B46" s="39"/>
      <c r="C46" s="39"/>
      <c r="D46" s="39"/>
      <c r="E46" s="39"/>
      <c r="F46" s="39"/>
      <c r="G46" s="39"/>
      <c r="H46" s="39"/>
      <c r="I46" s="39"/>
      <c r="J46" s="39"/>
      <c r="K46" s="39"/>
      <c r="L46" s="39"/>
    </row>
    <row r="47" spans="2:21" x14ac:dyDescent="0.25">
      <c r="B47" s="39"/>
      <c r="C47" s="39"/>
      <c r="D47" s="39"/>
      <c r="E47" s="39"/>
      <c r="F47" s="39"/>
      <c r="G47" s="39"/>
      <c r="H47" s="39"/>
      <c r="I47" s="39"/>
      <c r="J47" s="39"/>
      <c r="K47" s="39"/>
      <c r="L47" s="39"/>
    </row>
    <row r="56" spans="2:12" ht="15.75" x14ac:dyDescent="0.3">
      <c r="B56" s="36" t="s">
        <v>56</v>
      </c>
    </row>
    <row r="63" spans="2:12" ht="32.1" customHeight="1" x14ac:dyDescent="0.25">
      <c r="B63" s="249" t="s">
        <v>111</v>
      </c>
      <c r="C63" s="250"/>
      <c r="D63" s="250"/>
      <c r="E63" s="250"/>
      <c r="F63" s="250"/>
      <c r="G63" s="250"/>
      <c r="H63" s="250"/>
      <c r="I63" s="250"/>
      <c r="J63" s="250"/>
      <c r="K63" s="250"/>
      <c r="L63" s="250"/>
    </row>
    <row r="65" spans="2:12" x14ac:dyDescent="0.25">
      <c r="B65" s="39"/>
      <c r="C65" s="39"/>
      <c r="D65" s="39"/>
      <c r="E65" s="39"/>
      <c r="F65" s="39"/>
      <c r="G65" s="39"/>
      <c r="H65" s="39"/>
      <c r="I65" s="39"/>
      <c r="J65" s="39"/>
      <c r="K65" s="39"/>
    </row>
    <row r="66" spans="2:12" x14ac:dyDescent="0.25">
      <c r="B66" s="284" t="str">
        <f>B13</f>
        <v xml:space="preserve">  Consumo intermedio</v>
      </c>
      <c r="C66" s="39">
        <v>2015</v>
      </c>
      <c r="D66" s="39">
        <v>2016</v>
      </c>
      <c r="E66" s="39">
        <v>2017</v>
      </c>
      <c r="F66" s="39">
        <v>2018</v>
      </c>
      <c r="G66" s="39">
        <v>2019</v>
      </c>
      <c r="H66" s="39">
        <v>2020</v>
      </c>
      <c r="I66" s="39">
        <v>2021</v>
      </c>
      <c r="J66" s="39">
        <v>2022</v>
      </c>
      <c r="K66" s="39"/>
      <c r="L66" s="45"/>
    </row>
    <row r="67" spans="2:12" x14ac:dyDescent="0.25">
      <c r="B67" s="284" t="str">
        <f>B42</f>
        <v>Situación real</v>
      </c>
      <c r="C67" s="51">
        <f t="shared" ref="C67:I67" si="1">C13+C22</f>
        <v>2035188</v>
      </c>
      <c r="D67" s="51">
        <f t="shared" si="1"/>
        <v>2019793</v>
      </c>
      <c r="E67" s="51">
        <f t="shared" si="1"/>
        <v>2133605</v>
      </c>
      <c r="F67" s="51">
        <f t="shared" si="1"/>
        <v>2410500</v>
      </c>
      <c r="G67" s="51">
        <f t="shared" si="1"/>
        <v>2332152</v>
      </c>
      <c r="H67" s="51">
        <f t="shared" si="1"/>
        <v>2133460</v>
      </c>
      <c r="I67" s="51">
        <f t="shared" si="1"/>
        <v>2558109</v>
      </c>
      <c r="J67" s="51">
        <f>J13+J22</f>
        <v>2348403</v>
      </c>
      <c r="K67" s="39"/>
      <c r="L67" s="45"/>
    </row>
    <row r="68" spans="2:12" x14ac:dyDescent="0.25">
      <c r="B68" s="39" t="str">
        <f>B43</f>
        <v>Escenario sin COVID-19</v>
      </c>
      <c r="C68" s="51">
        <f>C67</f>
        <v>2035188</v>
      </c>
      <c r="D68" s="51">
        <f>D67</f>
        <v>2019793</v>
      </c>
      <c r="E68" s="51">
        <f>E67</f>
        <v>2133605</v>
      </c>
      <c r="F68" s="51">
        <f>F67</f>
        <v>2410500</v>
      </c>
      <c r="G68" s="51">
        <f>G67</f>
        <v>2332152</v>
      </c>
      <c r="H68" s="51">
        <f>+K13+K22</f>
        <v>2361760.4761100961</v>
      </c>
      <c r="I68" s="51">
        <f>+L13+L22</f>
        <v>2394490.4967141184</v>
      </c>
      <c r="J68" s="51">
        <f>+M13+M22</f>
        <v>2430420.536600125</v>
      </c>
      <c r="K68" s="39"/>
      <c r="L68" s="45"/>
    </row>
    <row r="69" spans="2:12" x14ac:dyDescent="0.25">
      <c r="B69" s="39"/>
      <c r="C69" s="39"/>
      <c r="D69" s="39"/>
      <c r="E69" s="39"/>
      <c r="F69" s="39"/>
      <c r="G69" s="39"/>
      <c r="H69" s="39"/>
      <c r="I69" s="39"/>
      <c r="J69" s="39"/>
      <c r="K69" s="39"/>
    </row>
    <row r="70" spans="2:12" x14ac:dyDescent="0.25">
      <c r="B70" s="39"/>
      <c r="C70" s="39"/>
      <c r="D70" s="39"/>
      <c r="E70" s="39"/>
      <c r="F70" s="39"/>
      <c r="G70" s="39"/>
      <c r="H70" s="39"/>
      <c r="I70" s="39"/>
      <c r="J70" s="39"/>
      <c r="K70" s="39"/>
    </row>
    <row r="71" spans="2:12" x14ac:dyDescent="0.25">
      <c r="B71" s="39"/>
      <c r="C71" s="39"/>
      <c r="D71" s="39"/>
      <c r="E71" s="39"/>
      <c r="F71" s="39"/>
      <c r="G71" s="39"/>
      <c r="H71" s="39"/>
      <c r="I71" s="39"/>
      <c r="J71" s="39"/>
      <c r="K71" s="39"/>
    </row>
    <row r="72" spans="2:12" x14ac:dyDescent="0.25">
      <c r="B72" s="39"/>
      <c r="C72" s="39"/>
      <c r="D72" s="39"/>
      <c r="E72" s="39"/>
      <c r="F72" s="39"/>
      <c r="G72" s="39"/>
      <c r="H72" s="39"/>
      <c r="I72" s="39"/>
      <c r="J72" s="39"/>
      <c r="K72" s="39"/>
    </row>
    <row r="73" spans="2:12" x14ac:dyDescent="0.25">
      <c r="B73" s="39"/>
      <c r="C73" s="39"/>
      <c r="D73" s="39"/>
      <c r="E73" s="39"/>
      <c r="F73" s="39"/>
      <c r="G73" s="39"/>
      <c r="H73" s="39"/>
      <c r="I73" s="39"/>
      <c r="J73" s="39"/>
      <c r="K73" s="39"/>
    </row>
    <row r="74" spans="2:12" x14ac:dyDescent="0.25">
      <c r="B74" s="39"/>
      <c r="C74" s="39"/>
      <c r="D74" s="39"/>
      <c r="E74" s="39"/>
      <c r="F74" s="39"/>
      <c r="G74" s="39"/>
      <c r="H74" s="39"/>
      <c r="I74" s="39"/>
      <c r="J74" s="39"/>
      <c r="K74" s="39"/>
    </row>
    <row r="75" spans="2:12" x14ac:dyDescent="0.25">
      <c r="B75" s="39"/>
      <c r="C75" s="39"/>
      <c r="D75" s="39"/>
      <c r="E75" s="39"/>
      <c r="F75" s="39"/>
      <c r="G75" s="39"/>
      <c r="H75" s="39"/>
      <c r="I75" s="39"/>
      <c r="J75" s="39"/>
      <c r="K75" s="39"/>
    </row>
    <row r="76" spans="2:12" x14ac:dyDescent="0.25">
      <c r="B76" s="39"/>
      <c r="C76" s="39"/>
      <c r="D76" s="39"/>
      <c r="E76" s="39"/>
      <c r="F76" s="39"/>
      <c r="G76" s="39"/>
      <c r="H76" s="39"/>
      <c r="I76" s="39"/>
      <c r="J76" s="39"/>
      <c r="K76" s="39"/>
    </row>
    <row r="81" spans="2:14" ht="15.75" x14ac:dyDescent="0.3">
      <c r="B81" s="36" t="s">
        <v>56</v>
      </c>
    </row>
    <row r="88" spans="2:14" ht="32.1" customHeight="1" x14ac:dyDescent="0.25">
      <c r="B88" s="249" t="s">
        <v>115</v>
      </c>
      <c r="C88" s="250"/>
      <c r="D88" s="250"/>
      <c r="E88" s="250"/>
      <c r="F88" s="250"/>
      <c r="G88" s="250"/>
      <c r="H88" s="250"/>
      <c r="I88" s="250"/>
      <c r="J88" s="250"/>
      <c r="K88" s="250"/>
      <c r="L88" s="250"/>
    </row>
    <row r="89" spans="2:14" x14ac:dyDescent="0.25">
      <c r="B89" s="39"/>
      <c r="C89" s="39"/>
      <c r="D89" s="39"/>
      <c r="E89" s="39"/>
      <c r="F89" s="39"/>
      <c r="G89" s="39"/>
      <c r="H89" s="39"/>
      <c r="I89" s="39"/>
      <c r="J89" s="39"/>
      <c r="K89" s="39"/>
      <c r="L89" s="33"/>
      <c r="M89" s="33"/>
      <c r="N89" s="33"/>
    </row>
    <row r="90" spans="2:14" x14ac:dyDescent="0.25">
      <c r="B90" s="39"/>
      <c r="C90" s="39"/>
      <c r="D90" s="39"/>
      <c r="E90" s="39"/>
      <c r="F90" s="39"/>
      <c r="G90" s="39"/>
      <c r="H90" s="39"/>
      <c r="I90" s="39"/>
      <c r="J90" s="39"/>
      <c r="K90" s="39"/>
      <c r="L90" s="33"/>
      <c r="M90" s="33"/>
      <c r="N90" s="33"/>
    </row>
    <row r="91" spans="2:14" x14ac:dyDescent="0.25">
      <c r="B91" s="284" t="str">
        <f>B14</f>
        <v xml:space="preserve">  Valor agregado bruto</v>
      </c>
      <c r="C91" s="39">
        <v>2015</v>
      </c>
      <c r="D91" s="39">
        <v>2016</v>
      </c>
      <c r="E91" s="39">
        <v>2017</v>
      </c>
      <c r="F91" s="39">
        <v>2018</v>
      </c>
      <c r="G91" s="39">
        <v>2019</v>
      </c>
      <c r="H91" s="39">
        <v>2020</v>
      </c>
      <c r="I91" s="39">
        <v>2021</v>
      </c>
      <c r="J91" s="39">
        <v>2022</v>
      </c>
      <c r="K91" s="39"/>
      <c r="L91" s="33"/>
      <c r="M91" s="33"/>
      <c r="N91" s="33"/>
    </row>
    <row r="92" spans="2:14" x14ac:dyDescent="0.25">
      <c r="B92" s="284" t="str">
        <f>B67</f>
        <v>Situación real</v>
      </c>
      <c r="C92" s="51">
        <f t="shared" ref="C92:J92" si="2">+C14+C23</f>
        <v>3658826</v>
      </c>
      <c r="D92" s="51">
        <f t="shared" si="2"/>
        <v>3794952</v>
      </c>
      <c r="E92" s="51">
        <f t="shared" si="2"/>
        <v>4064658</v>
      </c>
      <c r="F92" s="51">
        <f t="shared" si="2"/>
        <v>4408766</v>
      </c>
      <c r="G92" s="51">
        <f t="shared" si="2"/>
        <v>4463861</v>
      </c>
      <c r="H92" s="51">
        <f t="shared" si="2"/>
        <v>4400098</v>
      </c>
      <c r="I92" s="51">
        <f t="shared" si="2"/>
        <v>4612713</v>
      </c>
      <c r="J92" s="51">
        <f t="shared" si="2"/>
        <v>4679256</v>
      </c>
      <c r="K92" s="39"/>
      <c r="L92" s="33"/>
      <c r="M92" s="33"/>
      <c r="N92" s="33"/>
    </row>
    <row r="93" spans="2:14" x14ac:dyDescent="0.25">
      <c r="B93" s="284" t="str">
        <f>B68</f>
        <v>Escenario sin COVID-19</v>
      </c>
      <c r="C93" s="51">
        <f>C92</f>
        <v>3658826</v>
      </c>
      <c r="D93" s="51">
        <f>D92</f>
        <v>3794952</v>
      </c>
      <c r="E93" s="51">
        <f>E92</f>
        <v>4064658</v>
      </c>
      <c r="F93" s="51">
        <f>F92</f>
        <v>4408766</v>
      </c>
      <c r="G93" s="51">
        <f>G92</f>
        <v>4463861</v>
      </c>
      <c r="H93" s="51">
        <f>K14+K23</f>
        <v>4472317.8361593559</v>
      </c>
      <c r="I93" s="51">
        <f>L14+L23</f>
        <v>4483844.211806858</v>
      </c>
      <c r="J93" s="51">
        <f>M14+M23</f>
        <v>4498699.2966295853</v>
      </c>
      <c r="K93" s="39"/>
      <c r="L93" s="33"/>
      <c r="M93" s="33"/>
      <c r="N93" s="33"/>
    </row>
    <row r="94" spans="2:14" x14ac:dyDescent="0.25">
      <c r="B94" s="284"/>
      <c r="C94" s="39"/>
      <c r="D94" s="39"/>
      <c r="E94" s="39"/>
      <c r="F94" s="39"/>
      <c r="G94" s="39"/>
      <c r="H94" s="39"/>
      <c r="I94" s="39"/>
      <c r="J94" s="39"/>
      <c r="K94" s="39"/>
      <c r="L94" s="33"/>
      <c r="M94" s="33"/>
      <c r="N94" s="33"/>
    </row>
    <row r="95" spans="2:14" x14ac:dyDescent="0.25">
      <c r="B95" s="284"/>
      <c r="C95" s="39"/>
      <c r="D95" s="39"/>
      <c r="E95" s="39"/>
      <c r="F95" s="39"/>
      <c r="G95" s="39"/>
      <c r="H95" s="39"/>
      <c r="I95" s="39"/>
      <c r="J95" s="39"/>
      <c r="K95" s="39"/>
      <c r="L95" s="33"/>
      <c r="M95" s="33"/>
      <c r="N95" s="33"/>
    </row>
    <row r="96" spans="2:14" x14ac:dyDescent="0.25">
      <c r="B96" s="39"/>
      <c r="C96" s="39"/>
      <c r="D96" s="39"/>
      <c r="E96" s="39"/>
      <c r="F96" s="39"/>
      <c r="G96" s="39"/>
      <c r="H96" s="39"/>
      <c r="I96" s="39"/>
      <c r="J96" s="39"/>
      <c r="K96" s="39"/>
      <c r="L96" s="33"/>
      <c r="M96" s="33"/>
      <c r="N96" s="33"/>
    </row>
    <row r="97" spans="2:14" x14ac:dyDescent="0.25"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</row>
    <row r="98" spans="2:14" x14ac:dyDescent="0.25"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</row>
    <row r="99" spans="2:14" x14ac:dyDescent="0.25"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</row>
    <row r="100" spans="2:14" x14ac:dyDescent="0.25"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</row>
    <row r="101" spans="2:14" x14ac:dyDescent="0.25"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</row>
    <row r="102" spans="2:14" x14ac:dyDescent="0.25"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</row>
    <row r="107" spans="2:14" ht="15.75" x14ac:dyDescent="0.3">
      <c r="B107" s="36" t="s">
        <v>56</v>
      </c>
    </row>
    <row r="113" spans="1:12" ht="32.1" customHeight="1" x14ac:dyDescent="0.25">
      <c r="B113" s="249" t="s">
        <v>116</v>
      </c>
      <c r="C113" s="250"/>
      <c r="D113" s="250"/>
      <c r="E113" s="250"/>
      <c r="F113" s="250"/>
      <c r="G113" s="250"/>
      <c r="H113" s="250"/>
      <c r="I113" s="250"/>
      <c r="J113" s="250"/>
      <c r="K113" s="250"/>
      <c r="L113" s="250"/>
    </row>
    <row r="115" spans="1:12" x14ac:dyDescent="0.25">
      <c r="A115" s="39"/>
      <c r="B115" s="39"/>
      <c r="C115" s="39"/>
      <c r="D115" s="39"/>
      <c r="E115" s="39"/>
      <c r="F115" s="39"/>
      <c r="G115" s="39"/>
      <c r="H115" s="39"/>
      <c r="I115" s="39"/>
      <c r="J115" s="39"/>
      <c r="K115" s="39"/>
    </row>
    <row r="116" spans="1:12" x14ac:dyDescent="0.25">
      <c r="A116" s="39"/>
      <c r="B116" s="284" t="str">
        <f>B15</f>
        <v>Remuneraciones</v>
      </c>
      <c r="C116" s="39">
        <v>2015</v>
      </c>
      <c r="D116" s="39">
        <v>2016</v>
      </c>
      <c r="E116" s="39">
        <v>2017</v>
      </c>
      <c r="F116" s="39">
        <v>2018</v>
      </c>
      <c r="G116" s="39">
        <v>2019</v>
      </c>
      <c r="H116" s="39">
        <v>2020</v>
      </c>
      <c r="I116" s="39">
        <v>2021</v>
      </c>
      <c r="J116" s="39">
        <v>2022</v>
      </c>
      <c r="K116" s="39"/>
      <c r="L116" s="45"/>
    </row>
    <row r="117" spans="1:12" x14ac:dyDescent="0.25">
      <c r="A117" s="39"/>
      <c r="B117" s="284" t="str">
        <f>B92</f>
        <v>Situación real</v>
      </c>
      <c r="C117" s="51">
        <f t="shared" ref="C117:J117" si="3">+C15+C24</f>
        <v>2867965</v>
      </c>
      <c r="D117" s="51">
        <f t="shared" si="3"/>
        <v>2953615</v>
      </c>
      <c r="E117" s="51">
        <f t="shared" si="3"/>
        <v>3263861</v>
      </c>
      <c r="F117" s="51">
        <f t="shared" si="3"/>
        <v>3513612</v>
      </c>
      <c r="G117" s="51">
        <f t="shared" si="3"/>
        <v>3503414</v>
      </c>
      <c r="H117" s="51">
        <f t="shared" si="3"/>
        <v>3498547</v>
      </c>
      <c r="I117" s="51">
        <f t="shared" si="3"/>
        <v>3622991</v>
      </c>
      <c r="J117" s="51">
        <f t="shared" si="3"/>
        <v>3677832</v>
      </c>
      <c r="K117" s="39"/>
      <c r="L117" s="45"/>
    </row>
    <row r="118" spans="1:12" x14ac:dyDescent="0.25">
      <c r="A118" s="39"/>
      <c r="B118" s="284" t="str">
        <f>B93</f>
        <v>Escenario sin COVID-19</v>
      </c>
      <c r="C118" s="51">
        <f>C117</f>
        <v>2867965</v>
      </c>
      <c r="D118" s="51">
        <f>D117</f>
        <v>2953615</v>
      </c>
      <c r="E118" s="51">
        <f>E117</f>
        <v>3263861</v>
      </c>
      <c r="F118" s="51">
        <f>F117</f>
        <v>3513612</v>
      </c>
      <c r="G118" s="51">
        <f>G117</f>
        <v>3503414</v>
      </c>
      <c r="H118" s="51">
        <f>+K15+K24</f>
        <v>3503845.3101033899</v>
      </c>
      <c r="I118" s="51">
        <f>+L15+L24</f>
        <v>3505971.3519702344</v>
      </c>
      <c r="J118" s="51">
        <f>+M15+M24</f>
        <v>3509836.8399755396</v>
      </c>
      <c r="K118" s="39"/>
      <c r="L118" s="45"/>
    </row>
    <row r="119" spans="1:12" x14ac:dyDescent="0.25">
      <c r="A119" s="39"/>
      <c r="B119" s="39"/>
      <c r="C119" s="39"/>
      <c r="D119" s="39"/>
      <c r="E119" s="39"/>
      <c r="F119" s="39"/>
      <c r="G119" s="39"/>
      <c r="H119" s="39"/>
      <c r="I119" s="39"/>
      <c r="J119" s="39"/>
      <c r="K119" s="39"/>
    </row>
    <row r="120" spans="1:12" x14ac:dyDescent="0.25">
      <c r="A120" s="39"/>
      <c r="B120" s="39"/>
      <c r="C120" s="39"/>
      <c r="D120" s="39"/>
      <c r="E120" s="39"/>
      <c r="F120" s="39"/>
      <c r="G120" s="39"/>
      <c r="H120" s="39"/>
      <c r="I120" s="39"/>
      <c r="J120" s="39"/>
      <c r="K120" s="39"/>
    </row>
    <row r="121" spans="1:12" x14ac:dyDescent="0.25">
      <c r="A121" s="39"/>
      <c r="B121" s="39"/>
      <c r="C121" s="39"/>
      <c r="D121" s="39"/>
      <c r="E121" s="39"/>
      <c r="F121" s="39"/>
      <c r="G121" s="39"/>
      <c r="H121" s="39"/>
      <c r="I121" s="39"/>
      <c r="J121" s="39"/>
      <c r="K121" s="39"/>
    </row>
    <row r="122" spans="1:12" x14ac:dyDescent="0.25">
      <c r="A122" s="39"/>
      <c r="B122" s="39"/>
      <c r="C122" s="39"/>
      <c r="D122" s="39"/>
      <c r="E122" s="39"/>
      <c r="F122" s="39"/>
      <c r="G122" s="39"/>
      <c r="H122" s="39"/>
      <c r="I122" s="39"/>
      <c r="J122" s="39"/>
      <c r="K122" s="39"/>
    </row>
    <row r="132" spans="2:2" ht="15.75" x14ac:dyDescent="0.3">
      <c r="B132" s="36" t="s">
        <v>56</v>
      </c>
    </row>
  </sheetData>
  <sheetProtection selectLockedCells="1" selectUnlockedCells="1"/>
  <mergeCells count="19">
    <mergeCell ref="B63:L63"/>
    <mergeCell ref="B88:L88"/>
    <mergeCell ref="B113:L113"/>
    <mergeCell ref="B38:L38"/>
    <mergeCell ref="B19:B20"/>
    <mergeCell ref="B28:B29"/>
    <mergeCell ref="K19:M19"/>
    <mergeCell ref="K28:M28"/>
    <mergeCell ref="B27:M27"/>
    <mergeCell ref="C19:J19"/>
    <mergeCell ref="C28:J28"/>
    <mergeCell ref="B18:M18"/>
    <mergeCell ref="B3:L3"/>
    <mergeCell ref="B4:L4"/>
    <mergeCell ref="B7:L7"/>
    <mergeCell ref="B10:B11"/>
    <mergeCell ref="B9:M9"/>
    <mergeCell ref="K10:M10"/>
    <mergeCell ref="C10:J10"/>
  </mergeCells>
  <hyperlinks>
    <hyperlink ref="B6" location="Indice!A1" display="Índice"/>
    <hyperlink ref="M6" location="'1.2_Prod'!A1" display="Siguiente"/>
  </hyperlinks>
  <pageMargins left="0.25" right="0.25" top="0.75" bottom="0.75" header="0.3" footer="0.3"/>
  <pageSetup paperSize="9" scale="43" orientation="portrait" horizontalDpi="4294967293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47"/>
  <sheetViews>
    <sheetView showGridLines="0" showZeros="0" zoomScale="80" zoomScaleNormal="80" zoomScaleSheetLayoutView="100" workbookViewId="0">
      <selection activeCell="K25" sqref="K25"/>
    </sheetView>
  </sheetViews>
  <sheetFormatPr baseColWidth="10" defaultRowHeight="15" x14ac:dyDescent="0.25"/>
  <cols>
    <col min="1" max="1" width="5.85546875" customWidth="1"/>
    <col min="2" max="2" width="41" customWidth="1"/>
    <col min="3" max="3" width="21.42578125" customWidth="1"/>
    <col min="4" max="8" width="18.7109375" customWidth="1"/>
    <col min="9" max="9" width="14.140625" customWidth="1"/>
    <col min="10" max="10" width="14.42578125" customWidth="1"/>
    <col min="11" max="13" width="11.42578125" customWidth="1"/>
    <col min="14" max="14" width="23" customWidth="1"/>
    <col min="15" max="235" width="11.42578125" customWidth="1"/>
    <col min="236" max="236" width="2.7109375" customWidth="1"/>
    <col min="237" max="237" width="5.5703125" customWidth="1"/>
    <col min="238" max="238" width="14.5703125" customWidth="1"/>
    <col min="239" max="239" width="11.85546875" customWidth="1"/>
    <col min="240" max="242" width="15.7109375" customWidth="1"/>
  </cols>
  <sheetData>
    <row r="1" spans="2:9" ht="81.75" customHeight="1" x14ac:dyDescent="0.25"/>
    <row r="2" spans="2:9" ht="19.149999999999999" customHeight="1" x14ac:dyDescent="0.25"/>
    <row r="3" spans="2:9" ht="18.75" customHeight="1" x14ac:dyDescent="0.25">
      <c r="B3" s="238" t="s">
        <v>71</v>
      </c>
      <c r="C3" s="238"/>
      <c r="D3" s="238"/>
      <c r="E3" s="238"/>
      <c r="F3" s="238"/>
      <c r="G3" s="238"/>
      <c r="H3" s="238"/>
    </row>
    <row r="4" spans="2:9" ht="42" customHeight="1" x14ac:dyDescent="0.25">
      <c r="B4" s="239" t="s">
        <v>84</v>
      </c>
      <c r="C4" s="239"/>
      <c r="D4" s="239"/>
      <c r="E4" s="239"/>
      <c r="F4" s="239"/>
      <c r="G4" s="239"/>
      <c r="H4" s="239"/>
    </row>
    <row r="5" spans="2:9" ht="2.1" customHeight="1" x14ac:dyDescent="0.25">
      <c r="B5" s="37"/>
    </row>
    <row r="6" spans="2:9" ht="19.5" customHeight="1" x14ac:dyDescent="0.25">
      <c r="B6" s="38" t="s">
        <v>38</v>
      </c>
      <c r="C6" s="40"/>
      <c r="G6" s="40" t="s">
        <v>58</v>
      </c>
      <c r="H6" s="40" t="s">
        <v>57</v>
      </c>
    </row>
    <row r="7" spans="2:9" ht="34.5" customHeight="1" x14ac:dyDescent="0.25">
      <c r="B7" s="251" t="s">
        <v>55</v>
      </c>
      <c r="C7" s="251"/>
      <c r="D7" s="251"/>
      <c r="E7" s="251"/>
      <c r="F7" s="251"/>
      <c r="G7" s="251"/>
      <c r="H7" s="251"/>
    </row>
    <row r="8" spans="2:9" ht="18" customHeight="1" x14ac:dyDescent="0.25">
      <c r="B8" s="242" t="s">
        <v>40</v>
      </c>
      <c r="C8" s="242" t="s">
        <v>74</v>
      </c>
      <c r="D8" s="242"/>
      <c r="E8" s="242" t="s">
        <v>65</v>
      </c>
      <c r="F8" s="242"/>
      <c r="G8" s="242" t="s">
        <v>73</v>
      </c>
      <c r="H8" s="242"/>
    </row>
    <row r="9" spans="2:9" ht="18" customHeight="1" x14ac:dyDescent="0.25">
      <c r="B9" s="242"/>
      <c r="C9" s="73">
        <v>2020</v>
      </c>
      <c r="D9" s="73">
        <v>2021</v>
      </c>
      <c r="E9" s="73">
        <v>2020</v>
      </c>
      <c r="F9" s="73">
        <v>2021</v>
      </c>
      <c r="G9" s="73">
        <v>2020</v>
      </c>
      <c r="H9" s="73">
        <v>2021</v>
      </c>
    </row>
    <row r="10" spans="2:9" ht="18" customHeight="1" x14ac:dyDescent="0.25">
      <c r="B10" s="70" t="s">
        <v>60</v>
      </c>
      <c r="C10" s="71">
        <f>+'[1]0_Resumen'!E38</f>
        <v>-6198263</v>
      </c>
      <c r="D10" s="71">
        <f>+'[1]0_Resumen'!F38</f>
        <v>-6819266</v>
      </c>
      <c r="E10" s="71">
        <f>+'[1]0_Resumen'!G38</f>
        <v>-6796013</v>
      </c>
      <c r="F10" s="71">
        <f>+'[1]0_Resumen'!H38</f>
        <v>-6540955</v>
      </c>
      <c r="G10" s="71">
        <f t="shared" ref="G10:H13" si="0">C10-E10</f>
        <v>597750</v>
      </c>
      <c r="H10" s="71">
        <f t="shared" si="0"/>
        <v>-278311</v>
      </c>
    </row>
    <row r="11" spans="2:9" ht="18" customHeight="1" x14ac:dyDescent="0.25">
      <c r="B11" s="70" t="s">
        <v>81</v>
      </c>
      <c r="C11" s="71">
        <f>+'[1]0_Resumen'!E39</f>
        <v>0</v>
      </c>
      <c r="D11" s="71">
        <f>+'[1]0_Resumen'!F39</f>
        <v>0</v>
      </c>
      <c r="E11" s="71">
        <f>+'[1]0_Resumen'!G39</f>
        <v>0</v>
      </c>
      <c r="F11" s="71">
        <f>+'[1]0_Resumen'!H39</f>
        <v>0</v>
      </c>
      <c r="G11" s="71">
        <f t="shared" si="0"/>
        <v>0</v>
      </c>
      <c r="H11" s="71">
        <f t="shared" si="0"/>
        <v>0</v>
      </c>
    </row>
    <row r="12" spans="2:9" ht="24" customHeight="1" x14ac:dyDescent="0.25">
      <c r="B12" s="70" t="s">
        <v>82</v>
      </c>
      <c r="C12" s="71">
        <f>+'[1]0_Resumen'!E40</f>
        <v>2017</v>
      </c>
      <c r="D12" s="71">
        <f>+'[1]0_Resumen'!F40</f>
        <v>2018</v>
      </c>
      <c r="E12" s="71">
        <f>+'[1]0_Resumen'!G40</f>
        <v>2019</v>
      </c>
      <c r="F12" s="71">
        <f>+'[1]0_Resumen'!H40</f>
        <v>2020</v>
      </c>
      <c r="G12" s="71">
        <f t="shared" si="0"/>
        <v>-2</v>
      </c>
      <c r="H12" s="71">
        <f t="shared" si="0"/>
        <v>-2</v>
      </c>
    </row>
    <row r="13" spans="2:9" ht="18" customHeight="1" x14ac:dyDescent="0.25">
      <c r="B13" s="70" t="s">
        <v>83</v>
      </c>
      <c r="C13" s="71">
        <f>+'[1]0_Resumen'!E41</f>
        <v>2089876</v>
      </c>
      <c r="D13" s="71">
        <f>+'[1]0_Resumen'!F41</f>
        <v>2213291</v>
      </c>
      <c r="E13" s="71">
        <f>+'[1]0_Resumen'!G41</f>
        <v>2408183</v>
      </c>
      <c r="F13" s="71">
        <f>+'[1]0_Resumen'!H41</f>
        <v>2399281</v>
      </c>
      <c r="G13" s="71">
        <f t="shared" si="0"/>
        <v>-318307</v>
      </c>
      <c r="H13" s="71">
        <f t="shared" si="0"/>
        <v>-185990</v>
      </c>
    </row>
    <row r="14" spans="2:9" ht="18" customHeight="1" x14ac:dyDescent="0.25">
      <c r="B14" s="74" t="s">
        <v>61</v>
      </c>
      <c r="C14" s="75">
        <f t="shared" ref="C14:H14" si="1">SUM(C10:C13)</f>
        <v>-4106370</v>
      </c>
      <c r="D14" s="75">
        <f t="shared" si="1"/>
        <v>-4603957</v>
      </c>
      <c r="E14" s="75">
        <f t="shared" si="1"/>
        <v>-4385811</v>
      </c>
      <c r="F14" s="75">
        <f t="shared" si="1"/>
        <v>-4139654</v>
      </c>
      <c r="G14" s="75">
        <f t="shared" si="1"/>
        <v>279441</v>
      </c>
      <c r="H14" s="75">
        <f t="shared" si="1"/>
        <v>-464303</v>
      </c>
    </row>
    <row r="15" spans="2:9" ht="17.45" customHeight="1" x14ac:dyDescent="0.3">
      <c r="B15" s="44" t="s">
        <v>88</v>
      </c>
      <c r="C15" s="33"/>
      <c r="D15" s="33"/>
      <c r="E15" s="33"/>
      <c r="F15" s="33"/>
      <c r="G15" s="33"/>
      <c r="H15" s="33"/>
      <c r="I15" s="62"/>
    </row>
    <row r="16" spans="2:9" ht="17.45" customHeight="1" x14ac:dyDescent="0.3">
      <c r="B16" s="36"/>
    </row>
    <row r="17" spans="2:17" ht="15.75" customHeight="1" x14ac:dyDescent="0.25">
      <c r="B17" s="239" t="s">
        <v>85</v>
      </c>
      <c r="C17" s="239"/>
      <c r="D17" s="239"/>
      <c r="E17" s="239"/>
      <c r="F17" s="239"/>
      <c r="G17" s="239"/>
      <c r="H17" s="239"/>
      <c r="I17" s="41"/>
      <c r="K17" s="41"/>
      <c r="L17" s="41"/>
      <c r="M17" s="41"/>
      <c r="N17" s="41"/>
      <c r="O17" s="41"/>
      <c r="P17" s="41"/>
      <c r="Q17" s="41"/>
    </row>
    <row r="18" spans="2:17" ht="20.25" customHeight="1" x14ac:dyDescent="0.25">
      <c r="B18" s="52"/>
      <c r="C18" s="52"/>
      <c r="D18" s="52"/>
      <c r="E18" s="52"/>
      <c r="F18" s="52"/>
      <c r="G18" s="52"/>
      <c r="H18" s="52"/>
      <c r="I18" s="41"/>
      <c r="J18" s="41"/>
      <c r="K18" s="41"/>
      <c r="L18" s="41"/>
      <c r="M18" s="41"/>
      <c r="N18" s="41"/>
      <c r="O18" s="41"/>
      <c r="P18" s="41"/>
      <c r="Q18" s="41"/>
    </row>
    <row r="19" spans="2:17" ht="15.75" customHeight="1" x14ac:dyDescent="0.25">
      <c r="B19" s="239" t="s">
        <v>66</v>
      </c>
      <c r="C19" s="239"/>
      <c r="D19" s="239"/>
      <c r="E19" s="239"/>
      <c r="F19" s="239"/>
      <c r="G19" s="239"/>
      <c r="H19" s="239"/>
      <c r="I19" s="41"/>
      <c r="J19" s="41"/>
      <c r="K19" s="41"/>
      <c r="L19" s="41"/>
      <c r="M19" s="41"/>
      <c r="N19" s="41"/>
      <c r="O19" s="41"/>
      <c r="P19" s="41"/>
      <c r="Q19" s="41"/>
    </row>
    <row r="20" spans="2:17" ht="15.75" customHeight="1" x14ac:dyDescent="0.25">
      <c r="B20" s="42"/>
      <c r="C20" s="42"/>
      <c r="D20" s="42"/>
      <c r="E20" s="42"/>
      <c r="F20" s="42"/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</row>
    <row r="21" spans="2:17" ht="15.75" customHeight="1" x14ac:dyDescent="0.25">
      <c r="B21" s="39"/>
      <c r="C21" s="39"/>
      <c r="D21" s="39"/>
      <c r="E21" s="39"/>
      <c r="F21" s="39"/>
    </row>
    <row r="22" spans="2:17" ht="27" customHeight="1" x14ac:dyDescent="0.25">
      <c r="B22" s="39"/>
      <c r="C22" s="76"/>
      <c r="D22" s="77" t="str">
        <f>C8</f>
        <v>Situación pandemia COVID-19</v>
      </c>
      <c r="E22" s="78" t="str">
        <f>E8</f>
        <v>Escenario sin COVID-19</v>
      </c>
      <c r="F22" s="39"/>
    </row>
    <row r="23" spans="2:17" ht="27.75" customHeight="1" x14ac:dyDescent="0.25">
      <c r="B23" s="39"/>
      <c r="C23" s="79" t="str">
        <f>+B10</f>
        <v>Regulación</v>
      </c>
      <c r="D23" s="80">
        <f>-C10</f>
        <v>6198263</v>
      </c>
      <c r="E23" s="80">
        <f>E10</f>
        <v>-6796013</v>
      </c>
      <c r="F23" s="39"/>
    </row>
    <row r="24" spans="2:17" ht="18" customHeight="1" x14ac:dyDescent="0.25">
      <c r="B24" s="39"/>
      <c r="C24" s="79" t="str">
        <f>+B11</f>
        <v>Actividades de hospitales</v>
      </c>
      <c r="D24" s="80">
        <f>-C11</f>
        <v>0</v>
      </c>
      <c r="E24" s="80">
        <f>E11</f>
        <v>0</v>
      </c>
      <c r="F24" s="39"/>
    </row>
    <row r="25" spans="2:17" ht="20.100000000000001" customHeight="1" x14ac:dyDescent="0.25">
      <c r="B25" s="39"/>
      <c r="C25" s="79" t="str">
        <f>+B12</f>
        <v>Actividades de centros ambulatorios</v>
      </c>
      <c r="D25" s="80">
        <f>-C12</f>
        <v>-2017</v>
      </c>
      <c r="E25" s="80">
        <f>E12</f>
        <v>2019</v>
      </c>
      <c r="F25" s="39"/>
    </row>
    <row r="26" spans="2:17" ht="20.100000000000001" customHeight="1" x14ac:dyDescent="0.25">
      <c r="B26" s="39"/>
      <c r="C26" s="79" t="str">
        <f>+B13</f>
        <v xml:space="preserve">Otras actividades </v>
      </c>
      <c r="D26" s="80">
        <f>-C13</f>
        <v>-2089876</v>
      </c>
      <c r="E26" s="80">
        <f>E13</f>
        <v>2408183</v>
      </c>
      <c r="F26" s="39"/>
    </row>
    <row r="27" spans="2:17" ht="20.100000000000001" customHeight="1" x14ac:dyDescent="0.25">
      <c r="B27" s="46"/>
      <c r="C27" s="79" t="str">
        <f>+B14</f>
        <v>Producción total</v>
      </c>
      <c r="D27" s="80">
        <f>-C14</f>
        <v>4106370</v>
      </c>
      <c r="E27" s="80">
        <f>E14</f>
        <v>-4385811</v>
      </c>
      <c r="F27" s="39"/>
    </row>
    <row r="28" spans="2:17" ht="20.100000000000001" customHeight="1" x14ac:dyDescent="0.25">
      <c r="B28" s="39"/>
      <c r="C28" s="39"/>
      <c r="D28" s="39"/>
      <c r="E28" s="39"/>
      <c r="F28" s="39"/>
    </row>
    <row r="29" spans="2:17" ht="20.100000000000001" customHeight="1" x14ac:dyDescent="0.25">
      <c r="B29" s="39"/>
      <c r="C29" s="39"/>
      <c r="D29" s="39"/>
      <c r="E29" s="39"/>
      <c r="F29" s="39"/>
    </row>
    <row r="30" spans="2:17" ht="20.100000000000001" customHeight="1" x14ac:dyDescent="0.25">
      <c r="B30" s="39"/>
      <c r="C30" s="39"/>
      <c r="D30" s="39"/>
      <c r="E30" s="39"/>
      <c r="F30" s="39"/>
    </row>
    <row r="31" spans="2:17" ht="20.100000000000001" customHeight="1" x14ac:dyDescent="0.3">
      <c r="B31" s="59" t="s">
        <v>56</v>
      </c>
      <c r="C31" s="39"/>
      <c r="D31" s="39"/>
      <c r="E31" s="39"/>
      <c r="F31" s="39"/>
    </row>
    <row r="32" spans="2:17" ht="20.100000000000001" customHeight="1" x14ac:dyDescent="0.25">
      <c r="B32" s="39"/>
      <c r="C32" s="39"/>
      <c r="D32" s="39"/>
      <c r="E32" s="39"/>
      <c r="F32" s="39"/>
    </row>
    <row r="33" spans="2:8" ht="20.100000000000001" customHeight="1" x14ac:dyDescent="0.25">
      <c r="B33" s="39"/>
      <c r="C33" s="39"/>
      <c r="D33" s="39"/>
      <c r="E33" s="39"/>
      <c r="F33" s="39"/>
    </row>
    <row r="34" spans="2:8" ht="20.100000000000001" customHeight="1" x14ac:dyDescent="0.25">
      <c r="B34" s="239" t="s">
        <v>64</v>
      </c>
      <c r="C34" s="239"/>
      <c r="D34" s="239"/>
      <c r="E34" s="239"/>
      <c r="F34" s="239"/>
      <c r="G34" s="239"/>
      <c r="H34" s="239"/>
    </row>
    <row r="35" spans="2:8" ht="20.100000000000001" customHeight="1" x14ac:dyDescent="0.25">
      <c r="B35" s="39"/>
      <c r="C35" s="55"/>
      <c r="D35" s="55"/>
      <c r="E35" s="55"/>
      <c r="F35" s="39"/>
    </row>
    <row r="36" spans="2:8" ht="20.100000000000001" customHeight="1" x14ac:dyDescent="0.25">
      <c r="B36" s="33"/>
      <c r="C36" s="76"/>
      <c r="D36" s="77" t="str">
        <f>D22</f>
        <v>Situación pandemia COVID-19</v>
      </c>
      <c r="E36" s="78" t="str">
        <f>E22</f>
        <v>Escenario sin COVID-19</v>
      </c>
      <c r="F36" s="33"/>
    </row>
    <row r="37" spans="2:8" ht="20.100000000000001" customHeight="1" x14ac:dyDescent="0.25">
      <c r="B37" s="33"/>
      <c r="C37" s="79" t="str">
        <f>B10</f>
        <v>Regulación</v>
      </c>
      <c r="D37" s="80">
        <f>-D10</f>
        <v>6819266</v>
      </c>
      <c r="E37" s="80">
        <f>F10</f>
        <v>-6540955</v>
      </c>
      <c r="F37" s="33"/>
    </row>
    <row r="38" spans="2:8" ht="20.100000000000001" customHeight="1" x14ac:dyDescent="0.25">
      <c r="B38" s="33"/>
      <c r="C38" s="79" t="str">
        <f>B11</f>
        <v>Actividades de hospitales</v>
      </c>
      <c r="D38" s="80">
        <f>-D11</f>
        <v>0</v>
      </c>
      <c r="E38" s="80">
        <f>F11</f>
        <v>0</v>
      </c>
      <c r="F38" s="33"/>
    </row>
    <row r="39" spans="2:8" ht="20.100000000000001" customHeight="1" x14ac:dyDescent="0.25">
      <c r="B39" s="33"/>
      <c r="C39" s="79" t="str">
        <f>B12</f>
        <v>Actividades de centros ambulatorios</v>
      </c>
      <c r="D39" s="80">
        <f>-D12</f>
        <v>-2018</v>
      </c>
      <c r="E39" s="80">
        <f>F12</f>
        <v>2020</v>
      </c>
      <c r="F39" s="33"/>
    </row>
    <row r="40" spans="2:8" ht="20.100000000000001" customHeight="1" x14ac:dyDescent="0.25">
      <c r="B40" s="33"/>
      <c r="C40" s="79" t="str">
        <f>B13</f>
        <v xml:space="preserve">Otras actividades </v>
      </c>
      <c r="D40" s="80">
        <f>-D13</f>
        <v>-2213291</v>
      </c>
      <c r="E40" s="80">
        <f>F13</f>
        <v>2399281</v>
      </c>
      <c r="F40" s="33"/>
    </row>
    <row r="41" spans="2:8" ht="21.75" customHeight="1" x14ac:dyDescent="0.25">
      <c r="B41" s="54"/>
      <c r="C41" s="79" t="str">
        <f>B14</f>
        <v>Producción total</v>
      </c>
      <c r="D41" s="80">
        <f>-D14</f>
        <v>4603957</v>
      </c>
      <c r="E41" s="80">
        <f>F14</f>
        <v>-4139654</v>
      </c>
      <c r="F41" s="33"/>
    </row>
    <row r="42" spans="2:8" ht="21.75" customHeight="1" x14ac:dyDescent="0.25">
      <c r="B42" s="33"/>
      <c r="C42" s="33"/>
      <c r="D42" s="33"/>
      <c r="E42" s="33"/>
      <c r="F42" s="33"/>
    </row>
    <row r="43" spans="2:8" ht="20.100000000000001" customHeight="1" x14ac:dyDescent="0.25">
      <c r="B43" s="45"/>
      <c r="C43" s="45"/>
      <c r="D43" s="45"/>
      <c r="E43" s="45"/>
      <c r="F43" s="45"/>
    </row>
    <row r="44" spans="2:8" ht="20.100000000000001" customHeight="1" x14ac:dyDescent="0.25">
      <c r="B44" s="33"/>
    </row>
    <row r="45" spans="2:8" ht="20.100000000000001" customHeight="1" x14ac:dyDescent="0.25">
      <c r="B45" s="33"/>
    </row>
    <row r="46" spans="2:8" ht="20.100000000000001" customHeight="1" x14ac:dyDescent="0.25">
      <c r="B46" s="33"/>
    </row>
    <row r="47" spans="2:8" ht="20.100000000000001" customHeight="1" x14ac:dyDescent="0.3">
      <c r="B47" s="59" t="s">
        <v>56</v>
      </c>
      <c r="C47" s="39"/>
      <c r="D47" s="39"/>
    </row>
  </sheetData>
  <sheetProtection selectLockedCells="1" selectUnlockedCells="1"/>
  <mergeCells count="10">
    <mergeCell ref="B3:H3"/>
    <mergeCell ref="B4:H4"/>
    <mergeCell ref="B7:H7"/>
    <mergeCell ref="B34:H34"/>
    <mergeCell ref="G8:H8"/>
    <mergeCell ref="C8:D8"/>
    <mergeCell ref="B8:B9"/>
    <mergeCell ref="B17:H17"/>
    <mergeCell ref="B19:H19"/>
    <mergeCell ref="E8:F8"/>
  </mergeCells>
  <hyperlinks>
    <hyperlink ref="B6" location="Indice!A1" display="Índice"/>
    <hyperlink ref="H6" location="'1.3_Consumo_inter'!A1" display="Siguiente"/>
    <hyperlink ref="G6" location="'1.1_Enseñanza_total'!A1" display="Anterior"/>
  </hyperlinks>
  <pageMargins left="0.25" right="0.25" top="0.75" bottom="0.75" header="0.3" footer="0.3"/>
  <pageSetup paperSize="9" scale="43" orientation="portrait" horizontalDpi="4294967293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89"/>
  <sheetViews>
    <sheetView showGridLines="0" showZeros="0" zoomScale="70" zoomScaleNormal="70" zoomScaleSheetLayoutView="100" workbookViewId="0">
      <selection activeCell="K6" sqref="K6"/>
    </sheetView>
  </sheetViews>
  <sheetFormatPr baseColWidth="10" defaultRowHeight="15" x14ac:dyDescent="0.25"/>
  <cols>
    <col min="1" max="1" width="5.85546875" customWidth="1"/>
    <col min="2" max="2" width="41" customWidth="1"/>
    <col min="3" max="10" width="20.7109375" customWidth="1"/>
    <col min="11" max="11" width="14.140625" customWidth="1"/>
    <col min="12" max="221" width="11.42578125" customWidth="1"/>
    <col min="222" max="222" width="2.7109375" customWidth="1"/>
    <col min="223" max="223" width="5.5703125" customWidth="1"/>
    <col min="224" max="224" width="14.5703125" customWidth="1"/>
    <col min="225" max="225" width="11.85546875" customWidth="1"/>
    <col min="226" max="228" width="15.7109375" customWidth="1"/>
  </cols>
  <sheetData>
    <row r="1" spans="2:11" ht="96.75" customHeight="1" x14ac:dyDescent="0.25"/>
    <row r="2" spans="2:11" ht="12.75" customHeight="1" x14ac:dyDescent="0.25"/>
    <row r="3" spans="2:11" ht="18.75" customHeight="1" x14ac:dyDescent="0.25">
      <c r="B3" s="238" t="s">
        <v>71</v>
      </c>
      <c r="C3" s="238"/>
      <c r="D3" s="238"/>
      <c r="E3" s="238"/>
      <c r="F3" s="238"/>
      <c r="G3" s="238"/>
      <c r="H3" s="238"/>
      <c r="I3" s="238"/>
      <c r="J3" s="238"/>
    </row>
    <row r="4" spans="2:11" ht="42" customHeight="1" x14ac:dyDescent="0.25">
      <c r="B4" s="239" t="s">
        <v>191</v>
      </c>
      <c r="C4" s="239"/>
      <c r="D4" s="239"/>
      <c r="E4" s="239"/>
      <c r="F4" s="239"/>
      <c r="G4" s="239"/>
      <c r="H4" s="239"/>
      <c r="I4" s="239"/>
      <c r="J4" s="239"/>
    </row>
    <row r="5" spans="2:11" ht="2.1" customHeight="1" x14ac:dyDescent="0.25">
      <c r="B5" s="108"/>
    </row>
    <row r="6" spans="2:11" ht="19.5" customHeight="1" x14ac:dyDescent="0.25">
      <c r="B6" s="230" t="s">
        <v>38</v>
      </c>
      <c r="C6" s="40"/>
      <c r="J6" s="288" t="s">
        <v>58</v>
      </c>
      <c r="K6" s="288" t="s">
        <v>57</v>
      </c>
    </row>
    <row r="7" spans="2:11" ht="34.5" customHeight="1" x14ac:dyDescent="0.25">
      <c r="B7" s="251" t="s">
        <v>55</v>
      </c>
      <c r="C7" s="251"/>
      <c r="D7" s="251"/>
      <c r="E7" s="251"/>
      <c r="F7" s="251"/>
      <c r="G7" s="251"/>
      <c r="H7" s="251"/>
      <c r="I7" s="251"/>
      <c r="J7" s="251"/>
    </row>
    <row r="8" spans="2:11" ht="18" customHeight="1" x14ac:dyDescent="0.25">
      <c r="B8" s="242" t="s">
        <v>40</v>
      </c>
      <c r="C8" s="246" t="s">
        <v>107</v>
      </c>
      <c r="D8" s="247"/>
      <c r="E8" s="248"/>
      <c r="F8" s="246" t="s">
        <v>65</v>
      </c>
      <c r="G8" s="247"/>
      <c r="H8" s="248"/>
      <c r="I8" s="246" t="s">
        <v>108</v>
      </c>
      <c r="J8" s="247"/>
      <c r="K8" s="248"/>
    </row>
    <row r="9" spans="2:11" ht="18" customHeight="1" x14ac:dyDescent="0.25">
      <c r="B9" s="242"/>
      <c r="C9" s="107">
        <v>2020</v>
      </c>
      <c r="D9" s="107">
        <v>2021</v>
      </c>
      <c r="E9" s="166">
        <v>2022</v>
      </c>
      <c r="F9" s="107">
        <v>2020</v>
      </c>
      <c r="G9" s="107">
        <v>2021</v>
      </c>
      <c r="H9" s="166">
        <v>2022</v>
      </c>
      <c r="I9" s="107">
        <v>2020</v>
      </c>
      <c r="J9" s="107">
        <v>2021</v>
      </c>
      <c r="K9" s="166">
        <v>2022</v>
      </c>
    </row>
    <row r="10" spans="2:11" ht="18" customHeight="1" x14ac:dyDescent="0.25">
      <c r="B10" s="74" t="s">
        <v>63</v>
      </c>
      <c r="C10" s="75">
        <v>2390830</v>
      </c>
      <c r="D10" s="75">
        <v>2709271</v>
      </c>
      <c r="E10" s="75">
        <v>2837460</v>
      </c>
      <c r="F10" s="75">
        <v>2504493.2712417981</v>
      </c>
      <c r="G10" s="75">
        <v>2605910.1420756164</v>
      </c>
      <c r="H10" s="75">
        <v>2712797.5711398851</v>
      </c>
      <c r="I10" s="75">
        <v>-113663.27124179789</v>
      </c>
      <c r="J10" s="75">
        <v>103360.85792438401</v>
      </c>
      <c r="K10" s="75">
        <v>124662.42886011495</v>
      </c>
    </row>
    <row r="11" spans="2:11" ht="18" customHeight="1" x14ac:dyDescent="0.25">
      <c r="B11" s="70" t="s">
        <v>81</v>
      </c>
      <c r="C11" s="71">
        <v>1074358</v>
      </c>
      <c r="D11" s="71">
        <v>1151764</v>
      </c>
      <c r="E11" s="71">
        <v>1231334</v>
      </c>
      <c r="F11" s="71">
        <v>1095485.5232872011</v>
      </c>
      <c r="G11" s="71">
        <v>1128342.8515180573</v>
      </c>
      <c r="H11" s="71">
        <v>1162185.6825196217</v>
      </c>
      <c r="I11" s="71">
        <v>-21127.523287201067</v>
      </c>
      <c r="J11" s="71">
        <v>23421.148481942713</v>
      </c>
      <c r="K11" s="71">
        <v>69148.317480378319</v>
      </c>
    </row>
    <row r="12" spans="2:11" ht="18" customHeight="1" x14ac:dyDescent="0.25">
      <c r="B12" s="70" t="s">
        <v>82</v>
      </c>
      <c r="C12" s="71">
        <v>927923</v>
      </c>
      <c r="D12" s="71">
        <v>1076893</v>
      </c>
      <c r="E12" s="71">
        <v>1127863</v>
      </c>
      <c r="F12" s="71">
        <v>1039748.2373990326</v>
      </c>
      <c r="G12" s="71">
        <v>1072645.4042966233</v>
      </c>
      <c r="H12" s="71">
        <v>1106583.4227686254</v>
      </c>
      <c r="I12" s="71">
        <v>-111825.23739903257</v>
      </c>
      <c r="J12" s="71">
        <v>4247.5957033766899</v>
      </c>
      <c r="K12" s="71">
        <v>21279.577231374569</v>
      </c>
    </row>
    <row r="13" spans="2:11" ht="18" customHeight="1" x14ac:dyDescent="0.25">
      <c r="B13" s="70" t="s">
        <v>83</v>
      </c>
      <c r="C13" s="71">
        <v>388549</v>
      </c>
      <c r="D13" s="71">
        <v>480614</v>
      </c>
      <c r="E13" s="71">
        <v>478263</v>
      </c>
      <c r="F13" s="71">
        <v>369259.51055556425</v>
      </c>
      <c r="G13" s="71">
        <v>404921.8862609354</v>
      </c>
      <c r="H13" s="71">
        <v>444028.46585163794</v>
      </c>
      <c r="I13" s="71">
        <v>19289.489444435749</v>
      </c>
      <c r="J13" s="71">
        <v>75692.113739064604</v>
      </c>
      <c r="K13" s="71">
        <v>34234.534148362058</v>
      </c>
    </row>
    <row r="14" spans="2:11" ht="18" customHeight="1" x14ac:dyDescent="0.25">
      <c r="B14" s="74" t="s">
        <v>62</v>
      </c>
      <c r="C14" s="75">
        <v>4142728</v>
      </c>
      <c r="D14" s="75">
        <v>4461551</v>
      </c>
      <c r="E14" s="75">
        <v>4190199</v>
      </c>
      <c r="F14" s="75">
        <v>4329585.041027654</v>
      </c>
      <c r="G14" s="75">
        <v>4272424.5664453609</v>
      </c>
      <c r="H14" s="75">
        <v>4216322.2620898243</v>
      </c>
      <c r="I14" s="75">
        <v>-186857.04102765454</v>
      </c>
      <c r="J14" s="75">
        <v>189126.43355463899</v>
      </c>
      <c r="K14" s="75">
        <v>-26123.262089824944</v>
      </c>
    </row>
    <row r="15" spans="2:11" ht="18" customHeight="1" x14ac:dyDescent="0.25">
      <c r="B15" s="70" t="s">
        <v>60</v>
      </c>
      <c r="C15" s="71">
        <v>313597</v>
      </c>
      <c r="D15" s="71">
        <v>670013</v>
      </c>
      <c r="E15" s="71">
        <v>310748</v>
      </c>
      <c r="F15" s="71">
        <v>287888.36177512177</v>
      </c>
      <c r="G15" s="71">
        <v>277335.28590451635</v>
      </c>
      <c r="H15" s="71">
        <v>267169.05238364701</v>
      </c>
      <c r="I15" s="71">
        <v>25708.638224878232</v>
      </c>
      <c r="J15" s="71">
        <v>392677.71409548365</v>
      </c>
      <c r="K15" s="71">
        <v>43578.947616352991</v>
      </c>
    </row>
    <row r="16" spans="2:11" ht="18" customHeight="1" x14ac:dyDescent="0.25">
      <c r="B16" s="70" t="s">
        <v>81</v>
      </c>
      <c r="C16" s="71">
        <v>2450292</v>
      </c>
      <c r="D16" s="71">
        <v>2434714</v>
      </c>
      <c r="E16" s="71">
        <v>2425480</v>
      </c>
      <c r="F16" s="71">
        <v>2700969.0903690835</v>
      </c>
      <c r="G16" s="71">
        <v>2680774.3118142816</v>
      </c>
      <c r="H16" s="71">
        <v>2660730.5268722284</v>
      </c>
      <c r="I16" s="71">
        <v>-250677.09036908345</v>
      </c>
      <c r="J16" s="71">
        <v>-246060.31181428162</v>
      </c>
      <c r="K16" s="71">
        <v>-235250.52687222837</v>
      </c>
    </row>
    <row r="17" spans="2:11" ht="24" customHeight="1" x14ac:dyDescent="0.25">
      <c r="B17" s="70" t="s">
        <v>82</v>
      </c>
      <c r="C17" s="71">
        <v>1378839</v>
      </c>
      <c r="D17" s="71">
        <v>1356824</v>
      </c>
      <c r="E17" s="71">
        <v>1453971</v>
      </c>
      <c r="F17" s="71">
        <v>1340727.5888834493</v>
      </c>
      <c r="G17" s="71">
        <v>1314314.968726563</v>
      </c>
      <c r="H17" s="71">
        <v>1288422.6828339496</v>
      </c>
      <c r="I17" s="71">
        <v>38111.411116550677</v>
      </c>
      <c r="J17" s="71">
        <v>42509.031273436965</v>
      </c>
      <c r="K17" s="71">
        <v>165548.31716605043</v>
      </c>
    </row>
    <row r="18" spans="2:11" ht="18" customHeight="1" x14ac:dyDescent="0.25">
      <c r="B18" s="70" t="s">
        <v>83</v>
      </c>
      <c r="C18" s="71">
        <v>0</v>
      </c>
      <c r="D18" s="71">
        <v>0</v>
      </c>
      <c r="E18" s="71">
        <v>0</v>
      </c>
      <c r="F18" s="71">
        <v>0</v>
      </c>
      <c r="G18" s="71">
        <v>0</v>
      </c>
      <c r="H18" s="71">
        <v>0</v>
      </c>
      <c r="I18" s="71">
        <v>0</v>
      </c>
      <c r="J18" s="71">
        <v>0</v>
      </c>
      <c r="K18" s="71">
        <v>0</v>
      </c>
    </row>
    <row r="19" spans="2:11" ht="18" customHeight="1" x14ac:dyDescent="0.25">
      <c r="B19" s="74" t="s">
        <v>61</v>
      </c>
      <c r="C19" s="75">
        <v>6533558</v>
      </c>
      <c r="D19" s="75">
        <v>7170822</v>
      </c>
      <c r="E19" s="233">
        <v>7027659</v>
      </c>
      <c r="F19" s="75">
        <v>6834078.312269452</v>
      </c>
      <c r="G19" s="75">
        <v>6878334.7085209768</v>
      </c>
      <c r="H19" s="75">
        <v>6929119.8332297094</v>
      </c>
      <c r="I19" s="75">
        <v>-300520.31226945244</v>
      </c>
      <c r="J19" s="75">
        <v>292487.291479023</v>
      </c>
      <c r="K19" s="75">
        <v>98539.166770290001</v>
      </c>
    </row>
    <row r="20" spans="2:11" ht="17.45" customHeight="1" x14ac:dyDescent="0.3">
      <c r="B20" s="44" t="s">
        <v>195</v>
      </c>
      <c r="C20" s="33"/>
      <c r="D20" s="33"/>
      <c r="E20" s="33"/>
      <c r="F20" s="33"/>
      <c r="G20" s="33"/>
      <c r="H20" s="33"/>
      <c r="I20" s="33"/>
      <c r="J20" s="33"/>
      <c r="K20" s="62"/>
    </row>
    <row r="21" spans="2:11" ht="17.45" customHeight="1" x14ac:dyDescent="0.3">
      <c r="B21" s="36"/>
    </row>
    <row r="22" spans="2:11" ht="41.25" customHeight="1" x14ac:dyDescent="0.25">
      <c r="B22" s="258" t="s">
        <v>109</v>
      </c>
      <c r="C22" s="259"/>
      <c r="D22" s="259"/>
      <c r="E22" s="259"/>
      <c r="F22" s="259"/>
      <c r="G22" s="259"/>
      <c r="H22" s="259"/>
      <c r="I22" s="259"/>
      <c r="J22" s="260"/>
      <c r="K22" s="41"/>
    </row>
    <row r="23" spans="2:11" ht="23.1" customHeight="1" x14ac:dyDescent="0.25">
      <c r="B23" s="263" t="s">
        <v>66</v>
      </c>
      <c r="C23" s="264"/>
      <c r="D23" s="264"/>
      <c r="E23" s="264"/>
      <c r="F23" s="264"/>
      <c r="G23" s="264"/>
      <c r="H23" s="264"/>
      <c r="I23" s="264"/>
      <c r="J23" s="265"/>
      <c r="K23" s="41"/>
    </row>
    <row r="24" spans="2:11" ht="15" customHeight="1" x14ac:dyDescent="0.25">
      <c r="B24" s="114"/>
      <c r="C24" s="115"/>
      <c r="D24" s="115"/>
      <c r="E24" s="168"/>
      <c r="F24" s="115"/>
      <c r="G24" s="115"/>
      <c r="H24" s="168"/>
      <c r="I24" s="115"/>
      <c r="J24" s="116"/>
      <c r="K24" s="41"/>
    </row>
    <row r="25" spans="2:11" ht="35.1" customHeight="1" x14ac:dyDescent="0.25">
      <c r="B25" s="252" t="s">
        <v>89</v>
      </c>
      <c r="C25" s="253"/>
      <c r="D25" s="253"/>
      <c r="E25" s="167"/>
      <c r="F25" s="253" t="s">
        <v>90</v>
      </c>
      <c r="G25" s="253"/>
      <c r="H25" s="253"/>
      <c r="I25" s="253"/>
      <c r="J25" s="261"/>
      <c r="K25" s="41"/>
    </row>
    <row r="26" spans="2:11" ht="21.95" customHeight="1" x14ac:dyDescent="0.25">
      <c r="B26" s="86"/>
      <c r="C26" s="87"/>
      <c r="D26" s="87"/>
      <c r="E26" s="87"/>
      <c r="F26" s="87"/>
      <c r="G26" s="87"/>
      <c r="H26" s="87"/>
      <c r="I26" s="88"/>
      <c r="J26" s="89"/>
    </row>
    <row r="27" spans="2:11" ht="21.95" customHeight="1" x14ac:dyDescent="0.25">
      <c r="B27" s="169" t="str">
        <f>B10</f>
        <v>Sector privado</v>
      </c>
      <c r="C27" s="170" t="str">
        <f>$C$8</f>
        <v>Situación real</v>
      </c>
      <c r="D27" s="170" t="str">
        <f>$F$8</f>
        <v>Escenario sin COVID-19</v>
      </c>
      <c r="E27" s="91"/>
      <c r="F27" s="87"/>
      <c r="G27" s="172" t="str">
        <f>B14</f>
        <v>Sector público</v>
      </c>
      <c r="H27" s="172"/>
      <c r="I27" s="170" t="str">
        <f>$C$8</f>
        <v>Situación real</v>
      </c>
      <c r="J27" s="173" t="str">
        <f>$F$8</f>
        <v>Escenario sin COVID-19</v>
      </c>
    </row>
    <row r="28" spans="2:11" ht="21.95" customHeight="1" x14ac:dyDescent="0.25">
      <c r="B28" s="171" t="str">
        <f>B11</f>
        <v>Actividades de hospitales</v>
      </c>
      <c r="C28" s="101">
        <f>-C11</f>
        <v>-1074358</v>
      </c>
      <c r="D28" s="101">
        <f>F11</f>
        <v>1095485.5232872011</v>
      </c>
      <c r="E28" s="94"/>
      <c r="F28" s="87"/>
      <c r="G28" s="174" t="str">
        <f>B15</f>
        <v>Regulación</v>
      </c>
      <c r="H28" s="174"/>
      <c r="I28" s="174">
        <f>-C15</f>
        <v>-313597</v>
      </c>
      <c r="J28" s="175">
        <f>+F15</f>
        <v>287888.36177512177</v>
      </c>
    </row>
    <row r="29" spans="2:11" ht="21.95" customHeight="1" x14ac:dyDescent="0.25">
      <c r="B29" s="171" t="str">
        <f>B12</f>
        <v>Actividades de centros ambulatorios</v>
      </c>
      <c r="C29" s="101">
        <f>-C12</f>
        <v>-927923</v>
      </c>
      <c r="D29" s="101">
        <f>F12</f>
        <v>1039748.2373990326</v>
      </c>
      <c r="E29" s="94"/>
      <c r="F29" s="87"/>
      <c r="G29" s="174" t="str">
        <f>B16</f>
        <v>Actividades de hospitales</v>
      </c>
      <c r="H29" s="174"/>
      <c r="I29" s="174">
        <f>-C16</f>
        <v>-2450292</v>
      </c>
      <c r="J29" s="175">
        <f>+F16</f>
        <v>2700969.0903690835</v>
      </c>
    </row>
    <row r="30" spans="2:11" ht="21.95" customHeight="1" x14ac:dyDescent="0.25">
      <c r="B30" s="171" t="str">
        <f>B13</f>
        <v xml:space="preserve">Otras actividades </v>
      </c>
      <c r="C30" s="101">
        <f>-C13</f>
        <v>-388549</v>
      </c>
      <c r="D30" s="101">
        <f>F13</f>
        <v>369259.51055556425</v>
      </c>
      <c r="E30" s="94"/>
      <c r="F30" s="87"/>
      <c r="G30" s="174" t="str">
        <f>B17</f>
        <v>Actividades de centros ambulatorios</v>
      </c>
      <c r="H30" s="174"/>
      <c r="I30" s="174">
        <f>-C17</f>
        <v>-1378839</v>
      </c>
      <c r="J30" s="175">
        <f>+F17</f>
        <v>1340727.5888834493</v>
      </c>
    </row>
    <row r="31" spans="2:11" ht="21.95" customHeight="1" x14ac:dyDescent="0.25">
      <c r="B31" s="99"/>
      <c r="C31" s="100"/>
      <c r="D31" s="100"/>
      <c r="E31" s="100"/>
      <c r="F31" s="87"/>
      <c r="G31" s="174" t="str">
        <f>B18</f>
        <v xml:space="preserve">Otras actividades </v>
      </c>
      <c r="H31" s="174"/>
      <c r="I31" s="174">
        <f>-C18</f>
        <v>0</v>
      </c>
      <c r="J31" s="175">
        <f>+F18</f>
        <v>0</v>
      </c>
    </row>
    <row r="32" spans="2:11" ht="24.95" customHeight="1" x14ac:dyDescent="0.25">
      <c r="B32" s="86"/>
      <c r="C32" s="87"/>
      <c r="D32" s="87"/>
      <c r="E32" s="87"/>
      <c r="F32" s="87"/>
      <c r="G32" s="176"/>
      <c r="H32" s="176"/>
      <c r="I32" s="176"/>
      <c r="J32" s="177"/>
    </row>
    <row r="33" spans="2:11" ht="20.100000000000001" customHeight="1" x14ac:dyDescent="0.25">
      <c r="B33" s="86"/>
      <c r="C33" s="87"/>
      <c r="D33" s="87"/>
      <c r="E33" s="87"/>
      <c r="F33" s="87"/>
      <c r="G33" s="87"/>
      <c r="H33" s="87"/>
      <c r="I33" s="88"/>
      <c r="J33" s="89"/>
    </row>
    <row r="34" spans="2:11" ht="23.1" customHeight="1" x14ac:dyDescent="0.25">
      <c r="B34" s="266" t="s">
        <v>64</v>
      </c>
      <c r="C34" s="267"/>
      <c r="D34" s="267"/>
      <c r="E34" s="267"/>
      <c r="F34" s="267"/>
      <c r="G34" s="267"/>
      <c r="H34" s="267"/>
      <c r="I34" s="267"/>
      <c r="J34" s="268"/>
    </row>
    <row r="35" spans="2:11" ht="15" customHeight="1" x14ac:dyDescent="0.25">
      <c r="B35" s="118"/>
      <c r="C35" s="115"/>
      <c r="D35" s="115"/>
      <c r="E35" s="168"/>
      <c r="F35" s="115"/>
      <c r="G35" s="115"/>
      <c r="H35" s="168"/>
      <c r="I35" s="115"/>
      <c r="J35" s="119"/>
    </row>
    <row r="36" spans="2:11" ht="35.1" customHeight="1" x14ac:dyDescent="0.25">
      <c r="B36" s="262" t="s">
        <v>89</v>
      </c>
      <c r="C36" s="253"/>
      <c r="D36" s="253"/>
      <c r="E36" s="167"/>
      <c r="F36" s="253" t="s">
        <v>90</v>
      </c>
      <c r="G36" s="253"/>
      <c r="H36" s="253"/>
      <c r="I36" s="253"/>
      <c r="J36" s="254"/>
    </row>
    <row r="37" spans="2:11" ht="21.95" customHeight="1" x14ac:dyDescent="0.25">
      <c r="B37" s="120"/>
      <c r="C37" s="87"/>
      <c r="D37" s="87"/>
      <c r="E37" s="87"/>
      <c r="F37" s="87"/>
      <c r="G37" s="176"/>
      <c r="H37" s="176"/>
      <c r="I37" s="176"/>
      <c r="J37" s="183"/>
    </row>
    <row r="38" spans="2:11" ht="21.95" customHeight="1" x14ac:dyDescent="0.25">
      <c r="B38" s="179" t="str">
        <f>B27</f>
        <v>Sector privado</v>
      </c>
      <c r="C38" s="170" t="str">
        <f>$C$8</f>
        <v>Situación real</v>
      </c>
      <c r="D38" s="170" t="str">
        <f>$F$8</f>
        <v>Escenario sin COVID-19</v>
      </c>
      <c r="E38" s="170"/>
      <c r="F38" s="97"/>
      <c r="G38" s="172" t="str">
        <f>G27</f>
        <v>Sector público</v>
      </c>
      <c r="H38" s="172"/>
      <c r="I38" s="170" t="str">
        <f>$C$8</f>
        <v>Situación real</v>
      </c>
      <c r="J38" s="184" t="str">
        <f>$F$8</f>
        <v>Escenario sin COVID-19</v>
      </c>
    </row>
    <row r="39" spans="2:11" ht="21.95" customHeight="1" x14ac:dyDescent="0.25">
      <c r="B39" s="126" t="str">
        <f>B28</f>
        <v>Actividades de hospitales</v>
      </c>
      <c r="C39" s="101">
        <f>-D11</f>
        <v>-1151764</v>
      </c>
      <c r="D39" s="101">
        <f>+G11</f>
        <v>1128342.8515180573</v>
      </c>
      <c r="E39" s="101"/>
      <c r="F39" s="97"/>
      <c r="G39" s="174" t="str">
        <f>G28</f>
        <v>Regulación</v>
      </c>
      <c r="H39" s="174"/>
      <c r="I39" s="174">
        <f>-D15</f>
        <v>-670013</v>
      </c>
      <c r="J39" s="185">
        <f>+G15</f>
        <v>277335.28590451635</v>
      </c>
    </row>
    <row r="40" spans="2:11" ht="21.95" customHeight="1" x14ac:dyDescent="0.25">
      <c r="B40" s="126" t="str">
        <f>B29</f>
        <v>Actividades de centros ambulatorios</v>
      </c>
      <c r="C40" s="101">
        <f>-D12</f>
        <v>-1076893</v>
      </c>
      <c r="D40" s="101">
        <f>+G12</f>
        <v>1072645.4042966233</v>
      </c>
      <c r="E40" s="101"/>
      <c r="F40" s="97"/>
      <c r="G40" s="174" t="str">
        <f>G29</f>
        <v>Actividades de hospitales</v>
      </c>
      <c r="H40" s="174"/>
      <c r="I40" s="174">
        <f>-D16</f>
        <v>-2434714</v>
      </c>
      <c r="J40" s="185">
        <f>+G16</f>
        <v>2680774.3118142816</v>
      </c>
    </row>
    <row r="41" spans="2:11" ht="21.95" customHeight="1" x14ac:dyDescent="0.25">
      <c r="B41" s="126" t="str">
        <f>B30</f>
        <v xml:space="preserve">Otras actividades </v>
      </c>
      <c r="C41" s="101">
        <f>-D13</f>
        <v>-480614</v>
      </c>
      <c r="D41" s="101">
        <f>+G13</f>
        <v>404921.8862609354</v>
      </c>
      <c r="E41" s="101"/>
      <c r="F41" s="97"/>
      <c r="G41" s="174" t="str">
        <f>G30</f>
        <v>Actividades de centros ambulatorios</v>
      </c>
      <c r="H41" s="174"/>
      <c r="I41" s="174">
        <f>-D17</f>
        <v>-1356824</v>
      </c>
      <c r="J41" s="185">
        <f>+G17</f>
        <v>1314314.968726563</v>
      </c>
    </row>
    <row r="42" spans="2:11" ht="21.95" customHeight="1" x14ac:dyDescent="0.25">
      <c r="B42" s="126"/>
      <c r="C42" s="101"/>
      <c r="D42" s="101"/>
      <c r="E42" s="101"/>
      <c r="F42" s="97"/>
      <c r="G42" s="174" t="str">
        <f>G31</f>
        <v xml:space="preserve">Otras actividades </v>
      </c>
      <c r="H42" s="174"/>
      <c r="I42" s="174">
        <f>-D18</f>
        <v>0</v>
      </c>
      <c r="J42" s="185">
        <f>+G18</f>
        <v>0</v>
      </c>
    </row>
    <row r="43" spans="2:11" ht="24.95" customHeight="1" x14ac:dyDescent="0.25">
      <c r="B43" s="127"/>
      <c r="C43" s="85"/>
      <c r="D43" s="85"/>
      <c r="E43" s="85"/>
      <c r="F43" s="88"/>
      <c r="G43" s="174"/>
      <c r="H43" s="174"/>
      <c r="I43" s="174"/>
      <c r="J43" s="185"/>
    </row>
    <row r="44" spans="2:11" ht="20.100000000000001" customHeight="1" x14ac:dyDescent="0.25">
      <c r="B44" s="129"/>
      <c r="C44" s="130"/>
      <c r="D44" s="130"/>
      <c r="E44" s="130"/>
      <c r="F44" s="130"/>
      <c r="G44" s="130"/>
      <c r="H44" s="130"/>
      <c r="I44" s="131"/>
      <c r="J44" s="132"/>
    </row>
    <row r="45" spans="2:11" ht="20.100000000000001" customHeight="1" x14ac:dyDescent="0.25">
      <c r="B45" s="266" t="s">
        <v>188</v>
      </c>
      <c r="C45" s="267"/>
      <c r="D45" s="267"/>
      <c r="E45" s="267"/>
      <c r="F45" s="267"/>
      <c r="G45" s="267"/>
      <c r="H45" s="267"/>
      <c r="I45" s="267"/>
      <c r="J45" s="268"/>
    </row>
    <row r="46" spans="2:11" ht="36.75" customHeight="1" x14ac:dyDescent="0.25">
      <c r="B46" s="262" t="s">
        <v>189</v>
      </c>
      <c r="C46" s="253"/>
      <c r="D46" s="253"/>
      <c r="E46" s="168"/>
      <c r="F46" s="253" t="s">
        <v>90</v>
      </c>
      <c r="G46" s="253"/>
      <c r="H46" s="253"/>
      <c r="I46" s="253"/>
      <c r="J46" s="254"/>
      <c r="K46" s="186"/>
    </row>
    <row r="47" spans="2:11" ht="20.100000000000001" customHeight="1" x14ac:dyDescent="0.25">
      <c r="B47" s="272"/>
      <c r="C47" s="273"/>
      <c r="D47" s="273"/>
      <c r="E47" s="180"/>
      <c r="F47" s="253"/>
      <c r="G47" s="253"/>
      <c r="H47" s="253"/>
      <c r="I47" s="253"/>
      <c r="J47" s="254"/>
    </row>
    <row r="48" spans="2:11" ht="20.100000000000001" customHeight="1" x14ac:dyDescent="0.25">
      <c r="B48" s="178"/>
      <c r="C48" s="176"/>
      <c r="D48" s="176"/>
      <c r="E48" s="87"/>
      <c r="F48" s="87"/>
      <c r="G48" s="87"/>
      <c r="H48" s="87"/>
      <c r="I48" s="87"/>
      <c r="J48" s="285"/>
    </row>
    <row r="49" spans="2:10" ht="20.100000000000001" customHeight="1" x14ac:dyDescent="0.25">
      <c r="B49" s="179" t="str">
        <f>B38</f>
        <v>Sector privado</v>
      </c>
      <c r="C49" s="170" t="str">
        <f>$C$8</f>
        <v>Situación real</v>
      </c>
      <c r="D49" s="170" t="str">
        <f>$F$8</f>
        <v>Escenario sin COVID-19</v>
      </c>
      <c r="E49" s="91"/>
      <c r="F49" s="97"/>
      <c r="G49" s="92" t="str">
        <f>G38</f>
        <v>Sector público</v>
      </c>
      <c r="H49" s="92"/>
      <c r="I49" s="91" t="str">
        <f>$C$8</f>
        <v>Situación real</v>
      </c>
      <c r="J49" s="123" t="str">
        <f>$F$8</f>
        <v>Escenario sin COVID-19</v>
      </c>
    </row>
    <row r="50" spans="2:10" ht="20.100000000000001" customHeight="1" x14ac:dyDescent="0.25">
      <c r="B50" s="126" t="str">
        <f>B39</f>
        <v>Actividades de hospitales</v>
      </c>
      <c r="C50" s="101">
        <f>-E11</f>
        <v>-1231334</v>
      </c>
      <c r="D50" s="101">
        <f>H11</f>
        <v>1162185.6825196217</v>
      </c>
      <c r="E50" s="94"/>
      <c r="F50" s="97"/>
      <c r="G50" s="95" t="str">
        <f>G39</f>
        <v>Regulación</v>
      </c>
      <c r="H50" s="95"/>
      <c r="I50" s="95">
        <f>-E15</f>
        <v>-310748</v>
      </c>
      <c r="J50" s="125">
        <f t="shared" ref="J50:J53" si="0">H15</f>
        <v>267169.05238364701</v>
      </c>
    </row>
    <row r="51" spans="2:10" ht="20.100000000000001" customHeight="1" x14ac:dyDescent="0.25">
      <c r="B51" s="126" t="str">
        <f>B40</f>
        <v>Actividades de centros ambulatorios</v>
      </c>
      <c r="C51" s="101">
        <f>-E12</f>
        <v>-1127863</v>
      </c>
      <c r="D51" s="101">
        <f t="shared" ref="D51" si="1">H12</f>
        <v>1106583.4227686254</v>
      </c>
      <c r="E51" s="94"/>
      <c r="F51" s="97"/>
      <c r="G51" s="95" t="str">
        <f>G40</f>
        <v>Actividades de hospitales</v>
      </c>
      <c r="H51" s="95"/>
      <c r="I51" s="95">
        <f>-E16</f>
        <v>-2425480</v>
      </c>
      <c r="J51" s="125">
        <f t="shared" si="0"/>
        <v>2660730.5268722284</v>
      </c>
    </row>
    <row r="52" spans="2:10" ht="20.100000000000001" customHeight="1" x14ac:dyDescent="0.25">
      <c r="B52" s="126" t="str">
        <f>B41</f>
        <v xml:space="preserve">Otras actividades </v>
      </c>
      <c r="C52" s="101">
        <f>-E13</f>
        <v>-478263</v>
      </c>
      <c r="D52" s="101">
        <f>H13</f>
        <v>444028.46585163794</v>
      </c>
      <c r="E52" s="94"/>
      <c r="F52" s="97"/>
      <c r="G52" s="95" t="str">
        <f>G41</f>
        <v>Actividades de centros ambulatorios</v>
      </c>
      <c r="H52" s="95"/>
      <c r="I52" s="95">
        <f>-E17</f>
        <v>-1453971</v>
      </c>
      <c r="J52" s="125">
        <f t="shared" si="0"/>
        <v>1288422.6828339496</v>
      </c>
    </row>
    <row r="53" spans="2:10" ht="20.100000000000001" customHeight="1" x14ac:dyDescent="0.25">
      <c r="B53" s="126"/>
      <c r="C53" s="101"/>
      <c r="D53" s="101"/>
      <c r="E53" s="101"/>
      <c r="F53" s="97"/>
      <c r="G53" s="95" t="str">
        <f>G42</f>
        <v xml:space="preserve">Otras actividades </v>
      </c>
      <c r="H53" s="95"/>
      <c r="I53" s="95">
        <f t="shared" ref="I53" si="2">E18</f>
        <v>0</v>
      </c>
      <c r="J53" s="125">
        <f t="shared" si="0"/>
        <v>0</v>
      </c>
    </row>
    <row r="54" spans="2:10" ht="20.100000000000001" customHeight="1" x14ac:dyDescent="0.25">
      <c r="B54" s="126"/>
      <c r="C54" s="101"/>
      <c r="D54" s="101"/>
      <c r="E54" s="85"/>
      <c r="F54" s="87"/>
      <c r="G54" s="95"/>
      <c r="H54" s="95"/>
      <c r="I54" s="95"/>
      <c r="J54" s="125"/>
    </row>
    <row r="55" spans="2:10" ht="20.100000000000001" customHeight="1" x14ac:dyDescent="0.25">
      <c r="B55" s="129"/>
      <c r="C55" s="130"/>
      <c r="D55" s="130"/>
      <c r="E55" s="130"/>
      <c r="F55" s="130"/>
      <c r="G55" s="130"/>
      <c r="H55" s="130"/>
      <c r="I55" s="131"/>
      <c r="J55" s="132"/>
    </row>
    <row r="56" spans="2:10" ht="20.100000000000001" customHeight="1" x14ac:dyDescent="0.25">
      <c r="B56" s="87"/>
      <c r="C56" s="87"/>
      <c r="D56" s="87"/>
      <c r="E56" s="87"/>
      <c r="F56" s="87"/>
      <c r="G56" s="87"/>
      <c r="H56" s="87"/>
      <c r="I56" s="88"/>
      <c r="J56" s="88"/>
    </row>
    <row r="57" spans="2:10" ht="20.100000000000001" customHeight="1" x14ac:dyDescent="0.25">
      <c r="B57" s="87"/>
      <c r="C57" s="87"/>
      <c r="D57" s="87"/>
      <c r="E57" s="87"/>
      <c r="F57" s="87"/>
      <c r="G57" s="87"/>
      <c r="H57" s="87"/>
      <c r="I57" s="88"/>
      <c r="J57" s="88"/>
    </row>
    <row r="58" spans="2:10" ht="20.100000000000001" customHeight="1" x14ac:dyDescent="0.25">
      <c r="B58" s="87"/>
      <c r="C58" s="87"/>
      <c r="D58" s="87"/>
      <c r="E58" s="87"/>
      <c r="F58" s="87"/>
      <c r="G58" s="87"/>
      <c r="H58" s="87"/>
      <c r="I58" s="88"/>
      <c r="J58" s="88"/>
    </row>
    <row r="59" spans="2:10" ht="21.95" customHeight="1" x14ac:dyDescent="0.3">
      <c r="B59" s="83" t="s">
        <v>56</v>
      </c>
      <c r="C59" s="87"/>
      <c r="D59" s="87"/>
      <c r="E59" s="87"/>
      <c r="F59" s="87"/>
      <c r="G59" s="87"/>
      <c r="H59" s="87"/>
      <c r="I59" s="88"/>
      <c r="J59" s="88"/>
    </row>
    <row r="60" spans="2:10" ht="33.75" customHeight="1" x14ac:dyDescent="0.25">
      <c r="B60" s="87"/>
      <c r="C60" s="87"/>
      <c r="D60" s="87"/>
      <c r="E60" s="87"/>
      <c r="F60" s="87"/>
      <c r="G60" s="87"/>
      <c r="H60" s="87"/>
      <c r="I60" s="88"/>
      <c r="J60" s="88"/>
    </row>
    <row r="61" spans="2:10" ht="24.75" customHeight="1" x14ac:dyDescent="0.25">
      <c r="B61" s="255" t="s">
        <v>117</v>
      </c>
      <c r="C61" s="256"/>
      <c r="D61" s="256"/>
      <c r="E61" s="256"/>
      <c r="F61" s="256"/>
      <c r="G61" s="256"/>
      <c r="H61" s="256"/>
      <c r="I61" s="256"/>
      <c r="J61" s="257"/>
    </row>
    <row r="62" spans="2:10" ht="49.5" customHeight="1" x14ac:dyDescent="0.25">
      <c r="B62" s="269" t="s">
        <v>184</v>
      </c>
      <c r="C62" s="270"/>
      <c r="D62" s="270"/>
      <c r="E62" s="270"/>
      <c r="F62" s="270"/>
      <c r="G62" s="270"/>
      <c r="H62" s="270"/>
      <c r="I62" s="270"/>
      <c r="J62" s="271"/>
    </row>
    <row r="63" spans="2:10" ht="24" customHeight="1" x14ac:dyDescent="0.25">
      <c r="B63" s="160"/>
      <c r="C63" s="161"/>
      <c r="D63" s="161"/>
      <c r="E63" s="161"/>
      <c r="F63" s="161"/>
      <c r="G63" s="161"/>
      <c r="H63" s="161"/>
      <c r="I63" s="161"/>
      <c r="J63" s="162"/>
    </row>
    <row r="64" spans="2:10" ht="39.950000000000003" customHeight="1" x14ac:dyDescent="0.25">
      <c r="B64" s="120"/>
      <c r="C64" s="195"/>
      <c r="D64" s="195" t="s">
        <v>66</v>
      </c>
      <c r="E64" s="195" t="s">
        <v>64</v>
      </c>
      <c r="F64" s="195" t="s">
        <v>188</v>
      </c>
      <c r="H64" s="117"/>
      <c r="I64" s="117"/>
      <c r="J64" s="137"/>
    </row>
    <row r="65" spans="2:10" ht="39.950000000000003" customHeight="1" x14ac:dyDescent="0.25">
      <c r="B65" s="120"/>
      <c r="C65" s="196" t="s">
        <v>105</v>
      </c>
      <c r="D65" s="197">
        <f>I10/1000</f>
        <v>-113.66327124179789</v>
      </c>
      <c r="E65" s="197">
        <f>J10/1000</f>
        <v>103.36085792438401</v>
      </c>
      <c r="F65" s="197">
        <f>K10/1000</f>
        <v>124.66242886011494</v>
      </c>
      <c r="H65" s="117"/>
      <c r="I65" s="117"/>
      <c r="J65" s="137"/>
    </row>
    <row r="66" spans="2:10" ht="39.950000000000003" customHeight="1" x14ac:dyDescent="0.25">
      <c r="B66" s="120"/>
      <c r="C66" s="196" t="s">
        <v>106</v>
      </c>
      <c r="D66" s="197">
        <f>I14/1000</f>
        <v>-186.85704102765453</v>
      </c>
      <c r="E66" s="197">
        <f>J14/1000</f>
        <v>189.12643355463899</v>
      </c>
      <c r="F66" s="197">
        <f>K14/1000</f>
        <v>-26.123262089824944</v>
      </c>
      <c r="H66" s="117"/>
      <c r="I66" s="117"/>
      <c r="J66" s="137"/>
    </row>
    <row r="67" spans="2:10" ht="39.950000000000003" customHeight="1" x14ac:dyDescent="0.25">
      <c r="B67" s="120"/>
      <c r="C67" s="198" t="s">
        <v>67</v>
      </c>
      <c r="D67" s="199">
        <f>D65+D66</f>
        <v>-300.5203122694524</v>
      </c>
      <c r="E67" s="199">
        <f>E65+E66</f>
        <v>292.48729147902299</v>
      </c>
      <c r="F67" s="199">
        <f>F65+F66</f>
        <v>98.539166770289995</v>
      </c>
      <c r="H67" s="87"/>
      <c r="I67" s="88"/>
      <c r="J67" s="121"/>
    </row>
    <row r="68" spans="2:10" x14ac:dyDescent="0.25">
      <c r="B68" s="138"/>
      <c r="C68" s="88"/>
      <c r="D68" s="88"/>
      <c r="E68" s="88"/>
      <c r="F68" s="88"/>
      <c r="G68" s="88"/>
      <c r="H68" s="88"/>
      <c r="I68" s="88"/>
      <c r="J68" s="121"/>
    </row>
    <row r="69" spans="2:10" x14ac:dyDescent="0.25">
      <c r="B69" s="138"/>
      <c r="C69" s="88"/>
      <c r="D69" s="88"/>
      <c r="E69" s="88"/>
      <c r="F69" s="88"/>
      <c r="G69" s="88"/>
      <c r="H69" s="88"/>
      <c r="I69" s="88"/>
      <c r="J69" s="121"/>
    </row>
    <row r="70" spans="2:10" x14ac:dyDescent="0.25">
      <c r="B70" s="139"/>
      <c r="C70" s="131"/>
      <c r="D70" s="131"/>
      <c r="E70" s="131"/>
      <c r="F70" s="131"/>
      <c r="G70" s="131"/>
      <c r="H70" s="131"/>
      <c r="I70" s="131"/>
      <c r="J70" s="132"/>
    </row>
    <row r="71" spans="2:10" x14ac:dyDescent="0.25">
      <c r="B71" s="138"/>
      <c r="C71" s="88"/>
      <c r="D71" s="88"/>
      <c r="E71" s="88"/>
      <c r="F71" s="88"/>
      <c r="G71" s="88"/>
      <c r="H71" s="88"/>
      <c r="I71" s="88"/>
      <c r="J71" s="121"/>
    </row>
    <row r="72" spans="2:10" ht="33" customHeight="1" x14ac:dyDescent="0.25">
      <c r="B72" s="252" t="s">
        <v>185</v>
      </c>
      <c r="C72" s="253"/>
      <c r="D72" s="253"/>
      <c r="E72" s="188"/>
      <c r="F72" s="253" t="s">
        <v>186</v>
      </c>
      <c r="G72" s="253"/>
      <c r="H72" s="253"/>
      <c r="I72" s="253"/>
      <c r="J72" s="254"/>
    </row>
    <row r="73" spans="2:10" x14ac:dyDescent="0.25">
      <c r="B73" s="138"/>
      <c r="C73" s="88"/>
      <c r="D73" s="88"/>
      <c r="E73" s="88"/>
      <c r="F73" s="88"/>
      <c r="G73" s="88"/>
      <c r="H73" s="88"/>
      <c r="I73" s="88"/>
      <c r="J73" s="121"/>
    </row>
    <row r="74" spans="2:10" x14ac:dyDescent="0.25">
      <c r="B74" s="138"/>
      <c r="C74" s="88"/>
      <c r="D74" s="88"/>
      <c r="E74" s="88"/>
      <c r="F74" s="88"/>
      <c r="G74" s="176"/>
      <c r="H74" s="176"/>
      <c r="I74" s="176"/>
      <c r="J74" s="183"/>
    </row>
    <row r="75" spans="2:10" x14ac:dyDescent="0.25">
      <c r="B75" s="178"/>
      <c r="C75" s="176"/>
      <c r="D75" s="176"/>
      <c r="E75" s="176"/>
      <c r="F75" s="88"/>
      <c r="G75" s="176"/>
      <c r="H75" s="176"/>
      <c r="I75" s="176"/>
      <c r="J75" s="183"/>
    </row>
    <row r="76" spans="2:10" x14ac:dyDescent="0.25">
      <c r="B76" s="200" t="s">
        <v>182</v>
      </c>
      <c r="C76" s="195" t="s">
        <v>66</v>
      </c>
      <c r="D76" s="195" t="s">
        <v>64</v>
      </c>
      <c r="E76" s="195" t="s">
        <v>188</v>
      </c>
      <c r="F76" s="195" t="s">
        <v>183</v>
      </c>
      <c r="G76" s="195"/>
      <c r="H76" s="195" t="s">
        <v>66</v>
      </c>
      <c r="I76" s="203" t="s">
        <v>64</v>
      </c>
      <c r="J76" s="203" t="s">
        <v>188</v>
      </c>
    </row>
    <row r="77" spans="2:10" x14ac:dyDescent="0.25">
      <c r="B77" s="201" t="s">
        <v>105</v>
      </c>
      <c r="C77" s="202">
        <f>I11/1000</f>
        <v>-21.127523287201068</v>
      </c>
      <c r="D77" s="197">
        <f>J11/1000</f>
        <v>23.421148481942712</v>
      </c>
      <c r="E77" s="197">
        <f>K11/1000</f>
        <v>69.148317480378324</v>
      </c>
      <c r="F77" s="196" t="s">
        <v>105</v>
      </c>
      <c r="G77" s="196"/>
      <c r="H77" s="197">
        <f>I12/1000</f>
        <v>-111.82523739903257</v>
      </c>
      <c r="I77" s="204">
        <f>J12/1000</f>
        <v>4.2475957033766898</v>
      </c>
      <c r="J77" s="204">
        <f>K12/1000</f>
        <v>21.279577231374571</v>
      </c>
    </row>
    <row r="78" spans="2:10" x14ac:dyDescent="0.25">
      <c r="B78" s="201" t="s">
        <v>106</v>
      </c>
      <c r="C78" s="202">
        <f>I16/1000</f>
        <v>-250.67709036908346</v>
      </c>
      <c r="D78" s="197">
        <f>J16/1000</f>
        <v>-246.06031181428162</v>
      </c>
      <c r="E78" s="197">
        <f>K16/1000</f>
        <v>-235.25052687222836</v>
      </c>
      <c r="F78" s="196" t="s">
        <v>106</v>
      </c>
      <c r="G78" s="196"/>
      <c r="H78" s="197">
        <f>I17/1000</f>
        <v>38.111411116550677</v>
      </c>
      <c r="I78" s="204">
        <f>J17/1000</f>
        <v>42.509031273436968</v>
      </c>
      <c r="J78" s="204">
        <f>K17/1000</f>
        <v>165.54831716605042</v>
      </c>
    </row>
    <row r="79" spans="2:10" x14ac:dyDescent="0.25">
      <c r="B79" s="178"/>
      <c r="C79" s="176"/>
      <c r="D79" s="176"/>
      <c r="E79" s="176"/>
      <c r="F79" s="88"/>
      <c r="G79" s="176"/>
      <c r="H79" s="176"/>
      <c r="I79" s="176"/>
      <c r="J79" s="183"/>
    </row>
    <row r="80" spans="2:10" x14ac:dyDescent="0.25">
      <c r="B80" s="178"/>
      <c r="C80" s="176"/>
      <c r="D80" s="176"/>
      <c r="E80" s="176"/>
      <c r="F80" s="88"/>
      <c r="G80" s="176"/>
      <c r="H80" s="176"/>
      <c r="I80" s="176"/>
      <c r="J80" s="183"/>
    </row>
    <row r="81" spans="2:10" x14ac:dyDescent="0.25">
      <c r="B81" s="178"/>
      <c r="C81" s="176"/>
      <c r="D81" s="176"/>
      <c r="E81" s="176"/>
      <c r="F81" s="88"/>
      <c r="G81" s="176"/>
      <c r="H81" s="176"/>
      <c r="I81" s="176"/>
      <c r="J81" s="183"/>
    </row>
    <row r="82" spans="2:10" x14ac:dyDescent="0.25">
      <c r="B82" s="178"/>
      <c r="C82" s="176"/>
      <c r="D82" s="176"/>
      <c r="E82" s="176"/>
      <c r="F82" s="88"/>
      <c r="G82" s="176"/>
      <c r="H82" s="176"/>
      <c r="I82" s="176"/>
      <c r="J82" s="183"/>
    </row>
    <row r="83" spans="2:10" x14ac:dyDescent="0.25">
      <c r="B83" s="178"/>
      <c r="C83" s="176"/>
      <c r="D83" s="176"/>
      <c r="E83" s="176"/>
      <c r="F83" s="88"/>
      <c r="G83" s="88"/>
      <c r="H83" s="88"/>
      <c r="I83" s="88"/>
      <c r="J83" s="121"/>
    </row>
    <row r="84" spans="2:10" x14ac:dyDescent="0.25">
      <c r="B84" s="178"/>
      <c r="C84" s="176"/>
      <c r="D84" s="176"/>
      <c r="E84" s="176"/>
      <c r="F84" s="88"/>
      <c r="G84" s="88"/>
      <c r="H84" s="88"/>
      <c r="I84" s="88"/>
      <c r="J84" s="121"/>
    </row>
    <row r="85" spans="2:10" x14ac:dyDescent="0.25">
      <c r="B85" s="178"/>
      <c r="C85" s="176"/>
      <c r="D85" s="176"/>
      <c r="E85" s="176"/>
      <c r="F85" s="88"/>
      <c r="G85" s="88"/>
      <c r="H85" s="88"/>
      <c r="I85" s="88"/>
      <c r="J85" s="121"/>
    </row>
    <row r="86" spans="2:10" x14ac:dyDescent="0.25">
      <c r="B86" s="178"/>
      <c r="C86" s="176"/>
      <c r="D86" s="176"/>
      <c r="E86" s="176"/>
      <c r="F86" s="88"/>
      <c r="G86" s="88"/>
      <c r="H86" s="88"/>
      <c r="I86" s="88"/>
      <c r="J86" s="121"/>
    </row>
    <row r="87" spans="2:10" x14ac:dyDescent="0.25">
      <c r="B87" s="138"/>
      <c r="C87" s="88"/>
      <c r="D87" s="88"/>
      <c r="E87" s="88"/>
      <c r="F87" s="88"/>
      <c r="G87" s="88"/>
      <c r="H87" s="88"/>
      <c r="I87" s="88"/>
      <c r="J87" s="121"/>
    </row>
    <row r="88" spans="2:10" x14ac:dyDescent="0.25">
      <c r="B88" s="139"/>
      <c r="C88" s="131"/>
      <c r="D88" s="131"/>
      <c r="E88" s="131"/>
      <c r="F88" s="131"/>
      <c r="G88" s="131"/>
      <c r="H88" s="131"/>
      <c r="I88" s="131"/>
      <c r="J88" s="132"/>
    </row>
    <row r="89" spans="2:10" ht="22.5" customHeight="1" x14ac:dyDescent="0.3">
      <c r="B89" s="83" t="s">
        <v>56</v>
      </c>
    </row>
  </sheetData>
  <sheetProtection selectLockedCells="1" selectUnlockedCells="1"/>
  <mergeCells count="23">
    <mergeCell ref="F47:J47"/>
    <mergeCell ref="B47:D47"/>
    <mergeCell ref="F46:J46"/>
    <mergeCell ref="B3:J3"/>
    <mergeCell ref="B4:J4"/>
    <mergeCell ref="B7:J7"/>
    <mergeCell ref="B8:B9"/>
    <mergeCell ref="I8:K8"/>
    <mergeCell ref="C8:E8"/>
    <mergeCell ref="F8:H8"/>
    <mergeCell ref="B72:D72"/>
    <mergeCell ref="F72:J72"/>
    <mergeCell ref="B61:J61"/>
    <mergeCell ref="B22:J22"/>
    <mergeCell ref="B25:D25"/>
    <mergeCell ref="F25:J25"/>
    <mergeCell ref="B36:D36"/>
    <mergeCell ref="F36:J36"/>
    <mergeCell ref="B23:J23"/>
    <mergeCell ref="B34:J34"/>
    <mergeCell ref="B45:J45"/>
    <mergeCell ref="B46:D46"/>
    <mergeCell ref="B62:J62"/>
  </mergeCells>
  <hyperlinks>
    <hyperlink ref="B6" location="Indice!A1" display="Índice"/>
    <hyperlink ref="K6" location="'1.3_Con_int'!A1" display="Siguiente"/>
    <hyperlink ref="J6" location="'1.1_Salud_total'!A1" display="Anterior"/>
  </hyperlinks>
  <pageMargins left="0.25" right="0.25" top="0.75" bottom="0.75" header="0.3" footer="0.3"/>
  <pageSetup paperSize="9" scale="43" orientation="portrait" horizontalDpi="4294967293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8"/>
  <sheetViews>
    <sheetView showGridLines="0" showZeros="0" zoomScale="70" zoomScaleNormal="70" zoomScaleSheetLayoutView="100" workbookViewId="0">
      <selection activeCell="K6" sqref="K6"/>
    </sheetView>
  </sheetViews>
  <sheetFormatPr baseColWidth="10" defaultRowHeight="15" x14ac:dyDescent="0.25"/>
  <cols>
    <col min="1" max="1" width="5.85546875" customWidth="1"/>
    <col min="2" max="2" width="41" customWidth="1"/>
    <col min="3" max="3" width="20.7109375" customWidth="1"/>
    <col min="4" max="4" width="21.28515625" customWidth="1"/>
    <col min="5" max="10" width="20.7109375" customWidth="1"/>
    <col min="11" max="11" width="14.140625" customWidth="1"/>
    <col min="12" max="209" width="11.42578125" customWidth="1"/>
    <col min="210" max="210" width="2.7109375" customWidth="1"/>
    <col min="211" max="211" width="5.5703125" customWidth="1"/>
    <col min="212" max="212" width="14.5703125" customWidth="1"/>
    <col min="213" max="213" width="11.85546875" customWidth="1"/>
    <col min="214" max="216" width="15.7109375" customWidth="1"/>
  </cols>
  <sheetData>
    <row r="1" spans="2:11" ht="81.75" customHeight="1" x14ac:dyDescent="0.25"/>
    <row r="2" spans="2:11" ht="20.25" customHeight="1" x14ac:dyDescent="0.25"/>
    <row r="3" spans="2:11" ht="18.75" customHeight="1" x14ac:dyDescent="0.25">
      <c r="B3" s="238" t="s">
        <v>100</v>
      </c>
      <c r="C3" s="238"/>
      <c r="D3" s="238"/>
      <c r="E3" s="238"/>
      <c r="F3" s="238"/>
      <c r="G3" s="238"/>
      <c r="H3" s="238"/>
      <c r="I3" s="238"/>
      <c r="J3" s="238"/>
    </row>
    <row r="4" spans="2:11" ht="52.5" customHeight="1" x14ac:dyDescent="0.25">
      <c r="B4" s="274" t="s">
        <v>192</v>
      </c>
      <c r="C4" s="274"/>
      <c r="D4" s="274"/>
      <c r="E4" s="274"/>
      <c r="F4" s="274"/>
      <c r="G4" s="274"/>
      <c r="H4" s="274"/>
      <c r="I4" s="274"/>
      <c r="J4" s="274"/>
    </row>
    <row r="5" spans="2:11" ht="18" x14ac:dyDescent="0.25">
      <c r="B5" s="108"/>
    </row>
    <row r="6" spans="2:11" ht="19.5" customHeight="1" x14ac:dyDescent="0.25">
      <c r="B6" s="230" t="s">
        <v>38</v>
      </c>
      <c r="C6" s="40"/>
      <c r="J6" s="231" t="s">
        <v>58</v>
      </c>
      <c r="K6" s="231" t="s">
        <v>57</v>
      </c>
    </row>
    <row r="7" spans="2:11" ht="34.5" customHeight="1" x14ac:dyDescent="0.25">
      <c r="B7" s="251" t="s">
        <v>55</v>
      </c>
      <c r="C7" s="251"/>
      <c r="D7" s="251"/>
      <c r="E7" s="251"/>
      <c r="F7" s="251"/>
      <c r="G7" s="251"/>
      <c r="H7" s="251"/>
      <c r="I7" s="251"/>
      <c r="J7" s="251"/>
    </row>
    <row r="8" spans="2:11" ht="18" customHeight="1" x14ac:dyDescent="0.25">
      <c r="B8" s="242" t="s">
        <v>40</v>
      </c>
      <c r="C8" s="246" t="s">
        <v>107</v>
      </c>
      <c r="D8" s="247"/>
      <c r="E8" s="248"/>
      <c r="F8" s="246" t="s">
        <v>65</v>
      </c>
      <c r="G8" s="247"/>
      <c r="H8" s="248"/>
      <c r="I8" s="246" t="s">
        <v>108</v>
      </c>
      <c r="J8" s="247"/>
      <c r="K8" s="248"/>
    </row>
    <row r="9" spans="2:11" ht="18" customHeight="1" x14ac:dyDescent="0.25">
      <c r="B9" s="242"/>
      <c r="C9" s="107">
        <v>2020</v>
      </c>
      <c r="D9" s="107">
        <v>2021</v>
      </c>
      <c r="E9" s="187">
        <v>2022</v>
      </c>
      <c r="F9" s="107">
        <v>2020</v>
      </c>
      <c r="G9" s="107">
        <v>2021</v>
      </c>
      <c r="H9" s="187">
        <v>2022</v>
      </c>
      <c r="I9" s="107">
        <v>2020</v>
      </c>
      <c r="J9" s="107">
        <v>2021</v>
      </c>
      <c r="K9" s="187">
        <v>2022</v>
      </c>
    </row>
    <row r="10" spans="2:11" ht="18" customHeight="1" x14ac:dyDescent="0.25">
      <c r="B10" s="74" t="s">
        <v>63</v>
      </c>
      <c r="C10" s="75">
        <v>1082645</v>
      </c>
      <c r="D10" s="75">
        <v>1230294</v>
      </c>
      <c r="E10" s="75">
        <v>1333018</v>
      </c>
      <c r="F10" s="75">
        <v>1100264.1625022739</v>
      </c>
      <c r="G10" s="75">
        <v>1150674.2815846498</v>
      </c>
      <c r="H10" s="75">
        <v>1203626.3738087537</v>
      </c>
      <c r="I10" s="75">
        <v>-17619.162502273888</v>
      </c>
      <c r="J10" s="75">
        <v>79619.718415350304</v>
      </c>
      <c r="K10" s="75">
        <v>129391.62619124638</v>
      </c>
    </row>
    <row r="11" spans="2:11" ht="18" customHeight="1" x14ac:dyDescent="0.25">
      <c r="B11" s="70" t="s">
        <v>81</v>
      </c>
      <c r="C11" s="71">
        <v>512157</v>
      </c>
      <c r="D11" s="71">
        <v>558888</v>
      </c>
      <c r="E11" s="71">
        <v>636003</v>
      </c>
      <c r="F11" s="71">
        <v>522562.81636376801</v>
      </c>
      <c r="G11" s="71">
        <v>547276.65677158337</v>
      </c>
      <c r="H11" s="71">
        <v>573159.30194042833</v>
      </c>
      <c r="I11" s="71">
        <v>-10405.816363768012</v>
      </c>
      <c r="J11" s="71">
        <v>11611.343228416634</v>
      </c>
      <c r="K11" s="71">
        <v>62843.698059571674</v>
      </c>
    </row>
    <row r="12" spans="2:11" ht="18" customHeight="1" x14ac:dyDescent="0.25">
      <c r="B12" s="70" t="s">
        <v>82</v>
      </c>
      <c r="C12" s="71">
        <v>384859</v>
      </c>
      <c r="D12" s="71">
        <v>445482</v>
      </c>
      <c r="E12" s="71">
        <v>480962</v>
      </c>
      <c r="F12" s="71">
        <v>408616.95137240866</v>
      </c>
      <c r="G12" s="71">
        <v>421545.40805352735</v>
      </c>
      <c r="H12" s="71">
        <v>434882.91529310716</v>
      </c>
      <c r="I12" s="71">
        <v>-23757.951372408657</v>
      </c>
      <c r="J12" s="71">
        <v>23936.591946472647</v>
      </c>
      <c r="K12" s="71">
        <v>46079.084706892841</v>
      </c>
    </row>
    <row r="13" spans="2:11" ht="18" customHeight="1" x14ac:dyDescent="0.25">
      <c r="B13" s="70" t="s">
        <v>83</v>
      </c>
      <c r="C13" s="71">
        <v>185629</v>
      </c>
      <c r="D13" s="71">
        <v>225924</v>
      </c>
      <c r="E13" s="71">
        <v>216053</v>
      </c>
      <c r="F13" s="71">
        <v>169084.39476609722</v>
      </c>
      <c r="G13" s="71">
        <v>181852.21675953898</v>
      </c>
      <c r="H13" s="71">
        <v>195584.15657521813</v>
      </c>
      <c r="I13" s="71">
        <v>16544.605233902781</v>
      </c>
      <c r="J13" s="71">
        <v>44071.783240461024</v>
      </c>
      <c r="K13" s="71">
        <v>20468.843424781866</v>
      </c>
    </row>
    <row r="14" spans="2:11" ht="18" customHeight="1" x14ac:dyDescent="0.25">
      <c r="B14" s="74" t="s">
        <v>62</v>
      </c>
      <c r="C14" s="75">
        <v>1050815</v>
      </c>
      <c r="D14" s="75">
        <v>1327815</v>
      </c>
      <c r="E14" s="75">
        <v>1015385</v>
      </c>
      <c r="F14" s="75">
        <v>1261496.3136078224</v>
      </c>
      <c r="G14" s="75">
        <v>1243816.2151294686</v>
      </c>
      <c r="H14" s="75">
        <v>1226794.1627913711</v>
      </c>
      <c r="I14" s="75">
        <v>-210681.31360782241</v>
      </c>
      <c r="J14" s="75">
        <v>83998.784870531468</v>
      </c>
      <c r="K14" s="75">
        <v>-211409.16279137103</v>
      </c>
    </row>
    <row r="15" spans="2:11" ht="18" customHeight="1" x14ac:dyDescent="0.25">
      <c r="B15" s="70" t="s">
        <v>60</v>
      </c>
      <c r="C15" s="71">
        <v>66596</v>
      </c>
      <c r="D15" s="71">
        <v>385769</v>
      </c>
      <c r="E15" s="71">
        <v>99554</v>
      </c>
      <c r="F15" s="71">
        <v>55937.86333582177</v>
      </c>
      <c r="G15" s="71">
        <v>50656.379384443469</v>
      </c>
      <c r="H15" s="71">
        <v>45873.557181391254</v>
      </c>
      <c r="I15" s="71">
        <v>10658.13666417823</v>
      </c>
      <c r="J15" s="71">
        <v>335112.62061555655</v>
      </c>
      <c r="K15" s="71">
        <v>53680.442818608746</v>
      </c>
    </row>
    <row r="16" spans="2:11" ht="18" customHeight="1" x14ac:dyDescent="0.25">
      <c r="B16" s="70" t="s">
        <v>81</v>
      </c>
      <c r="C16" s="71">
        <v>745895</v>
      </c>
      <c r="D16" s="71">
        <v>718887</v>
      </c>
      <c r="E16" s="71">
        <v>685497</v>
      </c>
      <c r="F16" s="71">
        <v>928644.34696776455</v>
      </c>
      <c r="G16" s="71">
        <v>921700.99948183692</v>
      </c>
      <c r="H16" s="71">
        <v>914809.56646076089</v>
      </c>
      <c r="I16" s="71">
        <v>-182749.34696776455</v>
      </c>
      <c r="J16" s="71">
        <v>-202813.99948183692</v>
      </c>
      <c r="K16" s="71">
        <v>-229312.56646076089</v>
      </c>
    </row>
    <row r="17" spans="2:11" ht="24" customHeight="1" x14ac:dyDescent="0.25">
      <c r="B17" s="70" t="s">
        <v>82</v>
      </c>
      <c r="C17" s="71">
        <v>238324</v>
      </c>
      <c r="D17" s="71">
        <v>223159</v>
      </c>
      <c r="E17" s="71">
        <v>230334</v>
      </c>
      <c r="F17" s="71">
        <v>276914.10330423608</v>
      </c>
      <c r="G17" s="71">
        <v>271458.83626318816</v>
      </c>
      <c r="H17" s="71">
        <v>266111.03914921888</v>
      </c>
      <c r="I17" s="71">
        <v>-38590.10330423608</v>
      </c>
      <c r="J17" s="71">
        <v>-48299.836263188161</v>
      </c>
      <c r="K17" s="71">
        <v>-35777.039149218879</v>
      </c>
    </row>
    <row r="18" spans="2:11" ht="18" customHeight="1" x14ac:dyDescent="0.25">
      <c r="B18" s="70" t="s">
        <v>83</v>
      </c>
      <c r="C18" s="71">
        <v>0</v>
      </c>
      <c r="D18" s="71">
        <v>0</v>
      </c>
      <c r="E18" s="71">
        <v>0</v>
      </c>
      <c r="F18" s="71">
        <v>0</v>
      </c>
      <c r="G18" s="71">
        <v>0</v>
      </c>
      <c r="H18" s="71">
        <v>0</v>
      </c>
      <c r="I18" s="71">
        <v>0</v>
      </c>
      <c r="J18" s="71">
        <v>0</v>
      </c>
      <c r="K18" s="71">
        <v>0</v>
      </c>
    </row>
    <row r="19" spans="2:11" ht="18" customHeight="1" x14ac:dyDescent="0.25">
      <c r="B19" s="74" t="s">
        <v>97</v>
      </c>
      <c r="C19" s="75">
        <v>2133460</v>
      </c>
      <c r="D19" s="75">
        <v>2558109</v>
      </c>
      <c r="E19" s="75">
        <v>2348403</v>
      </c>
      <c r="F19" s="75">
        <v>2361760.4761100961</v>
      </c>
      <c r="G19" s="75">
        <v>2394490.4967141184</v>
      </c>
      <c r="H19" s="75">
        <v>2430420.536600125</v>
      </c>
      <c r="I19" s="75">
        <v>-228300.47611009629</v>
      </c>
      <c r="J19" s="75">
        <v>163618.50328588177</v>
      </c>
      <c r="K19" s="75">
        <v>-82017.536600124644</v>
      </c>
    </row>
    <row r="20" spans="2:11" ht="17.45" customHeight="1" x14ac:dyDescent="0.3">
      <c r="B20" s="44" t="s">
        <v>195</v>
      </c>
      <c r="C20" s="33"/>
      <c r="D20" s="33"/>
      <c r="E20" s="33"/>
      <c r="F20" s="33"/>
      <c r="G20" s="33"/>
      <c r="H20" s="33"/>
      <c r="I20" s="33"/>
      <c r="J20" s="33"/>
      <c r="K20" s="62"/>
    </row>
    <row r="21" spans="2:11" ht="17.45" customHeight="1" x14ac:dyDescent="0.3">
      <c r="B21" s="36"/>
    </row>
    <row r="22" spans="2:11" ht="41.25" customHeight="1" x14ac:dyDescent="0.25">
      <c r="B22" s="258" t="s">
        <v>123</v>
      </c>
      <c r="C22" s="259"/>
      <c r="D22" s="259"/>
      <c r="E22" s="259"/>
      <c r="F22" s="259"/>
      <c r="G22" s="259"/>
      <c r="H22" s="259"/>
      <c r="I22" s="259"/>
      <c r="J22" s="260"/>
      <c r="K22" s="41"/>
    </row>
    <row r="23" spans="2:11" ht="23.1" customHeight="1" x14ac:dyDescent="0.25">
      <c r="B23" s="263" t="s">
        <v>66</v>
      </c>
      <c r="C23" s="264"/>
      <c r="D23" s="264"/>
      <c r="E23" s="264"/>
      <c r="F23" s="264"/>
      <c r="G23" s="264"/>
      <c r="H23" s="264"/>
      <c r="I23" s="264"/>
      <c r="J23" s="265"/>
      <c r="K23" s="41"/>
    </row>
    <row r="24" spans="2:11" ht="15" customHeight="1" x14ac:dyDescent="0.25">
      <c r="B24" s="114"/>
      <c r="C24" s="115"/>
      <c r="D24" s="115"/>
      <c r="E24" s="189"/>
      <c r="F24" s="115"/>
      <c r="G24" s="115"/>
      <c r="H24" s="189"/>
      <c r="I24" s="115"/>
      <c r="J24" s="116"/>
      <c r="K24" s="41"/>
    </row>
    <row r="25" spans="2:11" ht="35.1" customHeight="1" x14ac:dyDescent="0.25">
      <c r="B25" s="252" t="s">
        <v>91</v>
      </c>
      <c r="C25" s="253"/>
      <c r="D25" s="253"/>
      <c r="E25" s="193"/>
      <c r="F25" s="253" t="s">
        <v>92</v>
      </c>
      <c r="G25" s="253"/>
      <c r="H25" s="253"/>
      <c r="I25" s="253"/>
      <c r="J25" s="261"/>
      <c r="K25" s="41"/>
    </row>
    <row r="26" spans="2:11" ht="21.95" customHeight="1" x14ac:dyDescent="0.25">
      <c r="B26" s="86"/>
      <c r="C26" s="87"/>
      <c r="D26" s="87"/>
      <c r="E26" s="87"/>
      <c r="F26" s="87"/>
      <c r="G26" s="87"/>
      <c r="H26" s="87"/>
      <c r="I26" s="88"/>
      <c r="J26" s="89"/>
    </row>
    <row r="27" spans="2:11" ht="21.95" customHeight="1" x14ac:dyDescent="0.25">
      <c r="B27" s="90" t="str">
        <f>B10</f>
        <v>Sector privado</v>
      </c>
      <c r="C27" s="91" t="str">
        <f>$C$8</f>
        <v>Situación real</v>
      </c>
      <c r="D27" s="91" t="str">
        <f>$F$8</f>
        <v>Escenario sin COVID-19</v>
      </c>
      <c r="E27" s="91"/>
      <c r="F27" s="87"/>
      <c r="G27" s="92" t="str">
        <f>B14</f>
        <v>Sector público</v>
      </c>
      <c r="H27" s="92"/>
      <c r="I27" s="91" t="str">
        <f>$C$8</f>
        <v>Situación real</v>
      </c>
      <c r="J27" s="98" t="str">
        <f>$F$8</f>
        <v>Escenario sin COVID-19</v>
      </c>
    </row>
    <row r="28" spans="2:11" ht="21.95" customHeight="1" x14ac:dyDescent="0.25">
      <c r="B28" s="93" t="str">
        <f>B11</f>
        <v>Actividades de hospitales</v>
      </c>
      <c r="C28" s="94">
        <f>-C11</f>
        <v>-512157</v>
      </c>
      <c r="D28" s="94">
        <f>F11</f>
        <v>522562.81636376801</v>
      </c>
      <c r="E28" s="94"/>
      <c r="F28" s="87"/>
      <c r="G28" s="95" t="str">
        <f>B15</f>
        <v>Regulación</v>
      </c>
      <c r="H28" s="95"/>
      <c r="I28" s="95">
        <f>-C15</f>
        <v>-66596</v>
      </c>
      <c r="J28" s="96">
        <f>+F15</f>
        <v>55937.86333582177</v>
      </c>
    </row>
    <row r="29" spans="2:11" ht="21.95" customHeight="1" x14ac:dyDescent="0.25">
      <c r="B29" s="93" t="str">
        <f>B12</f>
        <v>Actividades de centros ambulatorios</v>
      </c>
      <c r="C29" s="94">
        <f>-C12</f>
        <v>-384859</v>
      </c>
      <c r="D29" s="94">
        <f>F12</f>
        <v>408616.95137240866</v>
      </c>
      <c r="E29" s="94"/>
      <c r="F29" s="87"/>
      <c r="G29" s="95" t="str">
        <f>B16</f>
        <v>Actividades de hospitales</v>
      </c>
      <c r="H29" s="95"/>
      <c r="I29" s="95">
        <f>-C16</f>
        <v>-745895</v>
      </c>
      <c r="J29" s="96">
        <f>+F16</f>
        <v>928644.34696776455</v>
      </c>
    </row>
    <row r="30" spans="2:11" ht="21.95" customHeight="1" x14ac:dyDescent="0.25">
      <c r="B30" s="93" t="str">
        <f>B13</f>
        <v xml:space="preserve">Otras actividades </v>
      </c>
      <c r="C30" s="94">
        <f>-C13</f>
        <v>-185629</v>
      </c>
      <c r="D30" s="94">
        <f>F13</f>
        <v>169084.39476609722</v>
      </c>
      <c r="E30" s="94"/>
      <c r="F30" s="87"/>
      <c r="G30" s="95" t="str">
        <f>B17</f>
        <v>Actividades de centros ambulatorios</v>
      </c>
      <c r="H30" s="95"/>
      <c r="I30" s="95">
        <f>-C17</f>
        <v>-238324</v>
      </c>
      <c r="J30" s="96">
        <f>+F17</f>
        <v>276914.10330423608</v>
      </c>
    </row>
    <row r="31" spans="2:11" ht="21.95" customHeight="1" x14ac:dyDescent="0.25">
      <c r="B31" s="99"/>
      <c r="C31" s="100"/>
      <c r="D31" s="100"/>
      <c r="E31" s="100"/>
      <c r="F31" s="87"/>
      <c r="G31" s="95" t="str">
        <f>B18</f>
        <v xml:space="preserve">Otras actividades </v>
      </c>
      <c r="H31" s="95"/>
      <c r="I31" s="95">
        <f>-C18</f>
        <v>0</v>
      </c>
      <c r="J31" s="96">
        <f>+F18</f>
        <v>0</v>
      </c>
    </row>
    <row r="32" spans="2:11" ht="24.95" customHeight="1" x14ac:dyDescent="0.25">
      <c r="B32" s="86"/>
      <c r="C32" s="87"/>
      <c r="D32" s="87"/>
      <c r="E32" s="87"/>
      <c r="F32" s="87"/>
      <c r="G32" s="87"/>
      <c r="H32" s="87"/>
      <c r="I32" s="88"/>
      <c r="J32" s="89"/>
    </row>
    <row r="33" spans="2:10" ht="20.100000000000001" customHeight="1" x14ac:dyDescent="0.25">
      <c r="B33" s="86"/>
      <c r="C33" s="87"/>
      <c r="D33" s="87"/>
      <c r="E33" s="87"/>
      <c r="F33" s="87"/>
      <c r="G33" s="87"/>
      <c r="H33" s="87"/>
      <c r="I33" s="88"/>
      <c r="J33" s="89"/>
    </row>
    <row r="34" spans="2:10" ht="23.1" customHeight="1" x14ac:dyDescent="0.25">
      <c r="B34" s="266" t="s">
        <v>64</v>
      </c>
      <c r="C34" s="267"/>
      <c r="D34" s="267"/>
      <c r="E34" s="267"/>
      <c r="F34" s="267"/>
      <c r="G34" s="267"/>
      <c r="H34" s="267"/>
      <c r="I34" s="267"/>
      <c r="J34" s="268"/>
    </row>
    <row r="35" spans="2:10" ht="15" customHeight="1" x14ac:dyDescent="0.25">
      <c r="B35" s="118"/>
      <c r="C35" s="115"/>
      <c r="D35" s="115"/>
      <c r="E35" s="189"/>
      <c r="F35" s="115"/>
      <c r="G35" s="115"/>
      <c r="H35" s="189"/>
      <c r="I35" s="115"/>
      <c r="J35" s="119"/>
    </row>
    <row r="36" spans="2:10" ht="35.1" customHeight="1" x14ac:dyDescent="0.25">
      <c r="B36" s="262" t="s">
        <v>91</v>
      </c>
      <c r="C36" s="253"/>
      <c r="D36" s="253"/>
      <c r="E36" s="193"/>
      <c r="F36" s="253" t="s">
        <v>92</v>
      </c>
      <c r="G36" s="253"/>
      <c r="H36" s="253"/>
      <c r="I36" s="253"/>
      <c r="J36" s="254"/>
    </row>
    <row r="37" spans="2:10" ht="21.95" customHeight="1" x14ac:dyDescent="0.25">
      <c r="B37" s="178"/>
      <c r="C37" s="176"/>
      <c r="D37" s="176"/>
      <c r="E37" s="87"/>
      <c r="F37" s="176"/>
      <c r="G37" s="176"/>
      <c r="H37" s="176"/>
      <c r="I37" s="176"/>
      <c r="J37" s="183"/>
    </row>
    <row r="38" spans="2:10" ht="21.95" customHeight="1" x14ac:dyDescent="0.25">
      <c r="B38" s="205" t="str">
        <f>B27</f>
        <v>Sector privado</v>
      </c>
      <c r="C38" s="206" t="str">
        <f>$C$8</f>
        <v>Situación real</v>
      </c>
      <c r="D38" s="206" t="str">
        <f>$F$8</f>
        <v>Escenario sin COVID-19</v>
      </c>
      <c r="E38" s="91"/>
      <c r="F38" s="97"/>
      <c r="G38" s="92" t="str">
        <f>G27</f>
        <v>Sector público</v>
      </c>
      <c r="H38" s="92"/>
      <c r="I38" s="91" t="str">
        <f>$C$8</f>
        <v>Situación real</v>
      </c>
      <c r="J38" s="123" t="str">
        <f>$F$8</f>
        <v>Escenario sin COVID-19</v>
      </c>
    </row>
    <row r="39" spans="2:10" ht="21.95" customHeight="1" x14ac:dyDescent="0.25">
      <c r="B39" s="207" t="str">
        <f>B28</f>
        <v>Actividades de hospitales</v>
      </c>
      <c r="C39" s="208">
        <f>-D11</f>
        <v>-558888</v>
      </c>
      <c r="D39" s="208">
        <f>+G11</f>
        <v>547276.65677158337</v>
      </c>
      <c r="E39" s="94"/>
      <c r="F39" s="97"/>
      <c r="G39" s="95" t="str">
        <f>G28</f>
        <v>Regulación</v>
      </c>
      <c r="H39" s="95"/>
      <c r="I39" s="95">
        <f>-D15</f>
        <v>-385769</v>
      </c>
      <c r="J39" s="125">
        <f>+G15</f>
        <v>50656.379384443469</v>
      </c>
    </row>
    <row r="40" spans="2:10" ht="21.95" customHeight="1" x14ac:dyDescent="0.25">
      <c r="B40" s="207" t="str">
        <f>B29</f>
        <v>Actividades de centros ambulatorios</v>
      </c>
      <c r="C40" s="208">
        <f>-D12</f>
        <v>-445482</v>
      </c>
      <c r="D40" s="208">
        <f>+G12</f>
        <v>421545.40805352735</v>
      </c>
      <c r="E40" s="94"/>
      <c r="F40" s="97"/>
      <c r="G40" s="95" t="str">
        <f>G29</f>
        <v>Actividades de hospitales</v>
      </c>
      <c r="H40" s="95"/>
      <c r="I40" s="95">
        <f>-D16</f>
        <v>-718887</v>
      </c>
      <c r="J40" s="125">
        <f>+G16</f>
        <v>921700.99948183692</v>
      </c>
    </row>
    <row r="41" spans="2:10" ht="21.95" customHeight="1" x14ac:dyDescent="0.25">
      <c r="B41" s="207" t="str">
        <f>B30</f>
        <v xml:space="preserve">Otras actividades </v>
      </c>
      <c r="C41" s="208">
        <f>-D13</f>
        <v>-225924</v>
      </c>
      <c r="D41" s="208">
        <f>+G13</f>
        <v>181852.21675953898</v>
      </c>
      <c r="E41" s="94"/>
      <c r="F41" s="97"/>
      <c r="G41" s="95" t="str">
        <f>G30</f>
        <v>Actividades de centros ambulatorios</v>
      </c>
      <c r="H41" s="95"/>
      <c r="I41" s="95">
        <f>-D17</f>
        <v>-223159</v>
      </c>
      <c r="J41" s="125">
        <f>+G17</f>
        <v>271458.83626318816</v>
      </c>
    </row>
    <row r="42" spans="2:10" ht="21.95" customHeight="1" x14ac:dyDescent="0.25">
      <c r="B42" s="126"/>
      <c r="C42" s="101"/>
      <c r="D42" s="101"/>
      <c r="E42" s="101"/>
      <c r="F42" s="97"/>
      <c r="G42" s="95"/>
      <c r="H42" s="95"/>
      <c r="I42" s="95">
        <f>-D18</f>
        <v>0</v>
      </c>
      <c r="J42" s="125">
        <f>+G18</f>
        <v>0</v>
      </c>
    </row>
    <row r="43" spans="2:10" ht="24.95" customHeight="1" x14ac:dyDescent="0.25">
      <c r="B43" s="127"/>
      <c r="C43" s="85"/>
      <c r="D43" s="85"/>
      <c r="E43" s="85"/>
      <c r="F43" s="87"/>
      <c r="G43" s="95"/>
      <c r="H43" s="95"/>
      <c r="I43" s="95"/>
      <c r="J43" s="125"/>
    </row>
    <row r="44" spans="2:10" ht="20.100000000000001" customHeight="1" x14ac:dyDescent="0.25">
      <c r="B44" s="129"/>
      <c r="C44" s="130"/>
      <c r="D44" s="130"/>
      <c r="E44" s="130"/>
      <c r="F44" s="130"/>
      <c r="G44" s="130"/>
      <c r="H44" s="130"/>
      <c r="I44" s="131"/>
      <c r="J44" s="132"/>
    </row>
    <row r="45" spans="2:10" ht="20.100000000000001" customHeight="1" x14ac:dyDescent="0.25">
      <c r="B45" s="266" t="s">
        <v>188</v>
      </c>
      <c r="C45" s="267"/>
      <c r="D45" s="267"/>
      <c r="E45" s="267"/>
      <c r="F45" s="267"/>
      <c r="G45" s="267"/>
      <c r="H45" s="267"/>
      <c r="I45" s="267"/>
      <c r="J45" s="268"/>
    </row>
    <row r="46" spans="2:10" ht="20.100000000000001" customHeight="1" x14ac:dyDescent="0.25">
      <c r="B46" s="118"/>
      <c r="C46" s="194"/>
      <c r="D46" s="194"/>
      <c r="E46" s="194"/>
      <c r="F46" s="194"/>
      <c r="G46" s="194"/>
      <c r="H46" s="194"/>
      <c r="I46" s="194"/>
      <c r="J46" s="119"/>
    </row>
    <row r="47" spans="2:10" ht="33" customHeight="1" x14ac:dyDescent="0.25">
      <c r="B47" s="262" t="s">
        <v>91</v>
      </c>
      <c r="C47" s="253"/>
      <c r="D47" s="253"/>
      <c r="E47" s="193"/>
      <c r="F47" s="253" t="s">
        <v>92</v>
      </c>
      <c r="G47" s="253"/>
      <c r="H47" s="253"/>
      <c r="I47" s="253"/>
      <c r="J47" s="254"/>
    </row>
    <row r="48" spans="2:10" ht="20.100000000000001" customHeight="1" x14ac:dyDescent="0.25">
      <c r="B48" s="120"/>
      <c r="C48" s="87"/>
      <c r="D48" s="87"/>
      <c r="E48" s="213"/>
      <c r="F48" s="213"/>
      <c r="G48" s="213"/>
      <c r="H48" s="213"/>
      <c r="I48" s="213"/>
      <c r="J48" s="214"/>
    </row>
    <row r="49" spans="2:10" ht="20.100000000000001" customHeight="1" x14ac:dyDescent="0.25">
      <c r="B49" s="179" t="str">
        <f>B38</f>
        <v>Sector privado</v>
      </c>
      <c r="C49" s="170" t="str">
        <f>$C$8</f>
        <v>Situación real</v>
      </c>
      <c r="D49" s="170" t="str">
        <f>$F$8</f>
        <v>Escenario sin COVID-19</v>
      </c>
      <c r="E49" s="210"/>
      <c r="F49" s="209"/>
      <c r="G49" s="92" t="str">
        <f>G38</f>
        <v>Sector público</v>
      </c>
      <c r="H49" s="92"/>
      <c r="I49" s="91" t="str">
        <f>$C$8</f>
        <v>Situación real</v>
      </c>
      <c r="J49" s="123" t="str">
        <f>$F$8</f>
        <v>Escenario sin COVID-19</v>
      </c>
    </row>
    <row r="50" spans="2:10" ht="20.100000000000001" customHeight="1" x14ac:dyDescent="0.25">
      <c r="B50" s="126" t="str">
        <f>B39</f>
        <v>Actividades de hospitales</v>
      </c>
      <c r="C50" s="101">
        <f>-F11</f>
        <v>-522562.81636376801</v>
      </c>
      <c r="D50" s="101">
        <f>H11</f>
        <v>573159.30194042833</v>
      </c>
      <c r="E50" s="100"/>
      <c r="F50" s="209"/>
      <c r="G50" s="95" t="str">
        <f>G39</f>
        <v>Regulación</v>
      </c>
      <c r="H50" s="95"/>
      <c r="I50" s="95">
        <f>-E15</f>
        <v>-99554</v>
      </c>
      <c r="J50" s="125">
        <f t="shared" ref="J50:J52" si="0">H15</f>
        <v>45873.557181391254</v>
      </c>
    </row>
    <row r="51" spans="2:10" ht="20.100000000000001" customHeight="1" x14ac:dyDescent="0.25">
      <c r="B51" s="126" t="str">
        <f>B40</f>
        <v>Actividades de centros ambulatorios</v>
      </c>
      <c r="C51" s="101">
        <f>-E12</f>
        <v>-480962</v>
      </c>
      <c r="D51" s="101">
        <f>H12</f>
        <v>434882.91529310716</v>
      </c>
      <c r="E51" s="100"/>
      <c r="F51" s="209"/>
      <c r="G51" s="95" t="str">
        <f>G40</f>
        <v>Actividades de hospitales</v>
      </c>
      <c r="H51" s="95"/>
      <c r="I51" s="95">
        <f>-E16</f>
        <v>-685497</v>
      </c>
      <c r="J51" s="125">
        <f t="shared" si="0"/>
        <v>914809.56646076089</v>
      </c>
    </row>
    <row r="52" spans="2:10" ht="20.100000000000001" customHeight="1" x14ac:dyDescent="0.25">
      <c r="B52" s="126" t="str">
        <f>B41</f>
        <v xml:space="preserve">Otras actividades </v>
      </c>
      <c r="C52" s="101">
        <f>-E13</f>
        <v>-216053</v>
      </c>
      <c r="D52" s="101">
        <f>H13</f>
        <v>195584.15657521813</v>
      </c>
      <c r="E52" s="100"/>
      <c r="F52" s="209"/>
      <c r="G52" s="95" t="str">
        <f>G41</f>
        <v>Actividades de centros ambulatorios</v>
      </c>
      <c r="H52" s="95"/>
      <c r="I52" s="95">
        <f>-E17</f>
        <v>-230334</v>
      </c>
      <c r="J52" s="125">
        <f t="shared" si="0"/>
        <v>266111.03914921888</v>
      </c>
    </row>
    <row r="53" spans="2:10" ht="20.100000000000001" customHeight="1" x14ac:dyDescent="0.25">
      <c r="B53" s="126"/>
      <c r="C53" s="101"/>
      <c r="D53" s="101"/>
      <c r="E53" s="100"/>
      <c r="F53" s="209"/>
      <c r="G53" s="95">
        <f>G42</f>
        <v>0</v>
      </c>
      <c r="H53" s="95"/>
      <c r="I53" s="95">
        <f t="shared" ref="I53" si="1">E18</f>
        <v>0</v>
      </c>
      <c r="J53" s="125"/>
    </row>
    <row r="54" spans="2:10" ht="20.100000000000001" customHeight="1" x14ac:dyDescent="0.25">
      <c r="B54" s="127"/>
      <c r="C54" s="85"/>
      <c r="D54" s="85"/>
      <c r="E54" s="100"/>
      <c r="F54" s="213"/>
      <c r="G54" s="211"/>
      <c r="H54" s="211"/>
      <c r="I54" s="211"/>
      <c r="J54" s="212"/>
    </row>
    <row r="55" spans="2:10" ht="20.100000000000001" customHeight="1" x14ac:dyDescent="0.25">
      <c r="B55" s="129"/>
      <c r="C55" s="130"/>
      <c r="D55" s="130"/>
      <c r="E55" s="130"/>
      <c r="F55" s="130"/>
      <c r="G55" s="130"/>
      <c r="H55" s="130"/>
      <c r="I55" s="131"/>
      <c r="J55" s="132"/>
    </row>
    <row r="56" spans="2:10" ht="21.95" customHeight="1" x14ac:dyDescent="0.3">
      <c r="B56" s="83" t="s">
        <v>56</v>
      </c>
      <c r="C56" s="87"/>
      <c r="D56" s="87"/>
      <c r="E56" s="87"/>
      <c r="F56" s="87"/>
      <c r="G56" s="87"/>
      <c r="H56" s="87"/>
      <c r="I56" s="88"/>
      <c r="J56" s="88"/>
    </row>
    <row r="57" spans="2:10" ht="33.75" customHeight="1" x14ac:dyDescent="0.25">
      <c r="B57" s="87"/>
      <c r="C57" s="87"/>
      <c r="D57" s="87"/>
      <c r="E57" s="87"/>
      <c r="F57" s="87"/>
      <c r="G57" s="87"/>
      <c r="H57" s="87"/>
      <c r="I57" s="88"/>
      <c r="J57" s="88"/>
    </row>
    <row r="58" spans="2:10" ht="24.75" customHeight="1" x14ac:dyDescent="0.25">
      <c r="B58" s="255" t="s">
        <v>122</v>
      </c>
      <c r="C58" s="256"/>
      <c r="D58" s="256"/>
      <c r="E58" s="256"/>
      <c r="F58" s="256"/>
      <c r="G58" s="256"/>
      <c r="H58" s="256"/>
      <c r="I58" s="256"/>
      <c r="J58" s="257"/>
    </row>
    <row r="59" spans="2:10" ht="44.25" customHeight="1" x14ac:dyDescent="0.25">
      <c r="B59" s="133"/>
      <c r="C59" s="215"/>
      <c r="D59" s="215"/>
      <c r="E59" s="215"/>
      <c r="F59" s="215"/>
      <c r="G59" s="215"/>
      <c r="H59" s="134"/>
      <c r="I59" s="134"/>
      <c r="J59" s="135"/>
    </row>
    <row r="60" spans="2:10" ht="39.950000000000003" customHeight="1" x14ac:dyDescent="0.25">
      <c r="B60" s="136"/>
      <c r="C60" s="216"/>
      <c r="D60" s="216" t="s">
        <v>66</v>
      </c>
      <c r="E60" s="216" t="s">
        <v>64</v>
      </c>
      <c r="F60" s="216" t="s">
        <v>188</v>
      </c>
      <c r="H60" s="87"/>
      <c r="I60" s="117"/>
      <c r="J60" s="137"/>
    </row>
    <row r="61" spans="2:10" ht="39.950000000000003" customHeight="1" x14ac:dyDescent="0.25">
      <c r="B61" s="120"/>
      <c r="C61" s="218" t="s">
        <v>119</v>
      </c>
      <c r="D61" s="219">
        <f>I10/1000</f>
        <v>-17.619162502273888</v>
      </c>
      <c r="E61" s="219">
        <f>J10/1000</f>
        <v>79.619718415350306</v>
      </c>
      <c r="F61" s="219">
        <f>K10/1000</f>
        <v>129.39162619124639</v>
      </c>
      <c r="H61" s="87"/>
      <c r="I61" s="117"/>
      <c r="J61" s="137"/>
    </row>
    <row r="62" spans="2:10" ht="39.950000000000003" customHeight="1" x14ac:dyDescent="0.25">
      <c r="B62" s="120"/>
      <c r="C62" s="218" t="s">
        <v>121</v>
      </c>
      <c r="D62" s="219">
        <f>I14/1000</f>
        <v>-210.6813136078224</v>
      </c>
      <c r="E62" s="219">
        <f>J14/1000</f>
        <v>83.998784870531466</v>
      </c>
      <c r="F62" s="219">
        <f>K14/1000</f>
        <v>-211.40916279137102</v>
      </c>
      <c r="H62" s="87"/>
      <c r="I62" s="117"/>
      <c r="J62" s="137"/>
    </row>
    <row r="63" spans="2:10" ht="39.950000000000003" customHeight="1" x14ac:dyDescent="0.25">
      <c r="B63" s="120"/>
      <c r="C63" s="218" t="s">
        <v>120</v>
      </c>
      <c r="D63" s="220">
        <f>D61+D62</f>
        <v>-228.3004761100963</v>
      </c>
      <c r="E63" s="220">
        <f>E61+E62</f>
        <v>163.61850328588179</v>
      </c>
      <c r="F63" s="220">
        <f>F61+F62</f>
        <v>-82.017536600124629</v>
      </c>
      <c r="H63" s="87"/>
      <c r="I63" s="88"/>
      <c r="J63" s="121"/>
    </row>
    <row r="64" spans="2:10" x14ac:dyDescent="0.25">
      <c r="B64" s="120"/>
      <c r="C64" s="87"/>
      <c r="D64" s="87"/>
      <c r="E64" s="87"/>
      <c r="F64" s="87"/>
      <c r="G64" s="87"/>
      <c r="H64" s="87"/>
      <c r="I64" s="88"/>
      <c r="J64" s="121"/>
    </row>
    <row r="65" spans="2:10" x14ac:dyDescent="0.25">
      <c r="B65" s="138"/>
      <c r="C65" s="88"/>
      <c r="D65" s="88"/>
      <c r="E65" s="88"/>
      <c r="F65" s="88"/>
      <c r="G65" s="88"/>
      <c r="H65" s="88"/>
      <c r="I65" s="88"/>
      <c r="J65" s="121"/>
    </row>
    <row r="66" spans="2:10" x14ac:dyDescent="0.25">
      <c r="B66" s="138"/>
      <c r="C66" s="88"/>
      <c r="D66" s="88"/>
      <c r="E66" s="88"/>
      <c r="F66" s="88"/>
      <c r="G66" s="88"/>
      <c r="H66" s="88"/>
      <c r="I66" s="88"/>
      <c r="J66" s="121"/>
    </row>
    <row r="67" spans="2:10" x14ac:dyDescent="0.25">
      <c r="B67" s="139"/>
      <c r="C67" s="131"/>
      <c r="D67" s="131"/>
      <c r="E67" s="131"/>
      <c r="F67" s="131"/>
      <c r="G67" s="131"/>
      <c r="H67" s="131"/>
      <c r="I67" s="131"/>
      <c r="J67" s="132"/>
    </row>
    <row r="68" spans="2:10" ht="22.5" customHeight="1" x14ac:dyDescent="0.3">
      <c r="B68" s="83" t="s">
        <v>56</v>
      </c>
    </row>
  </sheetData>
  <sheetProtection selectLockedCells="1" selectUnlockedCells="1"/>
  <mergeCells count="18">
    <mergeCell ref="B3:J3"/>
    <mergeCell ref="B4:J4"/>
    <mergeCell ref="B7:J7"/>
    <mergeCell ref="B8:B9"/>
    <mergeCell ref="C8:E8"/>
    <mergeCell ref="F8:H8"/>
    <mergeCell ref="I8:K8"/>
    <mergeCell ref="B58:J58"/>
    <mergeCell ref="B22:J22"/>
    <mergeCell ref="B23:J23"/>
    <mergeCell ref="B25:D25"/>
    <mergeCell ref="F25:J25"/>
    <mergeCell ref="B34:J34"/>
    <mergeCell ref="B36:D36"/>
    <mergeCell ref="F36:J36"/>
    <mergeCell ref="B45:J45"/>
    <mergeCell ref="B47:D47"/>
    <mergeCell ref="F47:J47"/>
  </mergeCells>
  <hyperlinks>
    <hyperlink ref="B6" location="Indice!A1" display="Índice"/>
    <hyperlink ref="K6" location="'1.4_Val_agre'!A1" display="Siguiente"/>
    <hyperlink ref="J6" location="'1.2_Prod'!A1" display="Anterior"/>
  </hyperlinks>
  <pageMargins left="0.25" right="0.25" top="0.75" bottom="0.75" header="0.3" footer="0.3"/>
  <pageSetup paperSize="9" scale="43" orientation="portrait" horizontalDpi="4294967293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7"/>
  <sheetViews>
    <sheetView showGridLines="0" showZeros="0" zoomScale="70" zoomScaleNormal="70" zoomScaleSheetLayoutView="100" workbookViewId="0">
      <selection activeCell="K6" sqref="K6"/>
    </sheetView>
  </sheetViews>
  <sheetFormatPr baseColWidth="10" defaultRowHeight="15" x14ac:dyDescent="0.25"/>
  <cols>
    <col min="1" max="1" width="5.85546875" customWidth="1"/>
    <col min="2" max="2" width="41" customWidth="1"/>
    <col min="3" max="10" width="20.7109375" customWidth="1"/>
    <col min="11" max="11" width="14.140625" customWidth="1"/>
    <col min="12" max="216" width="11.42578125" customWidth="1"/>
    <col min="217" max="217" width="2.7109375" customWidth="1"/>
    <col min="218" max="218" width="5.5703125" customWidth="1"/>
    <col min="219" max="219" width="14.5703125" customWidth="1"/>
    <col min="220" max="220" width="11.85546875" customWidth="1"/>
    <col min="221" max="223" width="15.7109375" customWidth="1"/>
  </cols>
  <sheetData>
    <row r="1" spans="2:11" ht="99.75" customHeight="1" x14ac:dyDescent="0.25"/>
    <row r="2" spans="2:11" ht="12.75" customHeight="1" x14ac:dyDescent="0.25"/>
    <row r="3" spans="2:11" ht="18.75" customHeight="1" x14ac:dyDescent="0.25">
      <c r="B3" s="238" t="s">
        <v>101</v>
      </c>
      <c r="C3" s="238"/>
      <c r="D3" s="238"/>
      <c r="E3" s="238"/>
      <c r="F3" s="238"/>
      <c r="G3" s="238"/>
      <c r="H3" s="238"/>
      <c r="I3" s="238"/>
      <c r="J3" s="238"/>
    </row>
    <row r="4" spans="2:11" ht="42" customHeight="1" x14ac:dyDescent="0.25">
      <c r="B4" s="239" t="s">
        <v>193</v>
      </c>
      <c r="C4" s="239"/>
      <c r="D4" s="239"/>
      <c r="E4" s="239"/>
      <c r="F4" s="239"/>
      <c r="G4" s="239"/>
      <c r="H4" s="239"/>
      <c r="I4" s="239"/>
      <c r="J4" s="239"/>
    </row>
    <row r="5" spans="2:11" ht="2.1" customHeight="1" x14ac:dyDescent="0.25">
      <c r="B5" s="108"/>
    </row>
    <row r="6" spans="2:11" ht="19.5" customHeight="1" x14ac:dyDescent="0.25">
      <c r="B6" s="230" t="s">
        <v>38</v>
      </c>
      <c r="C6" s="40"/>
      <c r="J6" s="231" t="s">
        <v>58</v>
      </c>
      <c r="K6" s="231" t="s">
        <v>57</v>
      </c>
    </row>
    <row r="7" spans="2:11" ht="34.5" customHeight="1" x14ac:dyDescent="0.25">
      <c r="B7" s="251" t="s">
        <v>55</v>
      </c>
      <c r="C7" s="251"/>
      <c r="D7" s="251"/>
      <c r="E7" s="251"/>
      <c r="F7" s="251"/>
      <c r="G7" s="251"/>
      <c r="H7" s="251"/>
      <c r="I7" s="251"/>
      <c r="J7" s="251"/>
    </row>
    <row r="8" spans="2:11" ht="18" customHeight="1" x14ac:dyDescent="0.25">
      <c r="B8" s="242" t="s">
        <v>40</v>
      </c>
      <c r="C8" s="246" t="s">
        <v>107</v>
      </c>
      <c r="D8" s="247"/>
      <c r="E8" s="248"/>
      <c r="F8" s="246" t="s">
        <v>65</v>
      </c>
      <c r="G8" s="247"/>
      <c r="H8" s="248"/>
      <c r="I8" s="246" t="s">
        <v>108</v>
      </c>
      <c r="J8" s="247"/>
      <c r="K8" s="248"/>
    </row>
    <row r="9" spans="2:11" ht="18" customHeight="1" x14ac:dyDescent="0.25">
      <c r="B9" s="242"/>
      <c r="C9" s="107">
        <v>2020</v>
      </c>
      <c r="D9" s="107">
        <v>2021</v>
      </c>
      <c r="E9" s="191">
        <v>2022</v>
      </c>
      <c r="F9" s="107">
        <v>2020</v>
      </c>
      <c r="G9" s="107">
        <v>2021</v>
      </c>
      <c r="H9" s="191">
        <v>2022</v>
      </c>
      <c r="I9" s="107">
        <v>2020</v>
      </c>
      <c r="J9" s="107">
        <v>2021</v>
      </c>
      <c r="K9" s="191">
        <v>2022</v>
      </c>
    </row>
    <row r="10" spans="2:11" ht="18" customHeight="1" x14ac:dyDescent="0.25">
      <c r="B10" s="74" t="s">
        <v>63</v>
      </c>
      <c r="C10" s="75">
        <v>1308185</v>
      </c>
      <c r="D10" s="75">
        <v>1478977</v>
      </c>
      <c r="E10" s="75">
        <v>1504442</v>
      </c>
      <c r="F10" s="75">
        <v>1404229.1087395241</v>
      </c>
      <c r="G10" s="75">
        <v>1455235.8604909661</v>
      </c>
      <c r="H10" s="75">
        <v>1509171.1973311314</v>
      </c>
      <c r="I10" s="75">
        <v>-96044.108739524061</v>
      </c>
      <c r="J10" s="75">
        <v>23741.139509033703</v>
      </c>
      <c r="K10" s="75">
        <v>-4729.1973311314359</v>
      </c>
    </row>
    <row r="11" spans="2:11" ht="18" customHeight="1" x14ac:dyDescent="0.25">
      <c r="B11" s="70" t="s">
        <v>81</v>
      </c>
      <c r="C11" s="71">
        <v>562201</v>
      </c>
      <c r="D11" s="71">
        <v>592876</v>
      </c>
      <c r="E11" s="71">
        <v>595331</v>
      </c>
      <c r="F11" s="71">
        <v>572922.70692343311</v>
      </c>
      <c r="G11" s="71">
        <v>581066.19474647392</v>
      </c>
      <c r="H11" s="71">
        <v>589026.38057919336</v>
      </c>
      <c r="I11" s="71">
        <v>-10721.706923433114</v>
      </c>
      <c r="J11" s="71">
        <v>11809.805253526079</v>
      </c>
      <c r="K11" s="71">
        <v>6304.6194208066445</v>
      </c>
    </row>
    <row r="12" spans="2:11" ht="18" customHeight="1" x14ac:dyDescent="0.25">
      <c r="B12" s="70" t="s">
        <v>82</v>
      </c>
      <c r="C12" s="71">
        <v>543064</v>
      </c>
      <c r="D12" s="71">
        <v>631411</v>
      </c>
      <c r="E12" s="71">
        <v>646901</v>
      </c>
      <c r="F12" s="71">
        <v>631131.28602662391</v>
      </c>
      <c r="G12" s="71">
        <v>651099.99624309596</v>
      </c>
      <c r="H12" s="71">
        <v>671700.50747551827</v>
      </c>
      <c r="I12" s="71">
        <v>-88067.286026623915</v>
      </c>
      <c r="J12" s="71">
        <v>-19688.996243095957</v>
      </c>
      <c r="K12" s="71">
        <v>-24799.507475518272</v>
      </c>
    </row>
    <row r="13" spans="2:11" ht="18" customHeight="1" x14ac:dyDescent="0.25">
      <c r="B13" s="70" t="s">
        <v>83</v>
      </c>
      <c r="C13" s="71">
        <v>202920</v>
      </c>
      <c r="D13" s="71">
        <v>254690</v>
      </c>
      <c r="E13" s="71">
        <v>262210</v>
      </c>
      <c r="F13" s="71">
        <v>200175.11578946703</v>
      </c>
      <c r="G13" s="71">
        <v>223069.66950139642</v>
      </c>
      <c r="H13" s="71">
        <v>248444.30927641981</v>
      </c>
      <c r="I13" s="71">
        <v>2744.8842105329677</v>
      </c>
      <c r="J13" s="71">
        <v>31620.33049860358</v>
      </c>
      <c r="K13" s="71">
        <v>13765.690723580192</v>
      </c>
    </row>
    <row r="14" spans="2:11" ht="18" customHeight="1" x14ac:dyDescent="0.25">
      <c r="B14" s="74" t="s">
        <v>62</v>
      </c>
      <c r="C14" s="75">
        <v>3091913</v>
      </c>
      <c r="D14" s="75">
        <v>3133736</v>
      </c>
      <c r="E14" s="75">
        <v>3174814</v>
      </c>
      <c r="F14" s="75">
        <v>3068088.7274198318</v>
      </c>
      <c r="G14" s="75">
        <v>3028608.3513158923</v>
      </c>
      <c r="H14" s="75">
        <v>2989528.0992984539</v>
      </c>
      <c r="I14" s="75">
        <v>23824.272580168094</v>
      </c>
      <c r="J14" s="75">
        <v>105127.64868410741</v>
      </c>
      <c r="K14" s="75">
        <v>185285.90070154602</v>
      </c>
    </row>
    <row r="15" spans="2:11" ht="18" customHeight="1" x14ac:dyDescent="0.25">
      <c r="B15" s="70" t="s">
        <v>60</v>
      </c>
      <c r="C15" s="71">
        <v>247001</v>
      </c>
      <c r="D15" s="71">
        <v>284244</v>
      </c>
      <c r="E15" s="71">
        <v>211194</v>
      </c>
      <c r="F15" s="71">
        <v>231950.49843929999</v>
      </c>
      <c r="G15" s="71">
        <v>226678.90652007289</v>
      </c>
      <c r="H15" s="71">
        <v>221295.49520225576</v>
      </c>
      <c r="I15" s="71">
        <v>15050.50156070001</v>
      </c>
      <c r="J15" s="71">
        <v>57565.093479927105</v>
      </c>
      <c r="K15" s="71">
        <v>-10101.495202255755</v>
      </c>
    </row>
    <row r="16" spans="2:11" ht="18" customHeight="1" x14ac:dyDescent="0.25">
      <c r="B16" s="70" t="s">
        <v>81</v>
      </c>
      <c r="C16" s="71">
        <v>1704397</v>
      </c>
      <c r="D16" s="71">
        <v>1715827</v>
      </c>
      <c r="E16" s="71">
        <v>1739983</v>
      </c>
      <c r="F16" s="71">
        <v>1772324.7434013188</v>
      </c>
      <c r="G16" s="71">
        <v>1759073.3123324448</v>
      </c>
      <c r="H16" s="71">
        <v>1745920.9604114676</v>
      </c>
      <c r="I16" s="71">
        <v>-67927.743401318789</v>
      </c>
      <c r="J16" s="71">
        <v>-43246.312332444824</v>
      </c>
      <c r="K16" s="71">
        <v>-5937.9604114675894</v>
      </c>
    </row>
    <row r="17" spans="2:11" ht="24" customHeight="1" x14ac:dyDescent="0.25">
      <c r="B17" s="70" t="s">
        <v>82</v>
      </c>
      <c r="C17" s="71">
        <v>1140515</v>
      </c>
      <c r="D17" s="71">
        <v>1133665</v>
      </c>
      <c r="E17" s="71">
        <v>1223637</v>
      </c>
      <c r="F17" s="71">
        <v>1063813.4855792131</v>
      </c>
      <c r="G17" s="71">
        <v>1042856.1324633749</v>
      </c>
      <c r="H17" s="71">
        <v>1022311.6436847306</v>
      </c>
      <c r="I17" s="71">
        <v>76701.514420786873</v>
      </c>
      <c r="J17" s="71">
        <v>90808.867536625126</v>
      </c>
      <c r="K17" s="71">
        <v>201325.35631526937</v>
      </c>
    </row>
    <row r="18" spans="2:11" ht="18" customHeight="1" x14ac:dyDescent="0.25">
      <c r="B18" s="70" t="s">
        <v>83</v>
      </c>
      <c r="C18" s="71">
        <v>0</v>
      </c>
      <c r="D18" s="71">
        <v>0</v>
      </c>
      <c r="E18" s="71">
        <v>0</v>
      </c>
      <c r="F18" s="71">
        <v>0</v>
      </c>
      <c r="G18" s="71">
        <v>0</v>
      </c>
      <c r="H18" s="71">
        <v>0</v>
      </c>
      <c r="I18" s="71">
        <v>0</v>
      </c>
      <c r="J18" s="71">
        <v>0</v>
      </c>
      <c r="K18" s="71">
        <v>0</v>
      </c>
    </row>
    <row r="19" spans="2:11" ht="18" customHeight="1" x14ac:dyDescent="0.25">
      <c r="B19" s="74" t="s">
        <v>98</v>
      </c>
      <c r="C19" s="75">
        <v>4400098</v>
      </c>
      <c r="D19" s="75">
        <v>4612713</v>
      </c>
      <c r="E19" s="75">
        <v>4679256</v>
      </c>
      <c r="F19" s="75">
        <v>4472317.8361593559</v>
      </c>
      <c r="G19" s="75">
        <v>4483844.211806858</v>
      </c>
      <c r="H19" s="75">
        <v>4498699.2966295853</v>
      </c>
      <c r="I19" s="75">
        <v>-72219.836159355968</v>
      </c>
      <c r="J19" s="75">
        <v>128868.78819314111</v>
      </c>
      <c r="K19" s="75">
        <v>180556.70337041459</v>
      </c>
    </row>
    <row r="20" spans="2:11" ht="17.45" customHeight="1" x14ac:dyDescent="0.3">
      <c r="B20" s="44" t="s">
        <v>195</v>
      </c>
      <c r="C20" s="33"/>
      <c r="D20" s="33"/>
      <c r="E20" s="33"/>
      <c r="F20" s="33"/>
      <c r="G20" s="33"/>
      <c r="H20" s="33"/>
      <c r="I20" s="33"/>
      <c r="J20" s="33"/>
      <c r="K20" s="62"/>
    </row>
    <row r="21" spans="2:11" ht="17.45" customHeight="1" x14ac:dyDescent="0.3">
      <c r="B21" s="36"/>
    </row>
    <row r="22" spans="2:11" ht="41.25" customHeight="1" x14ac:dyDescent="0.25">
      <c r="B22" s="258" t="s">
        <v>118</v>
      </c>
      <c r="C22" s="259"/>
      <c r="D22" s="259"/>
      <c r="E22" s="259"/>
      <c r="F22" s="259"/>
      <c r="G22" s="259"/>
      <c r="H22" s="259"/>
      <c r="I22" s="259"/>
      <c r="J22" s="260"/>
      <c r="K22" s="41"/>
    </row>
    <row r="23" spans="2:11" ht="23.1" customHeight="1" x14ac:dyDescent="0.25">
      <c r="B23" s="263" t="s">
        <v>66</v>
      </c>
      <c r="C23" s="264"/>
      <c r="D23" s="264"/>
      <c r="E23" s="264"/>
      <c r="F23" s="264"/>
      <c r="G23" s="264"/>
      <c r="H23" s="264"/>
      <c r="I23" s="264"/>
      <c r="J23" s="265"/>
      <c r="K23" s="41"/>
    </row>
    <row r="24" spans="2:11" ht="35.1" customHeight="1" x14ac:dyDescent="0.25">
      <c r="B24" s="252" t="s">
        <v>93</v>
      </c>
      <c r="C24" s="253"/>
      <c r="D24" s="253"/>
      <c r="E24" s="193"/>
      <c r="F24" s="253" t="s">
        <v>94</v>
      </c>
      <c r="G24" s="253"/>
      <c r="H24" s="253"/>
      <c r="I24" s="253"/>
      <c r="J24" s="261"/>
      <c r="K24" s="41"/>
    </row>
    <row r="25" spans="2:11" ht="21.95" customHeight="1" x14ac:dyDescent="0.25">
      <c r="B25" s="86"/>
      <c r="C25" s="87"/>
      <c r="D25" s="87"/>
      <c r="E25" s="87"/>
      <c r="F25" s="87"/>
      <c r="G25" s="87"/>
      <c r="H25" s="87"/>
      <c r="I25" s="88"/>
      <c r="J25" s="89"/>
    </row>
    <row r="26" spans="2:11" ht="21.95" customHeight="1" x14ac:dyDescent="0.25">
      <c r="B26" s="90" t="str">
        <f>B10</f>
        <v>Sector privado</v>
      </c>
      <c r="C26" s="91" t="str">
        <f>$C$8</f>
        <v>Situación real</v>
      </c>
      <c r="D26" s="91" t="str">
        <f>$F$8</f>
        <v>Escenario sin COVID-19</v>
      </c>
      <c r="E26" s="91"/>
      <c r="F26" s="87"/>
      <c r="G26" s="92" t="str">
        <f>B14</f>
        <v>Sector público</v>
      </c>
      <c r="H26" s="92"/>
      <c r="I26" s="91" t="str">
        <f>$C$8</f>
        <v>Situación real</v>
      </c>
      <c r="J26" s="98" t="str">
        <f>$F$8</f>
        <v>Escenario sin COVID-19</v>
      </c>
    </row>
    <row r="27" spans="2:11" ht="21.95" customHeight="1" x14ac:dyDescent="0.25">
      <c r="B27" s="93" t="str">
        <f>B11</f>
        <v>Actividades de hospitales</v>
      </c>
      <c r="C27" s="94">
        <f>-C11</f>
        <v>-562201</v>
      </c>
      <c r="D27" s="94">
        <f>F11</f>
        <v>572922.70692343311</v>
      </c>
      <c r="E27" s="94"/>
      <c r="F27" s="87"/>
      <c r="G27" s="95" t="str">
        <f>B15</f>
        <v>Regulación</v>
      </c>
      <c r="H27" s="95"/>
      <c r="I27" s="95">
        <f>-C15</f>
        <v>-247001</v>
      </c>
      <c r="J27" s="96">
        <f>+F15</f>
        <v>231950.49843929999</v>
      </c>
    </row>
    <row r="28" spans="2:11" ht="21.95" customHeight="1" x14ac:dyDescent="0.25">
      <c r="B28" s="93" t="str">
        <f>B12</f>
        <v>Actividades de centros ambulatorios</v>
      </c>
      <c r="C28" s="94">
        <f>-C12</f>
        <v>-543064</v>
      </c>
      <c r="D28" s="94">
        <f>F12</f>
        <v>631131.28602662391</v>
      </c>
      <c r="E28" s="94"/>
      <c r="F28" s="87"/>
      <c r="G28" s="95" t="str">
        <f>B16</f>
        <v>Actividades de hospitales</v>
      </c>
      <c r="H28" s="95"/>
      <c r="I28" s="95">
        <f>-C16</f>
        <v>-1704397</v>
      </c>
      <c r="J28" s="96">
        <f>+F16</f>
        <v>1772324.7434013188</v>
      </c>
    </row>
    <row r="29" spans="2:11" ht="21.95" customHeight="1" x14ac:dyDescent="0.25">
      <c r="B29" s="93" t="str">
        <f>B13</f>
        <v xml:space="preserve">Otras actividades </v>
      </c>
      <c r="C29" s="94">
        <f>-C13</f>
        <v>-202920</v>
      </c>
      <c r="D29" s="94">
        <f>F13</f>
        <v>200175.11578946703</v>
      </c>
      <c r="E29" s="94"/>
      <c r="F29" s="87"/>
      <c r="G29" s="95" t="str">
        <f>B17</f>
        <v>Actividades de centros ambulatorios</v>
      </c>
      <c r="H29" s="95"/>
      <c r="I29" s="95">
        <f>-C17</f>
        <v>-1140515</v>
      </c>
      <c r="J29" s="96">
        <f>+F17</f>
        <v>1063813.4855792131</v>
      </c>
    </row>
    <row r="30" spans="2:11" ht="21.95" customHeight="1" x14ac:dyDescent="0.25">
      <c r="B30" s="99"/>
      <c r="C30" s="100"/>
      <c r="D30" s="100"/>
      <c r="E30" s="100"/>
      <c r="F30" s="87"/>
      <c r="G30" s="95" t="str">
        <f>B18</f>
        <v xml:space="preserve">Otras actividades </v>
      </c>
      <c r="H30" s="95"/>
      <c r="I30" s="95">
        <f>-C18</f>
        <v>0</v>
      </c>
      <c r="J30" s="96">
        <f>+F18</f>
        <v>0</v>
      </c>
    </row>
    <row r="31" spans="2:11" ht="24.95" customHeight="1" x14ac:dyDescent="0.25">
      <c r="B31" s="86"/>
      <c r="C31" s="87"/>
      <c r="D31" s="87"/>
      <c r="E31" s="87"/>
      <c r="F31" s="87"/>
      <c r="G31" s="87"/>
      <c r="H31" s="87"/>
      <c r="I31" s="88"/>
      <c r="J31" s="89"/>
    </row>
    <row r="32" spans="2:11" ht="20.100000000000001" customHeight="1" x14ac:dyDescent="0.25">
      <c r="B32" s="86"/>
      <c r="C32" s="87"/>
      <c r="D32" s="87"/>
      <c r="E32" s="87"/>
      <c r="F32" s="87"/>
      <c r="G32" s="87"/>
      <c r="H32" s="87"/>
      <c r="I32" s="88"/>
      <c r="J32" s="89"/>
    </row>
    <row r="33" spans="2:10" ht="23.1" customHeight="1" x14ac:dyDescent="0.25">
      <c r="B33" s="266" t="s">
        <v>64</v>
      </c>
      <c r="C33" s="267"/>
      <c r="D33" s="267"/>
      <c r="E33" s="267"/>
      <c r="F33" s="267"/>
      <c r="G33" s="267"/>
      <c r="H33" s="267"/>
      <c r="I33" s="267"/>
      <c r="J33" s="268"/>
    </row>
    <row r="34" spans="2:10" ht="35.1" customHeight="1" x14ac:dyDescent="0.25">
      <c r="B34" s="262" t="s">
        <v>93</v>
      </c>
      <c r="C34" s="253"/>
      <c r="D34" s="253"/>
      <c r="E34" s="193"/>
      <c r="F34" s="253" t="s">
        <v>94</v>
      </c>
      <c r="G34" s="253"/>
      <c r="H34" s="253"/>
      <c r="I34" s="253"/>
      <c r="J34" s="254"/>
    </row>
    <row r="35" spans="2:10" ht="21.95" customHeight="1" x14ac:dyDescent="0.25">
      <c r="B35" s="120"/>
      <c r="C35" s="87"/>
      <c r="D35" s="87"/>
      <c r="E35" s="87"/>
      <c r="F35" s="87"/>
      <c r="G35" s="87"/>
      <c r="H35" s="87"/>
      <c r="I35" s="88"/>
      <c r="J35" s="121"/>
    </row>
    <row r="36" spans="2:10" ht="21.95" customHeight="1" x14ac:dyDescent="0.25">
      <c r="B36" s="122" t="str">
        <f>B26</f>
        <v>Sector privado</v>
      </c>
      <c r="C36" s="91" t="str">
        <f>$C$8</f>
        <v>Situación real</v>
      </c>
      <c r="D36" s="91" t="str">
        <f>$F$8</f>
        <v>Escenario sin COVID-19</v>
      </c>
      <c r="E36" s="91"/>
      <c r="F36" s="97"/>
      <c r="G36" s="92" t="str">
        <f>G26</f>
        <v>Sector público</v>
      </c>
      <c r="H36" s="92"/>
      <c r="I36" s="91" t="str">
        <f>$C$8</f>
        <v>Situación real</v>
      </c>
      <c r="J36" s="123" t="str">
        <f>$F$8</f>
        <v>Escenario sin COVID-19</v>
      </c>
    </row>
    <row r="37" spans="2:10" ht="21.95" customHeight="1" x14ac:dyDescent="0.25">
      <c r="B37" s="124" t="str">
        <f>B27</f>
        <v>Actividades de hospitales</v>
      </c>
      <c r="C37" s="94">
        <f>-D11</f>
        <v>-592876</v>
      </c>
      <c r="D37" s="94">
        <f>+G11</f>
        <v>581066.19474647392</v>
      </c>
      <c r="E37" s="94"/>
      <c r="F37" s="97"/>
      <c r="G37" s="95" t="str">
        <f>G27</f>
        <v>Regulación</v>
      </c>
      <c r="H37" s="95"/>
      <c r="I37" s="95">
        <f>-D15</f>
        <v>-284244</v>
      </c>
      <c r="J37" s="125">
        <f>+G15</f>
        <v>226678.90652007289</v>
      </c>
    </row>
    <row r="38" spans="2:10" ht="21.95" customHeight="1" x14ac:dyDescent="0.25">
      <c r="B38" s="124" t="str">
        <f>B28</f>
        <v>Actividades de centros ambulatorios</v>
      </c>
      <c r="C38" s="94">
        <f>-D12</f>
        <v>-631411</v>
      </c>
      <c r="D38" s="94">
        <f>+G12</f>
        <v>651099.99624309596</v>
      </c>
      <c r="E38" s="94"/>
      <c r="F38" s="97"/>
      <c r="G38" s="95" t="str">
        <f>G28</f>
        <v>Actividades de hospitales</v>
      </c>
      <c r="H38" s="95"/>
      <c r="I38" s="95">
        <f>-D16</f>
        <v>-1715827</v>
      </c>
      <c r="J38" s="125">
        <f>+G16</f>
        <v>1759073.3123324448</v>
      </c>
    </row>
    <row r="39" spans="2:10" ht="21.95" customHeight="1" x14ac:dyDescent="0.25">
      <c r="B39" s="124" t="str">
        <f>B29</f>
        <v xml:space="preserve">Otras actividades </v>
      </c>
      <c r="C39" s="94">
        <f>-D13</f>
        <v>-254690</v>
      </c>
      <c r="D39" s="94">
        <f>+G13</f>
        <v>223069.66950139642</v>
      </c>
      <c r="E39" s="94"/>
      <c r="F39" s="97"/>
      <c r="G39" s="95" t="str">
        <f>G29</f>
        <v>Actividades de centros ambulatorios</v>
      </c>
      <c r="H39" s="95"/>
      <c r="I39" s="95">
        <f>-D17</f>
        <v>-1133665</v>
      </c>
      <c r="J39" s="125">
        <f>+G17</f>
        <v>1042856.1324633749</v>
      </c>
    </row>
    <row r="40" spans="2:10" ht="21.95" customHeight="1" x14ac:dyDescent="0.25">
      <c r="B40" s="126"/>
      <c r="C40" s="101"/>
      <c r="D40" s="101"/>
      <c r="E40" s="101"/>
      <c r="F40" s="97"/>
      <c r="G40" s="95" t="str">
        <f>G30</f>
        <v xml:space="preserve">Otras actividades </v>
      </c>
      <c r="H40" s="95"/>
      <c r="I40" s="95">
        <f>-D18</f>
        <v>0</v>
      </c>
      <c r="J40" s="125">
        <f>+G18</f>
        <v>0</v>
      </c>
    </row>
    <row r="41" spans="2:10" ht="24.95" customHeight="1" x14ac:dyDescent="0.25">
      <c r="B41" s="127"/>
      <c r="C41" s="85"/>
      <c r="D41" s="85"/>
      <c r="E41" s="85"/>
      <c r="F41" s="88"/>
      <c r="G41" s="84"/>
      <c r="H41" s="84"/>
      <c r="I41" s="84"/>
      <c r="J41" s="128"/>
    </row>
    <row r="42" spans="2:10" ht="20.100000000000001" customHeight="1" x14ac:dyDescent="0.25">
      <c r="B42" s="129"/>
      <c r="C42" s="130"/>
      <c r="D42" s="130"/>
      <c r="E42" s="130"/>
      <c r="F42" s="130"/>
      <c r="G42" s="130"/>
      <c r="H42" s="130"/>
      <c r="I42" s="131"/>
      <c r="J42" s="132"/>
    </row>
    <row r="43" spans="2:10" ht="20.100000000000001" customHeight="1" x14ac:dyDescent="0.25">
      <c r="B43" s="266" t="s">
        <v>188</v>
      </c>
      <c r="C43" s="267"/>
      <c r="D43" s="267"/>
      <c r="E43" s="267"/>
      <c r="F43" s="267"/>
      <c r="G43" s="267"/>
      <c r="H43" s="267"/>
      <c r="I43" s="267"/>
      <c r="J43" s="268"/>
    </row>
    <row r="44" spans="2:10" ht="35.25" customHeight="1" x14ac:dyDescent="0.25">
      <c r="B44" s="262" t="s">
        <v>93</v>
      </c>
      <c r="C44" s="253"/>
      <c r="D44" s="253"/>
      <c r="E44" s="193"/>
      <c r="F44" s="253" t="s">
        <v>94</v>
      </c>
      <c r="G44" s="253"/>
      <c r="H44" s="253"/>
      <c r="I44" s="253"/>
      <c r="J44" s="254"/>
    </row>
    <row r="45" spans="2:10" ht="20.100000000000001" customHeight="1" x14ac:dyDescent="0.25">
      <c r="B45" s="120"/>
      <c r="C45" s="87"/>
      <c r="D45" s="87"/>
      <c r="E45" s="87"/>
      <c r="F45" s="87"/>
      <c r="G45" s="87"/>
      <c r="H45" s="87"/>
      <c r="I45" s="88"/>
      <c r="J45" s="121"/>
    </row>
    <row r="46" spans="2:10" ht="20.100000000000001" customHeight="1" x14ac:dyDescent="0.25">
      <c r="B46" s="122" t="str">
        <f>B36</f>
        <v>Sector privado</v>
      </c>
      <c r="C46" s="91" t="str">
        <f>$C$8</f>
        <v>Situación real</v>
      </c>
      <c r="D46" s="91" t="str">
        <f>$F$8</f>
        <v>Escenario sin COVID-19</v>
      </c>
      <c r="E46" s="91"/>
      <c r="F46" s="209"/>
      <c r="G46" s="92" t="str">
        <f>G36</f>
        <v>Sector público</v>
      </c>
      <c r="H46" s="92"/>
      <c r="I46" s="91" t="str">
        <f>$C$8</f>
        <v>Situación real</v>
      </c>
      <c r="J46" s="123" t="str">
        <f>$F$8</f>
        <v>Escenario sin COVID-19</v>
      </c>
    </row>
    <row r="47" spans="2:10" ht="20.100000000000001" customHeight="1" x14ac:dyDescent="0.25">
      <c r="B47" s="124" t="str">
        <f>B37</f>
        <v>Actividades de hospitales</v>
      </c>
      <c r="C47" s="94">
        <f>-E11</f>
        <v>-595331</v>
      </c>
      <c r="D47" s="94">
        <f t="shared" ref="D47:D49" si="0">H11</f>
        <v>589026.38057919336</v>
      </c>
      <c r="E47" s="94"/>
      <c r="F47" s="209"/>
      <c r="G47" s="95" t="str">
        <f>G37</f>
        <v>Regulación</v>
      </c>
      <c r="H47" s="95"/>
      <c r="I47" s="95">
        <f>-E15</f>
        <v>-211194</v>
      </c>
      <c r="J47" s="125">
        <f t="shared" ref="J47:J49" si="1">H15</f>
        <v>221295.49520225576</v>
      </c>
    </row>
    <row r="48" spans="2:10" ht="20.100000000000001" customHeight="1" x14ac:dyDescent="0.25">
      <c r="B48" s="124" t="str">
        <f>B38</f>
        <v>Actividades de centros ambulatorios</v>
      </c>
      <c r="C48" s="94">
        <f>-E12</f>
        <v>-646901</v>
      </c>
      <c r="D48" s="94">
        <f t="shared" si="0"/>
        <v>671700.50747551827</v>
      </c>
      <c r="E48" s="94"/>
      <c r="F48" s="209"/>
      <c r="G48" s="95" t="str">
        <f>G38</f>
        <v>Actividades de hospitales</v>
      </c>
      <c r="H48" s="95"/>
      <c r="I48" s="95">
        <f>-E16</f>
        <v>-1739983</v>
      </c>
      <c r="J48" s="125">
        <f t="shared" si="1"/>
        <v>1745920.9604114676</v>
      </c>
    </row>
    <row r="49" spans="2:10" ht="20.100000000000001" customHeight="1" x14ac:dyDescent="0.25">
      <c r="B49" s="124" t="str">
        <f>B39</f>
        <v xml:space="preserve">Otras actividades </v>
      </c>
      <c r="C49" s="94">
        <f>-E13</f>
        <v>-262210</v>
      </c>
      <c r="D49" s="94">
        <f t="shared" si="0"/>
        <v>248444.30927641981</v>
      </c>
      <c r="E49" s="94"/>
      <c r="F49" s="209"/>
      <c r="G49" s="95" t="str">
        <f>G39</f>
        <v>Actividades de centros ambulatorios</v>
      </c>
      <c r="H49" s="95"/>
      <c r="I49" s="95">
        <f>-E17</f>
        <v>-1223637</v>
      </c>
      <c r="J49" s="125">
        <f t="shared" si="1"/>
        <v>1022311.6436847306</v>
      </c>
    </row>
    <row r="50" spans="2:10" ht="20.100000000000001" customHeight="1" x14ac:dyDescent="0.25">
      <c r="B50" s="124"/>
      <c r="C50" s="94"/>
      <c r="D50" s="94"/>
      <c r="E50" s="101"/>
      <c r="F50" s="209"/>
      <c r="G50" s="211"/>
      <c r="H50" s="211"/>
      <c r="I50" s="211"/>
      <c r="J50" s="212"/>
    </row>
    <row r="51" spans="2:10" ht="20.100000000000001" customHeight="1" x14ac:dyDescent="0.25">
      <c r="B51" s="124"/>
      <c r="C51" s="94"/>
      <c r="D51" s="94"/>
      <c r="E51" s="85"/>
      <c r="F51" s="213"/>
      <c r="G51" s="211"/>
      <c r="H51" s="211"/>
      <c r="I51" s="211"/>
      <c r="J51" s="212"/>
    </row>
    <row r="52" spans="2:10" ht="20.100000000000001" customHeight="1" x14ac:dyDescent="0.25">
      <c r="B52" s="221"/>
      <c r="C52" s="100"/>
      <c r="D52" s="100"/>
      <c r="E52" s="85"/>
      <c r="F52" s="213"/>
      <c r="G52" s="211"/>
      <c r="H52" s="211"/>
      <c r="I52" s="211"/>
      <c r="J52" s="212"/>
    </row>
    <row r="53" spans="2:10" ht="20.100000000000001" customHeight="1" x14ac:dyDescent="0.25">
      <c r="B53" s="221"/>
      <c r="C53" s="100"/>
      <c r="D53" s="100"/>
      <c r="E53" s="85"/>
      <c r="F53" s="88"/>
      <c r="G53" s="84"/>
      <c r="H53" s="84"/>
      <c r="I53" s="84"/>
      <c r="J53" s="128"/>
    </row>
    <row r="54" spans="2:10" ht="37.5" customHeight="1" x14ac:dyDescent="0.25">
      <c r="B54" s="129"/>
      <c r="C54" s="130"/>
      <c r="D54" s="130"/>
      <c r="E54" s="130"/>
      <c r="F54" s="130"/>
      <c r="G54" s="130"/>
      <c r="H54" s="130"/>
      <c r="I54" s="131"/>
      <c r="J54" s="132"/>
    </row>
    <row r="55" spans="2:10" ht="21.95" customHeight="1" x14ac:dyDescent="0.3">
      <c r="B55" s="83" t="s">
        <v>56</v>
      </c>
      <c r="C55" s="87"/>
      <c r="D55" s="87"/>
      <c r="E55" s="87"/>
      <c r="F55" s="87"/>
      <c r="G55" s="87"/>
      <c r="H55" s="87"/>
      <c r="I55" s="88"/>
      <c r="J55" s="88"/>
    </row>
    <row r="56" spans="2:10" ht="33.75" customHeight="1" x14ac:dyDescent="0.25">
      <c r="B56" s="87"/>
      <c r="C56" s="87"/>
      <c r="D56" s="87"/>
      <c r="E56" s="87"/>
      <c r="F56" s="87"/>
      <c r="G56" s="87"/>
      <c r="H56" s="87"/>
      <c r="I56" s="88"/>
      <c r="J56" s="88"/>
    </row>
    <row r="57" spans="2:10" ht="24.75" customHeight="1" x14ac:dyDescent="0.25">
      <c r="B57" s="255" t="s">
        <v>132</v>
      </c>
      <c r="C57" s="256"/>
      <c r="D57" s="256"/>
      <c r="E57" s="256"/>
      <c r="F57" s="256"/>
      <c r="G57" s="256"/>
      <c r="H57" s="256"/>
      <c r="I57" s="256"/>
      <c r="J57" s="257"/>
    </row>
    <row r="58" spans="2:10" ht="44.25" customHeight="1" x14ac:dyDescent="0.25">
      <c r="B58" s="224"/>
      <c r="C58" s="215"/>
      <c r="D58" s="215"/>
      <c r="E58" s="215"/>
      <c r="F58" s="215"/>
      <c r="G58" s="215"/>
      <c r="H58" s="215"/>
      <c r="I58" s="215"/>
      <c r="J58" s="135"/>
    </row>
    <row r="59" spans="2:10" ht="39.950000000000003" customHeight="1" x14ac:dyDescent="0.25">
      <c r="B59" s="217"/>
      <c r="C59" s="222"/>
      <c r="D59" s="222" t="s">
        <v>66</v>
      </c>
      <c r="E59" s="222" t="s">
        <v>64</v>
      </c>
      <c r="F59" s="222" t="s">
        <v>188</v>
      </c>
      <c r="G59" s="213"/>
      <c r="I59" s="213"/>
      <c r="J59" s="137"/>
    </row>
    <row r="60" spans="2:10" ht="39.950000000000003" customHeight="1" x14ac:dyDescent="0.25">
      <c r="B60" s="217"/>
      <c r="C60" s="218" t="s">
        <v>124</v>
      </c>
      <c r="D60" s="219">
        <f>I10/1000</f>
        <v>-96.044108739524063</v>
      </c>
      <c r="E60" s="219">
        <f>J10/1000</f>
        <v>23.741139509033705</v>
      </c>
      <c r="F60" s="219">
        <f>K10/1000</f>
        <v>-4.7291973311314361</v>
      </c>
      <c r="G60" s="213"/>
      <c r="I60" s="213"/>
      <c r="J60" s="137"/>
    </row>
    <row r="61" spans="2:10" ht="39.950000000000003" customHeight="1" x14ac:dyDescent="0.25">
      <c r="B61" s="217"/>
      <c r="C61" s="218" t="s">
        <v>125</v>
      </c>
      <c r="D61" s="219">
        <f>I14/1000</f>
        <v>23.824272580168092</v>
      </c>
      <c r="E61" s="219">
        <f>J14/1000</f>
        <v>105.12764868410741</v>
      </c>
      <c r="F61" s="219">
        <f>K14/1000</f>
        <v>185.28590070154601</v>
      </c>
      <c r="G61" s="213"/>
      <c r="I61" s="213"/>
      <c r="J61" s="137"/>
    </row>
    <row r="62" spans="2:10" ht="39.950000000000003" customHeight="1" x14ac:dyDescent="0.25">
      <c r="B62" s="217"/>
      <c r="C62" s="223" t="s">
        <v>131</v>
      </c>
      <c r="D62" s="220">
        <f>D60+D61</f>
        <v>-72.219836159355964</v>
      </c>
      <c r="E62" s="220">
        <f>E60+E61</f>
        <v>128.86878819314111</v>
      </c>
      <c r="F62" s="220">
        <f>F60+F61</f>
        <v>180.55670337041457</v>
      </c>
      <c r="G62" s="213"/>
      <c r="I62" s="213"/>
      <c r="J62" s="121"/>
    </row>
    <row r="63" spans="2:10" x14ac:dyDescent="0.25">
      <c r="B63" s="138"/>
      <c r="C63" s="87"/>
      <c r="D63" s="87"/>
      <c r="E63" s="87"/>
      <c r="F63" s="87"/>
      <c r="G63" s="87"/>
      <c r="H63" s="88"/>
      <c r="I63" s="88"/>
      <c r="J63" s="121"/>
    </row>
    <row r="64" spans="2:10" x14ac:dyDescent="0.25">
      <c r="B64" s="138"/>
      <c r="C64" s="88"/>
      <c r="D64" s="88"/>
      <c r="E64" s="88"/>
      <c r="F64" s="88"/>
      <c r="G64" s="88"/>
      <c r="H64" s="88"/>
      <c r="I64" s="88"/>
      <c r="J64" s="121"/>
    </row>
    <row r="65" spans="2:10" x14ac:dyDescent="0.25">
      <c r="B65" s="138"/>
      <c r="C65" s="88"/>
      <c r="D65" s="88"/>
      <c r="E65" s="88"/>
      <c r="F65" s="88"/>
      <c r="G65" s="88"/>
      <c r="H65" s="88"/>
      <c r="I65" s="88"/>
      <c r="J65" s="121"/>
    </row>
    <row r="66" spans="2:10" x14ac:dyDescent="0.25">
      <c r="B66" s="139"/>
      <c r="C66" s="131"/>
      <c r="D66" s="131"/>
      <c r="E66" s="131"/>
      <c r="F66" s="131"/>
      <c r="G66" s="131"/>
      <c r="H66" s="131"/>
      <c r="I66" s="131"/>
      <c r="J66" s="132"/>
    </row>
    <row r="67" spans="2:10" ht="22.5" customHeight="1" x14ac:dyDescent="0.3">
      <c r="B67" s="83" t="s">
        <v>56</v>
      </c>
    </row>
  </sheetData>
  <sheetProtection selectLockedCells="1" selectUnlockedCells="1"/>
  <mergeCells count="18">
    <mergeCell ref="B3:J3"/>
    <mergeCell ref="B4:J4"/>
    <mergeCell ref="B7:J7"/>
    <mergeCell ref="B8:B9"/>
    <mergeCell ref="C8:E8"/>
    <mergeCell ref="F8:H8"/>
    <mergeCell ref="I8:K8"/>
    <mergeCell ref="B57:J57"/>
    <mergeCell ref="B22:J22"/>
    <mergeCell ref="B23:J23"/>
    <mergeCell ref="B24:D24"/>
    <mergeCell ref="F24:J24"/>
    <mergeCell ref="B33:J33"/>
    <mergeCell ref="B34:D34"/>
    <mergeCell ref="F34:J34"/>
    <mergeCell ref="B43:J43"/>
    <mergeCell ref="B44:D44"/>
    <mergeCell ref="F44:J44"/>
  </mergeCells>
  <hyperlinks>
    <hyperlink ref="B6" location="Indice!A1" display="Índice"/>
    <hyperlink ref="K6" location="'1.5_Rem'!A1" display="Siguiente"/>
    <hyperlink ref="J6" location="'1.3_Con_int'!A1" display="Anterior"/>
  </hyperlinks>
  <pageMargins left="0.25" right="0.25" top="0.75" bottom="0.75" header="0.3" footer="0.3"/>
  <pageSetup paperSize="9" scale="43" orientation="portrait" horizontalDpi="4294967293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8"/>
  <sheetViews>
    <sheetView showGridLines="0" showZeros="0" zoomScale="70" zoomScaleNormal="70" zoomScaleSheetLayoutView="100" workbookViewId="0">
      <selection activeCell="K6" sqref="K6"/>
    </sheetView>
  </sheetViews>
  <sheetFormatPr baseColWidth="10" defaultRowHeight="15" x14ac:dyDescent="0.25"/>
  <cols>
    <col min="1" max="1" width="5.85546875" customWidth="1"/>
    <col min="2" max="2" width="41" customWidth="1"/>
    <col min="3" max="10" width="20.7109375" customWidth="1"/>
    <col min="11" max="11" width="14.140625" customWidth="1"/>
    <col min="12" max="214" width="11.42578125" customWidth="1"/>
    <col min="215" max="215" width="2.7109375" customWidth="1"/>
    <col min="216" max="216" width="5.5703125" customWidth="1"/>
    <col min="217" max="217" width="14.5703125" customWidth="1"/>
    <col min="218" max="218" width="11.85546875" customWidth="1"/>
    <col min="219" max="221" width="15.7109375" customWidth="1"/>
  </cols>
  <sheetData>
    <row r="1" spans="2:11" ht="103.5" customHeight="1" x14ac:dyDescent="0.25"/>
    <row r="2" spans="2:11" ht="12.75" customHeight="1" x14ac:dyDescent="0.25"/>
    <row r="3" spans="2:11" ht="18.75" customHeight="1" x14ac:dyDescent="0.25">
      <c r="B3" s="238" t="s">
        <v>104</v>
      </c>
      <c r="C3" s="238"/>
      <c r="D3" s="238"/>
      <c r="E3" s="238"/>
      <c r="F3" s="238"/>
      <c r="G3" s="238"/>
      <c r="H3" s="238"/>
      <c r="I3" s="238"/>
      <c r="J3" s="238"/>
    </row>
    <row r="4" spans="2:11" s="88" customFormat="1" ht="42" customHeight="1" x14ac:dyDescent="0.25">
      <c r="B4" s="274" t="s">
        <v>194</v>
      </c>
      <c r="C4" s="274"/>
      <c r="D4" s="274"/>
      <c r="E4" s="274"/>
      <c r="F4" s="274"/>
      <c r="G4" s="274"/>
      <c r="H4" s="274"/>
      <c r="I4" s="274"/>
      <c r="J4" s="274"/>
    </row>
    <row r="5" spans="2:11" ht="2.1" customHeight="1" x14ac:dyDescent="0.25">
      <c r="B5" s="108"/>
    </row>
    <row r="6" spans="2:11" ht="19.5" customHeight="1" x14ac:dyDescent="0.25">
      <c r="B6" s="230" t="s">
        <v>38</v>
      </c>
      <c r="C6" s="40"/>
      <c r="J6" s="231" t="s">
        <v>58</v>
      </c>
      <c r="K6" s="231" t="s">
        <v>57</v>
      </c>
    </row>
    <row r="7" spans="2:11" ht="34.5" customHeight="1" x14ac:dyDescent="0.25">
      <c r="B7" s="251" t="s">
        <v>55</v>
      </c>
      <c r="C7" s="251"/>
      <c r="D7" s="251"/>
      <c r="E7" s="251"/>
      <c r="F7" s="251"/>
      <c r="G7" s="251"/>
      <c r="H7" s="251"/>
      <c r="I7" s="251"/>
      <c r="J7" s="251"/>
    </row>
    <row r="8" spans="2:11" ht="18" customHeight="1" x14ac:dyDescent="0.25">
      <c r="B8" s="242" t="s">
        <v>40</v>
      </c>
      <c r="C8" s="246" t="s">
        <v>107</v>
      </c>
      <c r="D8" s="247"/>
      <c r="E8" s="248"/>
      <c r="F8" s="246" t="s">
        <v>65</v>
      </c>
      <c r="G8" s="247"/>
      <c r="H8" s="248"/>
      <c r="I8" s="246" t="s">
        <v>108</v>
      </c>
      <c r="J8" s="247"/>
      <c r="K8" s="248"/>
    </row>
    <row r="9" spans="2:11" ht="18" customHeight="1" x14ac:dyDescent="0.25">
      <c r="B9" s="242"/>
      <c r="C9" s="107">
        <v>2020</v>
      </c>
      <c r="D9" s="107">
        <v>2021</v>
      </c>
      <c r="E9" s="191">
        <v>2022</v>
      </c>
      <c r="F9" s="107">
        <v>2020</v>
      </c>
      <c r="G9" s="107">
        <v>2021</v>
      </c>
      <c r="H9" s="191">
        <v>2022</v>
      </c>
      <c r="I9" s="107">
        <v>2020</v>
      </c>
      <c r="J9" s="107">
        <v>2021</v>
      </c>
      <c r="K9" s="191">
        <v>2022</v>
      </c>
    </row>
    <row r="10" spans="2:11" ht="18" customHeight="1" x14ac:dyDescent="0.25">
      <c r="B10" s="74" t="s">
        <v>63</v>
      </c>
      <c r="C10" s="75">
        <v>918020</v>
      </c>
      <c r="D10" s="75">
        <v>1017526</v>
      </c>
      <c r="E10" s="75">
        <v>1067891</v>
      </c>
      <c r="F10" s="75">
        <v>948941.3274065312</v>
      </c>
      <c r="G10" s="75">
        <v>982176.17125100491</v>
      </c>
      <c r="H10" s="75">
        <v>1016688.2872774213</v>
      </c>
      <c r="I10" s="75">
        <v>-30921.327406531142</v>
      </c>
      <c r="J10" s="75">
        <v>35349.828748995118</v>
      </c>
      <c r="K10" s="75">
        <v>51202.712722578668</v>
      </c>
    </row>
    <row r="11" spans="2:11" ht="18" customHeight="1" x14ac:dyDescent="0.25">
      <c r="B11" s="70" t="s">
        <v>81</v>
      </c>
      <c r="C11" s="71">
        <v>428118</v>
      </c>
      <c r="D11" s="71">
        <v>446427</v>
      </c>
      <c r="E11" s="71">
        <v>460558</v>
      </c>
      <c r="F11" s="71">
        <v>437329.01486444985</v>
      </c>
      <c r="G11" s="71">
        <v>450445.99603929924</v>
      </c>
      <c r="H11" s="71">
        <v>463956.39999034989</v>
      </c>
      <c r="I11" s="71">
        <v>-9211.0148644498549</v>
      </c>
      <c r="J11" s="71">
        <v>-4018.9960392992361</v>
      </c>
      <c r="K11" s="71">
        <v>-3398.3999903498916</v>
      </c>
    </row>
    <row r="12" spans="2:11" ht="18" customHeight="1" x14ac:dyDescent="0.25">
      <c r="B12" s="70" t="s">
        <v>82</v>
      </c>
      <c r="C12" s="71">
        <v>354060</v>
      </c>
      <c r="D12" s="71">
        <v>409841</v>
      </c>
      <c r="E12" s="71">
        <v>444440</v>
      </c>
      <c r="F12" s="71">
        <v>385964.21012183023</v>
      </c>
      <c r="G12" s="71">
        <v>398175.94425146625</v>
      </c>
      <c r="H12" s="71">
        <v>410774.05216017843</v>
      </c>
      <c r="I12" s="71">
        <v>-31904.210121830227</v>
      </c>
      <c r="J12" s="71">
        <v>11665.055748533749</v>
      </c>
      <c r="K12" s="71">
        <v>33665.947839821572</v>
      </c>
    </row>
    <row r="13" spans="2:11" ht="18" customHeight="1" x14ac:dyDescent="0.25">
      <c r="B13" s="70" t="s">
        <v>83</v>
      </c>
      <c r="C13" s="71">
        <v>135842</v>
      </c>
      <c r="D13" s="71">
        <v>161258</v>
      </c>
      <c r="E13" s="71">
        <v>162893</v>
      </c>
      <c r="F13" s="71">
        <v>125648.10242025106</v>
      </c>
      <c r="G13" s="71">
        <v>133554.23096023939</v>
      </c>
      <c r="H13" s="71">
        <v>141957.83512689301</v>
      </c>
      <c r="I13" s="71">
        <v>10193.89757974894</v>
      </c>
      <c r="J13" s="71">
        <v>27703.769039760606</v>
      </c>
      <c r="K13" s="71">
        <v>20935.164873106987</v>
      </c>
    </row>
    <row r="14" spans="2:11" ht="18" customHeight="1" x14ac:dyDescent="0.25">
      <c r="B14" s="74" t="s">
        <v>62</v>
      </c>
      <c r="C14" s="75">
        <v>2580527</v>
      </c>
      <c r="D14" s="75">
        <v>2605465</v>
      </c>
      <c r="E14" s="75">
        <v>2609941</v>
      </c>
      <c r="F14" s="75">
        <v>2554903.9826968587</v>
      </c>
      <c r="G14" s="75">
        <v>2523795.1807192294</v>
      </c>
      <c r="H14" s="75">
        <v>2493148.5526981181</v>
      </c>
      <c r="I14" s="75">
        <v>25623.0173031413</v>
      </c>
      <c r="J14" s="75">
        <v>81669.819280770578</v>
      </c>
      <c r="K14" s="75">
        <v>116792.44730188185</v>
      </c>
    </row>
    <row r="15" spans="2:11" ht="18" customHeight="1" x14ac:dyDescent="0.25">
      <c r="B15" s="70" t="s">
        <v>60</v>
      </c>
      <c r="C15" s="71">
        <v>202244</v>
      </c>
      <c r="D15" s="71">
        <v>197748</v>
      </c>
      <c r="E15" s="71">
        <v>161620</v>
      </c>
      <c r="F15" s="71">
        <v>195088.37666046876</v>
      </c>
      <c r="G15" s="71">
        <v>192695.46864740158</v>
      </c>
      <c r="H15" s="71">
        <v>190331.91147961293</v>
      </c>
      <c r="I15" s="71">
        <v>7155.6233395312447</v>
      </c>
      <c r="J15" s="71">
        <v>5052.5313525984238</v>
      </c>
      <c r="K15" s="71">
        <v>-28711.911479612929</v>
      </c>
    </row>
    <row r="16" spans="2:11" ht="18" customHeight="1" x14ac:dyDescent="0.25">
      <c r="B16" s="70" t="s">
        <v>81</v>
      </c>
      <c r="C16" s="71">
        <v>1405808</v>
      </c>
      <c r="D16" s="71">
        <v>1432157</v>
      </c>
      <c r="E16" s="71">
        <v>1417819</v>
      </c>
      <c r="F16" s="71">
        <v>1454018.6035933264</v>
      </c>
      <c r="G16" s="71">
        <v>1443147.1042419153</v>
      </c>
      <c r="H16" s="71">
        <v>1432356.8896126221</v>
      </c>
      <c r="I16" s="71">
        <v>-48210.603593326407</v>
      </c>
      <c r="J16" s="71">
        <v>-10990.10424191528</v>
      </c>
      <c r="K16" s="71">
        <v>-14537.889612622093</v>
      </c>
    </row>
    <row r="17" spans="2:11" ht="24" customHeight="1" x14ac:dyDescent="0.25">
      <c r="B17" s="70" t="s">
        <v>82</v>
      </c>
      <c r="C17" s="71">
        <v>972475</v>
      </c>
      <c r="D17" s="71">
        <v>975560</v>
      </c>
      <c r="E17" s="71">
        <v>1030502</v>
      </c>
      <c r="F17" s="71">
        <v>905797.00244306354</v>
      </c>
      <c r="G17" s="71">
        <v>887952.60782991257</v>
      </c>
      <c r="H17" s="71">
        <v>870459.75160588312</v>
      </c>
      <c r="I17" s="71">
        <v>66677.997556936461</v>
      </c>
      <c r="J17" s="71">
        <v>87607.392170087434</v>
      </c>
      <c r="K17" s="71">
        <v>160042.24839411688</v>
      </c>
    </row>
    <row r="18" spans="2:11" ht="18" customHeight="1" x14ac:dyDescent="0.25">
      <c r="B18" s="70" t="s">
        <v>83</v>
      </c>
      <c r="C18" s="71">
        <v>0</v>
      </c>
      <c r="D18" s="71">
        <v>0</v>
      </c>
      <c r="E18" s="71">
        <v>0</v>
      </c>
      <c r="F18" s="71">
        <v>0</v>
      </c>
      <c r="G18" s="71">
        <v>0</v>
      </c>
      <c r="H18" s="71">
        <v>0</v>
      </c>
      <c r="I18" s="71">
        <v>0</v>
      </c>
      <c r="J18" s="71">
        <v>0</v>
      </c>
      <c r="K18" s="71">
        <v>0</v>
      </c>
    </row>
    <row r="19" spans="2:11" ht="18" customHeight="1" x14ac:dyDescent="0.25">
      <c r="B19" s="74" t="s">
        <v>99</v>
      </c>
      <c r="C19" s="75">
        <v>3498547</v>
      </c>
      <c r="D19" s="75">
        <v>3622991</v>
      </c>
      <c r="E19" s="75">
        <v>3677832</v>
      </c>
      <c r="F19" s="75">
        <v>3503845.3101033899</v>
      </c>
      <c r="G19" s="75">
        <v>3505971.3519702344</v>
      </c>
      <c r="H19" s="75">
        <v>3509836.8399755396</v>
      </c>
      <c r="I19" s="75">
        <v>-5298.310103389842</v>
      </c>
      <c r="J19" s="75">
        <v>117019.6480297657</v>
      </c>
      <c r="K19" s="75">
        <v>167995.16002446052</v>
      </c>
    </row>
    <row r="20" spans="2:11" ht="17.45" customHeight="1" x14ac:dyDescent="0.3">
      <c r="B20" s="44" t="s">
        <v>195</v>
      </c>
      <c r="C20" s="33"/>
      <c r="D20" s="33"/>
      <c r="E20" s="33"/>
      <c r="F20" s="33"/>
      <c r="G20" s="33"/>
      <c r="H20" s="33"/>
      <c r="I20" s="33"/>
      <c r="J20" s="33"/>
      <c r="K20" s="62"/>
    </row>
    <row r="21" spans="2:11" ht="17.45" customHeight="1" x14ac:dyDescent="0.3">
      <c r="B21" s="36"/>
    </row>
    <row r="22" spans="2:11" ht="41.25" customHeight="1" x14ac:dyDescent="0.25">
      <c r="B22" s="258" t="s">
        <v>126</v>
      </c>
      <c r="C22" s="259"/>
      <c r="D22" s="259"/>
      <c r="E22" s="259"/>
      <c r="F22" s="259"/>
      <c r="G22" s="259"/>
      <c r="H22" s="259"/>
      <c r="I22" s="259"/>
      <c r="J22" s="260"/>
      <c r="K22" s="41"/>
    </row>
    <row r="23" spans="2:11" ht="23.1" customHeight="1" x14ac:dyDescent="0.25">
      <c r="B23" s="263" t="s">
        <v>66</v>
      </c>
      <c r="C23" s="264"/>
      <c r="D23" s="264"/>
      <c r="E23" s="264"/>
      <c r="F23" s="264"/>
      <c r="G23" s="264"/>
      <c r="H23" s="264"/>
      <c r="I23" s="264"/>
      <c r="J23" s="265"/>
      <c r="K23" s="41"/>
    </row>
    <row r="24" spans="2:11" ht="15" customHeight="1" x14ac:dyDescent="0.25">
      <c r="B24" s="114"/>
      <c r="C24" s="115"/>
      <c r="D24" s="115"/>
      <c r="E24" s="194"/>
      <c r="F24" s="115"/>
      <c r="G24" s="115"/>
      <c r="H24" s="194"/>
      <c r="I24" s="115"/>
      <c r="J24" s="116"/>
      <c r="K24" s="41"/>
    </row>
    <row r="25" spans="2:11" ht="35.1" customHeight="1" x14ac:dyDescent="0.25">
      <c r="B25" s="252" t="s">
        <v>127</v>
      </c>
      <c r="C25" s="253"/>
      <c r="D25" s="253"/>
      <c r="E25" s="193"/>
      <c r="F25" s="253" t="s">
        <v>96</v>
      </c>
      <c r="G25" s="253"/>
      <c r="H25" s="253"/>
      <c r="I25" s="253"/>
      <c r="J25" s="261"/>
      <c r="K25" s="41"/>
    </row>
    <row r="26" spans="2:11" ht="21.95" customHeight="1" x14ac:dyDescent="0.25">
      <c r="B26" s="86"/>
      <c r="C26" s="87"/>
      <c r="D26" s="87"/>
      <c r="E26" s="87"/>
      <c r="F26" s="87"/>
      <c r="G26" s="87"/>
      <c r="H26" s="87"/>
      <c r="I26" s="88"/>
      <c r="J26" s="89"/>
    </row>
    <row r="27" spans="2:11" ht="21.95" customHeight="1" x14ac:dyDescent="0.25">
      <c r="B27" s="90" t="str">
        <f>B10</f>
        <v>Sector privado</v>
      </c>
      <c r="C27" s="91" t="str">
        <f>$C$8</f>
        <v>Situación real</v>
      </c>
      <c r="D27" s="91" t="str">
        <f>$F$8</f>
        <v>Escenario sin COVID-19</v>
      </c>
      <c r="E27" s="91"/>
      <c r="F27" s="87"/>
      <c r="G27" s="92" t="str">
        <f>B14</f>
        <v>Sector público</v>
      </c>
      <c r="H27" s="92"/>
      <c r="I27" s="91" t="str">
        <f>$C$8</f>
        <v>Situación real</v>
      </c>
      <c r="J27" s="98" t="str">
        <f>$F$8</f>
        <v>Escenario sin COVID-19</v>
      </c>
    </row>
    <row r="28" spans="2:11" ht="21.95" customHeight="1" x14ac:dyDescent="0.25">
      <c r="B28" s="93" t="str">
        <f>B11</f>
        <v>Actividades de hospitales</v>
      </c>
      <c r="C28" s="94">
        <f>-C11</f>
        <v>-428118</v>
      </c>
      <c r="D28" s="94">
        <f>F11</f>
        <v>437329.01486444985</v>
      </c>
      <c r="E28" s="94"/>
      <c r="F28" s="87"/>
      <c r="G28" s="95" t="str">
        <f>B15</f>
        <v>Regulación</v>
      </c>
      <c r="H28" s="95"/>
      <c r="I28" s="95">
        <f>-C15</f>
        <v>-202244</v>
      </c>
      <c r="J28" s="96">
        <f>+F15</f>
        <v>195088.37666046876</v>
      </c>
    </row>
    <row r="29" spans="2:11" ht="21.95" customHeight="1" x14ac:dyDescent="0.25">
      <c r="B29" s="93" t="str">
        <f>B12</f>
        <v>Actividades de centros ambulatorios</v>
      </c>
      <c r="C29" s="94">
        <f>-C12</f>
        <v>-354060</v>
      </c>
      <c r="D29" s="94">
        <f>F12</f>
        <v>385964.21012183023</v>
      </c>
      <c r="E29" s="94"/>
      <c r="F29" s="87"/>
      <c r="G29" s="95" t="str">
        <f>B16</f>
        <v>Actividades de hospitales</v>
      </c>
      <c r="H29" s="95"/>
      <c r="I29" s="95">
        <f>-C16</f>
        <v>-1405808</v>
      </c>
      <c r="J29" s="96">
        <f>+F16</f>
        <v>1454018.6035933264</v>
      </c>
    </row>
    <row r="30" spans="2:11" ht="21.95" customHeight="1" x14ac:dyDescent="0.25">
      <c r="B30" s="93" t="str">
        <f>B13</f>
        <v xml:space="preserve">Otras actividades </v>
      </c>
      <c r="C30" s="94">
        <f>-C13</f>
        <v>-135842</v>
      </c>
      <c r="D30" s="94">
        <f>F13</f>
        <v>125648.10242025106</v>
      </c>
      <c r="E30" s="94"/>
      <c r="F30" s="87"/>
      <c r="G30" s="95" t="str">
        <f>B17</f>
        <v>Actividades de centros ambulatorios</v>
      </c>
      <c r="H30" s="95"/>
      <c r="I30" s="95">
        <f>-C17</f>
        <v>-972475</v>
      </c>
      <c r="J30" s="96">
        <f>+F17</f>
        <v>905797.00244306354</v>
      </c>
    </row>
    <row r="31" spans="2:11" ht="21.95" customHeight="1" x14ac:dyDescent="0.25">
      <c r="B31" s="99"/>
      <c r="C31" s="100"/>
      <c r="D31" s="100"/>
      <c r="E31" s="100"/>
      <c r="F31" s="87"/>
      <c r="G31" s="95" t="str">
        <f>B18</f>
        <v xml:space="preserve">Otras actividades </v>
      </c>
      <c r="H31" s="95"/>
      <c r="I31" s="95">
        <f>-C18</f>
        <v>0</v>
      </c>
      <c r="J31" s="96">
        <f>+F18</f>
        <v>0</v>
      </c>
    </row>
    <row r="32" spans="2:11" ht="24.95" customHeight="1" x14ac:dyDescent="0.25">
      <c r="B32" s="86"/>
      <c r="C32" s="87"/>
      <c r="D32" s="87"/>
      <c r="E32" s="87"/>
      <c r="F32" s="87"/>
      <c r="G32" s="87"/>
      <c r="H32" s="87"/>
      <c r="I32" s="88"/>
      <c r="J32" s="89"/>
    </row>
    <row r="33" spans="2:10" ht="20.100000000000001" customHeight="1" x14ac:dyDescent="0.25">
      <c r="B33" s="86"/>
      <c r="C33" s="87"/>
      <c r="D33" s="87"/>
      <c r="E33" s="87"/>
      <c r="F33" s="87"/>
      <c r="G33" s="87"/>
      <c r="H33" s="87"/>
      <c r="I33" s="88"/>
      <c r="J33" s="89"/>
    </row>
    <row r="34" spans="2:10" ht="23.1" customHeight="1" x14ac:dyDescent="0.25">
      <c r="B34" s="266" t="s">
        <v>64</v>
      </c>
      <c r="C34" s="267"/>
      <c r="D34" s="267"/>
      <c r="E34" s="267"/>
      <c r="F34" s="267"/>
      <c r="G34" s="267"/>
      <c r="H34" s="267"/>
      <c r="I34" s="267"/>
      <c r="J34" s="268"/>
    </row>
    <row r="35" spans="2:10" ht="15" customHeight="1" x14ac:dyDescent="0.25">
      <c r="B35" s="118"/>
      <c r="C35" s="115"/>
      <c r="D35" s="115"/>
      <c r="E35" s="194"/>
      <c r="F35" s="115"/>
      <c r="G35" s="115"/>
      <c r="H35" s="194"/>
      <c r="I35" s="115"/>
      <c r="J35" s="119"/>
    </row>
    <row r="36" spans="2:10" ht="35.1" customHeight="1" x14ac:dyDescent="0.25">
      <c r="B36" s="262" t="s">
        <v>95</v>
      </c>
      <c r="C36" s="253"/>
      <c r="D36" s="253"/>
      <c r="E36" s="193"/>
      <c r="F36" s="253" t="s">
        <v>96</v>
      </c>
      <c r="G36" s="253"/>
      <c r="H36" s="253"/>
      <c r="I36" s="253"/>
      <c r="J36" s="254"/>
    </row>
    <row r="37" spans="2:10" ht="21.95" customHeight="1" x14ac:dyDescent="0.25">
      <c r="B37" s="120"/>
      <c r="C37" s="87"/>
      <c r="D37" s="87"/>
      <c r="E37" s="87"/>
      <c r="F37" s="87"/>
      <c r="G37" s="87"/>
      <c r="H37" s="87"/>
      <c r="I37" s="88"/>
      <c r="J37" s="121"/>
    </row>
    <row r="38" spans="2:10" ht="21.95" customHeight="1" x14ac:dyDescent="0.25">
      <c r="B38" s="122" t="str">
        <f>B27</f>
        <v>Sector privado</v>
      </c>
      <c r="C38" s="91" t="str">
        <f>$C$8</f>
        <v>Situación real</v>
      </c>
      <c r="D38" s="91" t="str">
        <f>$F$8</f>
        <v>Escenario sin COVID-19</v>
      </c>
      <c r="E38" s="91"/>
      <c r="F38" s="97"/>
      <c r="G38" s="92" t="str">
        <f>G27</f>
        <v>Sector público</v>
      </c>
      <c r="H38" s="92"/>
      <c r="I38" s="91" t="str">
        <f>$C$8</f>
        <v>Situación real</v>
      </c>
      <c r="J38" s="123" t="str">
        <f>$F$8</f>
        <v>Escenario sin COVID-19</v>
      </c>
    </row>
    <row r="39" spans="2:10" ht="21.95" customHeight="1" x14ac:dyDescent="0.25">
      <c r="B39" s="124" t="str">
        <f>B28</f>
        <v>Actividades de hospitales</v>
      </c>
      <c r="C39" s="94">
        <f>-D11</f>
        <v>-446427</v>
      </c>
      <c r="D39" s="94">
        <f>+G11</f>
        <v>450445.99603929924</v>
      </c>
      <c r="E39" s="94"/>
      <c r="F39" s="97"/>
      <c r="G39" s="95" t="str">
        <f>G28</f>
        <v>Regulación</v>
      </c>
      <c r="H39" s="95"/>
      <c r="I39" s="95">
        <f>-D15</f>
        <v>-197748</v>
      </c>
      <c r="J39" s="125">
        <f>+G15</f>
        <v>192695.46864740158</v>
      </c>
    </row>
    <row r="40" spans="2:10" ht="21.95" customHeight="1" x14ac:dyDescent="0.25">
      <c r="B40" s="124" t="str">
        <f>B29</f>
        <v>Actividades de centros ambulatorios</v>
      </c>
      <c r="C40" s="94">
        <f>-D12</f>
        <v>-409841</v>
      </c>
      <c r="D40" s="94">
        <f>+G12</f>
        <v>398175.94425146625</v>
      </c>
      <c r="E40" s="94"/>
      <c r="F40" s="97"/>
      <c r="G40" s="95" t="str">
        <f>G29</f>
        <v>Actividades de hospitales</v>
      </c>
      <c r="H40" s="95"/>
      <c r="I40" s="95">
        <f>-D16</f>
        <v>-1432157</v>
      </c>
      <c r="J40" s="125">
        <f>+G16</f>
        <v>1443147.1042419153</v>
      </c>
    </row>
    <row r="41" spans="2:10" ht="21.95" customHeight="1" x14ac:dyDescent="0.25">
      <c r="B41" s="124" t="str">
        <f>B30</f>
        <v xml:space="preserve">Otras actividades </v>
      </c>
      <c r="C41" s="94">
        <f>-D13</f>
        <v>-161258</v>
      </c>
      <c r="D41" s="94">
        <f>+G13</f>
        <v>133554.23096023939</v>
      </c>
      <c r="E41" s="94"/>
      <c r="F41" s="97"/>
      <c r="G41" s="95" t="str">
        <f>G30</f>
        <v>Actividades de centros ambulatorios</v>
      </c>
      <c r="H41" s="95"/>
      <c r="I41" s="95">
        <f>-D17</f>
        <v>-975560</v>
      </c>
      <c r="J41" s="125">
        <f>+G17</f>
        <v>887952.60782991257</v>
      </c>
    </row>
    <row r="42" spans="2:10" ht="21.95" customHeight="1" x14ac:dyDescent="0.25">
      <c r="B42" s="126"/>
      <c r="C42" s="101"/>
      <c r="D42" s="101"/>
      <c r="E42" s="101"/>
      <c r="F42" s="97"/>
      <c r="G42" s="95" t="str">
        <f>G31</f>
        <v xml:space="preserve">Otras actividades </v>
      </c>
      <c r="H42" s="95"/>
      <c r="I42" s="95">
        <f>-D18</f>
        <v>0</v>
      </c>
      <c r="J42" s="125">
        <f>+G18</f>
        <v>0</v>
      </c>
    </row>
    <row r="43" spans="2:10" ht="24.95" customHeight="1" x14ac:dyDescent="0.25">
      <c r="B43" s="127"/>
      <c r="C43" s="85"/>
      <c r="D43" s="85"/>
      <c r="E43" s="85"/>
      <c r="F43" s="88"/>
      <c r="G43" s="84"/>
      <c r="H43" s="84"/>
      <c r="I43" s="84"/>
      <c r="J43" s="128"/>
    </row>
    <row r="44" spans="2:10" ht="20.100000000000001" customHeight="1" x14ac:dyDescent="0.25">
      <c r="B44" s="129"/>
      <c r="C44" s="130"/>
      <c r="D44" s="130"/>
      <c r="E44" s="130"/>
      <c r="F44" s="130"/>
      <c r="G44" s="130"/>
      <c r="H44" s="130"/>
      <c r="I44" s="131"/>
      <c r="J44" s="132"/>
    </row>
    <row r="45" spans="2:10" ht="20.100000000000001" customHeight="1" x14ac:dyDescent="0.25">
      <c r="B45" s="266" t="s">
        <v>188</v>
      </c>
      <c r="C45" s="267"/>
      <c r="D45" s="267"/>
      <c r="E45" s="267"/>
      <c r="F45" s="267"/>
      <c r="G45" s="267"/>
      <c r="H45" s="267"/>
      <c r="I45" s="267"/>
      <c r="J45" s="268"/>
    </row>
    <row r="46" spans="2:10" ht="20.100000000000001" customHeight="1" x14ac:dyDescent="0.25">
      <c r="B46" s="118"/>
      <c r="C46" s="194"/>
      <c r="D46" s="194"/>
      <c r="E46" s="194"/>
      <c r="F46" s="194"/>
      <c r="G46" s="194"/>
      <c r="H46" s="194"/>
      <c r="I46" s="194"/>
      <c r="J46" s="119"/>
    </row>
    <row r="47" spans="2:10" ht="34.5" customHeight="1" x14ac:dyDescent="0.25">
      <c r="B47" s="262" t="s">
        <v>95</v>
      </c>
      <c r="C47" s="253"/>
      <c r="D47" s="253"/>
      <c r="E47" s="193"/>
      <c r="F47" s="253" t="s">
        <v>96</v>
      </c>
      <c r="G47" s="253"/>
      <c r="H47" s="253"/>
      <c r="I47" s="253"/>
      <c r="J47" s="254"/>
    </row>
    <row r="48" spans="2:10" ht="20.100000000000001" customHeight="1" x14ac:dyDescent="0.25">
      <c r="B48" s="217"/>
      <c r="C48" s="213"/>
      <c r="D48" s="213"/>
      <c r="E48" s="87"/>
      <c r="F48" s="213"/>
      <c r="G48" s="213"/>
      <c r="H48" s="213"/>
      <c r="I48" s="213"/>
      <c r="J48" s="214"/>
    </row>
    <row r="49" spans="2:10" ht="20.100000000000001" customHeight="1" x14ac:dyDescent="0.25">
      <c r="B49" s="122" t="str">
        <f>B38</f>
        <v>Sector privado</v>
      </c>
      <c r="C49" s="91" t="str">
        <f>$C$8</f>
        <v>Situación real</v>
      </c>
      <c r="D49" s="91" t="str">
        <f>$F$8</f>
        <v>Escenario sin COVID-19</v>
      </c>
      <c r="E49" s="91"/>
      <c r="F49" s="209"/>
      <c r="G49" s="92" t="str">
        <f>G38</f>
        <v>Sector público</v>
      </c>
      <c r="H49" s="92"/>
      <c r="I49" s="91" t="str">
        <f>$C$8</f>
        <v>Situación real</v>
      </c>
      <c r="J49" s="123" t="str">
        <f>$F$8</f>
        <v>Escenario sin COVID-19</v>
      </c>
    </row>
    <row r="50" spans="2:10" ht="20.100000000000001" customHeight="1" x14ac:dyDescent="0.25">
      <c r="B50" s="124" t="str">
        <f>B39</f>
        <v>Actividades de hospitales</v>
      </c>
      <c r="C50" s="94">
        <f>-E11</f>
        <v>-460558</v>
      </c>
      <c r="D50" s="94">
        <f t="shared" ref="D50:D52" si="0">H11</f>
        <v>463956.39999034989</v>
      </c>
      <c r="E50" s="94"/>
      <c r="F50" s="209"/>
      <c r="G50" s="95" t="str">
        <f>G39</f>
        <v>Regulación</v>
      </c>
      <c r="H50" s="95"/>
      <c r="I50" s="95">
        <f>-E15</f>
        <v>-161620</v>
      </c>
      <c r="J50" s="125">
        <f t="shared" ref="J50:J52" si="1">H15</f>
        <v>190331.91147961293</v>
      </c>
    </row>
    <row r="51" spans="2:10" ht="20.100000000000001" customHeight="1" x14ac:dyDescent="0.25">
      <c r="B51" s="124" t="str">
        <f>B40</f>
        <v>Actividades de centros ambulatorios</v>
      </c>
      <c r="C51" s="94">
        <f>-E12</f>
        <v>-444440</v>
      </c>
      <c r="D51" s="94">
        <f t="shared" si="0"/>
        <v>410774.05216017843</v>
      </c>
      <c r="E51" s="94"/>
      <c r="F51" s="209"/>
      <c r="G51" s="95" t="str">
        <f>G40</f>
        <v>Actividades de hospitales</v>
      </c>
      <c r="H51" s="95"/>
      <c r="I51" s="95">
        <f>-E16</f>
        <v>-1417819</v>
      </c>
      <c r="J51" s="125">
        <f t="shared" si="1"/>
        <v>1432356.8896126221</v>
      </c>
    </row>
    <row r="52" spans="2:10" ht="20.100000000000001" customHeight="1" x14ac:dyDescent="0.25">
      <c r="B52" s="124" t="str">
        <f>B41</f>
        <v xml:space="preserve">Otras actividades </v>
      </c>
      <c r="C52" s="94">
        <f>-E13</f>
        <v>-162893</v>
      </c>
      <c r="D52" s="94">
        <f t="shared" si="0"/>
        <v>141957.83512689301</v>
      </c>
      <c r="E52" s="94"/>
      <c r="F52" s="209"/>
      <c r="G52" s="95" t="str">
        <f>G41</f>
        <v>Actividades de centros ambulatorios</v>
      </c>
      <c r="H52" s="95"/>
      <c r="I52" s="95">
        <f>-E17</f>
        <v>-1030502</v>
      </c>
      <c r="J52" s="125">
        <f t="shared" si="1"/>
        <v>870459.75160588312</v>
      </c>
    </row>
    <row r="53" spans="2:10" ht="20.100000000000001" customHeight="1" x14ac:dyDescent="0.25">
      <c r="B53" s="124"/>
      <c r="C53" s="94"/>
      <c r="D53" s="94"/>
      <c r="E53" s="101"/>
      <c r="F53" s="209"/>
      <c r="G53" s="95"/>
      <c r="H53" s="95"/>
      <c r="I53" s="95"/>
      <c r="J53" s="125"/>
    </row>
    <row r="54" spans="2:10" ht="20.100000000000001" customHeight="1" x14ac:dyDescent="0.25">
      <c r="B54" s="221"/>
      <c r="C54" s="100"/>
      <c r="D54" s="100"/>
      <c r="E54" s="85"/>
      <c r="F54" s="213"/>
      <c r="G54" s="211"/>
      <c r="H54" s="211"/>
      <c r="I54" s="211"/>
      <c r="J54" s="212"/>
    </row>
    <row r="55" spans="2:10" ht="55.5" customHeight="1" x14ac:dyDescent="0.25">
      <c r="B55" s="129"/>
      <c r="C55" s="130"/>
      <c r="D55" s="130"/>
      <c r="E55" s="130"/>
      <c r="F55" s="130"/>
      <c r="G55" s="130"/>
      <c r="H55" s="130"/>
      <c r="I55" s="131"/>
      <c r="J55" s="132"/>
    </row>
    <row r="56" spans="2:10" ht="21.95" customHeight="1" x14ac:dyDescent="0.3">
      <c r="B56" s="83" t="s">
        <v>56</v>
      </c>
      <c r="C56" s="87"/>
      <c r="D56" s="87"/>
      <c r="E56" s="87"/>
      <c r="F56" s="87"/>
      <c r="G56" s="87"/>
      <c r="H56" s="87"/>
      <c r="I56" s="88"/>
      <c r="J56" s="88"/>
    </row>
    <row r="57" spans="2:10" ht="33.75" customHeight="1" x14ac:dyDescent="0.25">
      <c r="B57" s="87"/>
      <c r="C57" s="87"/>
      <c r="D57" s="87"/>
      <c r="E57" s="87"/>
      <c r="F57" s="87"/>
      <c r="G57" s="87"/>
      <c r="H57" s="87"/>
      <c r="I57" s="88"/>
      <c r="J57" s="88"/>
    </row>
    <row r="58" spans="2:10" ht="24.75" customHeight="1" x14ac:dyDescent="0.25">
      <c r="B58" s="255" t="s">
        <v>128</v>
      </c>
      <c r="C58" s="256"/>
      <c r="D58" s="256"/>
      <c r="E58" s="256"/>
      <c r="F58" s="256"/>
      <c r="G58" s="256"/>
      <c r="H58" s="256"/>
      <c r="I58" s="256"/>
      <c r="J58" s="257"/>
    </row>
    <row r="59" spans="2:10" ht="44.25" customHeight="1" x14ac:dyDescent="0.25">
      <c r="B59" s="133"/>
      <c r="C59" s="225"/>
      <c r="D59" s="225"/>
      <c r="E59" s="225"/>
      <c r="F59" s="225"/>
      <c r="G59" s="225"/>
      <c r="H59" s="134"/>
      <c r="I59" s="134"/>
      <c r="J59" s="135"/>
    </row>
    <row r="60" spans="2:10" ht="39.950000000000003" customHeight="1" x14ac:dyDescent="0.25">
      <c r="B60" s="120"/>
      <c r="C60" s="140"/>
      <c r="D60" s="140" t="s">
        <v>66</v>
      </c>
      <c r="E60" s="140" t="s">
        <v>64</v>
      </c>
      <c r="F60" s="140" t="s">
        <v>188</v>
      </c>
      <c r="G60" s="87"/>
      <c r="H60" s="213"/>
      <c r="I60" s="117"/>
      <c r="J60" s="137"/>
    </row>
    <row r="61" spans="2:10" ht="39.950000000000003" customHeight="1" x14ac:dyDescent="0.25">
      <c r="B61" s="120"/>
      <c r="C61" s="141" t="s">
        <v>129</v>
      </c>
      <c r="D61" s="142">
        <f>I10/1000</f>
        <v>-30.921327406531141</v>
      </c>
      <c r="E61" s="142">
        <f>J10/1000</f>
        <v>35.349828748995115</v>
      </c>
      <c r="F61" s="142">
        <f>K10/1000</f>
        <v>51.202712722578667</v>
      </c>
      <c r="G61" s="87"/>
      <c r="H61" s="213"/>
      <c r="I61" s="117"/>
      <c r="J61" s="137"/>
    </row>
    <row r="62" spans="2:10" ht="39.950000000000003" customHeight="1" x14ac:dyDescent="0.25">
      <c r="B62" s="120"/>
      <c r="C62" s="141" t="s">
        <v>130</v>
      </c>
      <c r="D62" s="142">
        <f>I14/1000</f>
        <v>25.6230173031413</v>
      </c>
      <c r="E62" s="142">
        <f>J14/1000</f>
        <v>81.669819280770582</v>
      </c>
      <c r="F62" s="142">
        <f>K14/1000</f>
        <v>116.79244730188185</v>
      </c>
      <c r="G62" s="87"/>
      <c r="H62" s="213"/>
      <c r="I62" s="117"/>
      <c r="J62" s="137"/>
    </row>
    <row r="63" spans="2:10" ht="39.950000000000003" customHeight="1" x14ac:dyDescent="0.25">
      <c r="B63" s="120"/>
      <c r="C63" s="143" t="s">
        <v>68</v>
      </c>
      <c r="D63" s="144">
        <f>D61+D62</f>
        <v>-5.2983101033898414</v>
      </c>
      <c r="E63" s="144">
        <f>E61+E62</f>
        <v>117.0196480297657</v>
      </c>
      <c r="F63" s="144">
        <f>F61+F62</f>
        <v>167.99516002446052</v>
      </c>
      <c r="G63" s="87"/>
      <c r="H63" s="213"/>
      <c r="I63" s="88"/>
      <c r="J63" s="121"/>
    </row>
    <row r="64" spans="2:10" x14ac:dyDescent="0.25">
      <c r="B64" s="138"/>
      <c r="C64" s="88"/>
      <c r="D64" s="88"/>
      <c r="E64" s="88"/>
      <c r="F64" s="88"/>
      <c r="G64" s="88"/>
      <c r="H64" s="88"/>
      <c r="I64" s="88"/>
      <c r="J64" s="121"/>
    </row>
    <row r="65" spans="2:10" x14ac:dyDescent="0.25">
      <c r="B65" s="138"/>
      <c r="C65" s="88"/>
      <c r="D65" s="88"/>
      <c r="E65" s="88"/>
      <c r="F65" s="88"/>
      <c r="G65" s="88"/>
      <c r="H65" s="88"/>
      <c r="I65" s="88"/>
      <c r="J65" s="121"/>
    </row>
    <row r="66" spans="2:10" x14ac:dyDescent="0.25">
      <c r="B66" s="138"/>
      <c r="C66" s="88"/>
      <c r="D66" s="88"/>
      <c r="E66" s="88"/>
      <c r="F66" s="88"/>
      <c r="G66" s="88"/>
      <c r="H66" s="88"/>
      <c r="I66" s="88"/>
      <c r="J66" s="121"/>
    </row>
    <row r="67" spans="2:10" x14ac:dyDescent="0.25">
      <c r="B67" s="139"/>
      <c r="C67" s="131"/>
      <c r="D67" s="131"/>
      <c r="E67" s="131"/>
      <c r="F67" s="131"/>
      <c r="G67" s="131"/>
      <c r="H67" s="131"/>
      <c r="I67" s="131"/>
      <c r="J67" s="132"/>
    </row>
    <row r="68" spans="2:10" ht="22.5" customHeight="1" x14ac:dyDescent="0.3">
      <c r="B68" s="83" t="s">
        <v>56</v>
      </c>
    </row>
  </sheetData>
  <sheetProtection selectLockedCells="1" selectUnlockedCells="1"/>
  <mergeCells count="18">
    <mergeCell ref="B3:J3"/>
    <mergeCell ref="B4:J4"/>
    <mergeCell ref="B7:J7"/>
    <mergeCell ref="B8:B9"/>
    <mergeCell ref="I8:K8"/>
    <mergeCell ref="C8:E8"/>
    <mergeCell ref="F8:H8"/>
    <mergeCell ref="B58:J58"/>
    <mergeCell ref="B22:J22"/>
    <mergeCell ref="B23:J23"/>
    <mergeCell ref="B25:D25"/>
    <mergeCell ref="F25:J25"/>
    <mergeCell ref="B34:J34"/>
    <mergeCell ref="B36:D36"/>
    <mergeCell ref="F36:J36"/>
    <mergeCell ref="B45:J45"/>
    <mergeCell ref="B47:D47"/>
    <mergeCell ref="F47:J47"/>
  </mergeCells>
  <hyperlinks>
    <hyperlink ref="B6" location="Indice!A1" display="Índice"/>
    <hyperlink ref="K6" location="'2.1_Regulación'!A1" display="Siguiente"/>
    <hyperlink ref="J6" location="'1.4_Val_agre'!A1" display="Anterior"/>
  </hyperlinks>
  <pageMargins left="0.25" right="0.25" top="0.75" bottom="0.75" header="0.3" footer="0.3"/>
  <pageSetup paperSize="9" scale="43" orientation="portrait" horizontalDpi="4294967293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114"/>
  <sheetViews>
    <sheetView showGridLines="0" showZeros="0" zoomScale="70" zoomScaleNormal="70" zoomScaleSheetLayoutView="100" workbookViewId="0">
      <selection activeCell="M6" sqref="M6"/>
    </sheetView>
  </sheetViews>
  <sheetFormatPr baseColWidth="10" defaultRowHeight="15" x14ac:dyDescent="0.25"/>
  <cols>
    <col min="1" max="1" width="5.85546875" customWidth="1"/>
    <col min="2" max="2" width="30.7109375" customWidth="1"/>
    <col min="3" max="12" width="15.5703125" customWidth="1"/>
    <col min="13" max="13" width="14" customWidth="1"/>
    <col min="14" max="19" width="14.28515625" customWidth="1"/>
    <col min="20" max="233" width="11.42578125" customWidth="1"/>
    <col min="234" max="234" width="2.7109375" customWidth="1"/>
    <col min="235" max="235" width="5.5703125" customWidth="1"/>
    <col min="236" max="236" width="14.5703125" customWidth="1"/>
    <col min="237" max="237" width="11.85546875" customWidth="1"/>
    <col min="238" max="240" width="15.7109375" customWidth="1"/>
  </cols>
  <sheetData>
    <row r="1" spans="2:18" ht="99.75" customHeight="1" x14ac:dyDescent="0.25"/>
    <row r="2" spans="2:18" ht="18.75" customHeight="1" x14ac:dyDescent="0.25"/>
    <row r="3" spans="2:18" ht="18.75" customHeight="1" x14ac:dyDescent="0.25">
      <c r="B3" s="238" t="s">
        <v>102</v>
      </c>
      <c r="C3" s="238"/>
      <c r="D3" s="238"/>
      <c r="E3" s="238"/>
      <c r="F3" s="238"/>
      <c r="G3" s="238"/>
      <c r="H3" s="238"/>
      <c r="I3" s="238"/>
      <c r="J3" s="238"/>
      <c r="K3" s="238"/>
      <c r="L3" s="238"/>
    </row>
    <row r="4" spans="2:18" ht="42" customHeight="1" x14ac:dyDescent="0.25">
      <c r="B4" s="239" t="s">
        <v>196</v>
      </c>
      <c r="C4" s="239"/>
      <c r="D4" s="239"/>
      <c r="E4" s="239"/>
      <c r="F4" s="239"/>
      <c r="G4" s="239"/>
      <c r="H4" s="239"/>
      <c r="I4" s="239"/>
      <c r="J4" s="239"/>
      <c r="K4" s="239"/>
      <c r="L4" s="239"/>
      <c r="N4" s="33"/>
      <c r="O4" s="33"/>
    </row>
    <row r="5" spans="2:18" ht="10.5" customHeight="1" x14ac:dyDescent="0.25">
      <c r="B5" s="103"/>
      <c r="N5" s="33"/>
      <c r="O5" s="33"/>
    </row>
    <row r="6" spans="2:18" ht="19.5" customHeight="1" x14ac:dyDescent="0.25">
      <c r="B6" s="230" t="s">
        <v>38</v>
      </c>
      <c r="H6" s="40"/>
      <c r="L6" s="231" t="s">
        <v>58</v>
      </c>
      <c r="M6" s="231" t="s">
        <v>57</v>
      </c>
      <c r="N6" s="33"/>
      <c r="O6" s="33"/>
    </row>
    <row r="7" spans="2:18" ht="23.25" customHeight="1" x14ac:dyDescent="0.25">
      <c r="B7" s="240" t="s">
        <v>55</v>
      </c>
      <c r="C7" s="240"/>
      <c r="D7" s="240"/>
      <c r="E7" s="240"/>
      <c r="F7" s="240"/>
      <c r="G7" s="240"/>
      <c r="H7" s="240"/>
      <c r="I7" s="240"/>
      <c r="J7" s="240"/>
      <c r="K7" s="240"/>
      <c r="L7" s="240"/>
      <c r="N7" s="33"/>
      <c r="O7" s="33"/>
    </row>
    <row r="8" spans="2:18" ht="15.75" customHeight="1" x14ac:dyDescent="0.25">
      <c r="B8" s="104"/>
      <c r="C8" s="104"/>
      <c r="D8" s="104"/>
      <c r="E8" s="104"/>
      <c r="F8" s="104"/>
      <c r="G8" s="104"/>
      <c r="H8" s="104"/>
      <c r="I8" s="104"/>
      <c r="J8" s="190"/>
      <c r="K8" s="104"/>
      <c r="N8" s="33"/>
      <c r="O8" s="33"/>
    </row>
    <row r="9" spans="2:18" ht="18" customHeight="1" x14ac:dyDescent="0.25">
      <c r="B9" s="235" t="s">
        <v>62</v>
      </c>
      <c r="C9" s="236"/>
      <c r="D9" s="236"/>
      <c r="E9" s="236"/>
      <c r="F9" s="236"/>
      <c r="G9" s="236"/>
      <c r="H9" s="236"/>
      <c r="I9" s="236"/>
      <c r="J9" s="236"/>
      <c r="K9" s="236"/>
      <c r="L9" s="236"/>
      <c r="M9" s="237"/>
      <c r="N9" s="57"/>
      <c r="O9" s="57"/>
      <c r="P9" s="57"/>
      <c r="Q9" s="57"/>
      <c r="R9" s="57"/>
    </row>
    <row r="10" spans="2:18" ht="18" customHeight="1" x14ac:dyDescent="0.25">
      <c r="B10" s="241" t="s">
        <v>40</v>
      </c>
      <c r="C10" s="275" t="s">
        <v>75</v>
      </c>
      <c r="D10" s="276"/>
      <c r="E10" s="276"/>
      <c r="F10" s="276"/>
      <c r="G10" s="276"/>
      <c r="H10" s="276"/>
      <c r="I10" s="276"/>
      <c r="J10" s="277"/>
      <c r="K10" s="246" t="s">
        <v>65</v>
      </c>
      <c r="L10" s="247"/>
      <c r="M10" s="248"/>
      <c r="N10" s="57"/>
      <c r="O10" s="57"/>
      <c r="P10" s="57"/>
      <c r="Q10" s="57"/>
      <c r="R10" s="57"/>
    </row>
    <row r="11" spans="2:18" ht="18" customHeight="1" x14ac:dyDescent="0.25">
      <c r="B11" s="242"/>
      <c r="C11" s="105">
        <v>2015</v>
      </c>
      <c r="D11" s="105">
        <v>2016</v>
      </c>
      <c r="E11" s="105">
        <v>2017</v>
      </c>
      <c r="F11" s="105">
        <v>2018</v>
      </c>
      <c r="G11" s="105">
        <v>2019</v>
      </c>
      <c r="H11" s="105">
        <v>2020</v>
      </c>
      <c r="I11" s="105">
        <v>2021</v>
      </c>
      <c r="J11" s="191">
        <v>2022</v>
      </c>
      <c r="K11" s="105">
        <v>2020</v>
      </c>
      <c r="L11" s="105">
        <v>2021</v>
      </c>
      <c r="M11" s="191">
        <v>2022</v>
      </c>
      <c r="N11" s="39"/>
      <c r="O11" s="39"/>
      <c r="P11" s="39"/>
      <c r="Q11" s="39"/>
      <c r="R11" s="39"/>
    </row>
    <row r="12" spans="2:18" ht="19.5" customHeight="1" x14ac:dyDescent="0.25">
      <c r="B12" s="70" t="s">
        <v>67</v>
      </c>
      <c r="C12" s="71">
        <v>352357</v>
      </c>
      <c r="D12" s="71">
        <v>327453</v>
      </c>
      <c r="E12" s="71">
        <v>361207</v>
      </c>
      <c r="F12" s="71">
        <v>343492</v>
      </c>
      <c r="G12" s="71">
        <v>298843</v>
      </c>
      <c r="H12" s="71">
        <v>313597</v>
      </c>
      <c r="I12" s="71">
        <v>670013</v>
      </c>
      <c r="J12" s="71">
        <v>310748</v>
      </c>
      <c r="K12" s="71">
        <v>287888.36177512177</v>
      </c>
      <c r="L12" s="71">
        <v>277335.28590451635</v>
      </c>
      <c r="M12" s="71">
        <v>267169.05238364701</v>
      </c>
      <c r="N12" s="39"/>
      <c r="O12" s="39"/>
      <c r="P12" s="39"/>
      <c r="Q12" s="39"/>
      <c r="R12" s="39"/>
    </row>
    <row r="13" spans="2:18" ht="19.5" customHeight="1" x14ac:dyDescent="0.25">
      <c r="B13" s="72" t="s">
        <v>70</v>
      </c>
      <c r="C13" s="71">
        <v>96270</v>
      </c>
      <c r="D13" s="71">
        <v>81283</v>
      </c>
      <c r="E13" s="71">
        <v>89313</v>
      </c>
      <c r="F13" s="71">
        <v>85300</v>
      </c>
      <c r="G13" s="71">
        <v>61770</v>
      </c>
      <c r="H13" s="71">
        <v>66596</v>
      </c>
      <c r="I13" s="71">
        <v>385769</v>
      </c>
      <c r="J13" s="71">
        <v>99554</v>
      </c>
      <c r="K13" s="71">
        <v>55937.86333582177</v>
      </c>
      <c r="L13" s="71">
        <v>50656.379384443469</v>
      </c>
      <c r="M13" s="71">
        <v>45873.557181391254</v>
      </c>
      <c r="N13" s="39"/>
      <c r="O13" s="39"/>
      <c r="P13" s="39"/>
      <c r="Q13" s="39"/>
      <c r="R13" s="39"/>
    </row>
    <row r="14" spans="2:18" ht="19.5" customHeight="1" x14ac:dyDescent="0.25">
      <c r="B14" s="72" t="s">
        <v>69</v>
      </c>
      <c r="C14" s="71">
        <v>256087</v>
      </c>
      <c r="D14" s="71">
        <v>246170</v>
      </c>
      <c r="E14" s="71">
        <v>271894</v>
      </c>
      <c r="F14" s="71">
        <v>258192</v>
      </c>
      <c r="G14" s="71">
        <v>237073</v>
      </c>
      <c r="H14" s="71">
        <v>247001</v>
      </c>
      <c r="I14" s="71">
        <v>284244</v>
      </c>
      <c r="J14" s="71">
        <v>211194</v>
      </c>
      <c r="K14" s="71">
        <v>231950.49843929999</v>
      </c>
      <c r="L14" s="71">
        <v>226678.90652007289</v>
      </c>
      <c r="M14" s="71">
        <v>221295.49520225576</v>
      </c>
      <c r="N14" s="39"/>
      <c r="O14" s="39"/>
      <c r="P14" s="39"/>
      <c r="Q14" s="39"/>
      <c r="R14" s="39"/>
    </row>
    <row r="15" spans="2:18" ht="19.5" customHeight="1" x14ac:dyDescent="0.25">
      <c r="B15" s="70" t="s">
        <v>68</v>
      </c>
      <c r="C15" s="71">
        <v>210318</v>
      </c>
      <c r="D15" s="71">
        <v>201595</v>
      </c>
      <c r="E15" s="71">
        <v>226129</v>
      </c>
      <c r="F15" s="71">
        <v>220115</v>
      </c>
      <c r="G15" s="71">
        <v>197511</v>
      </c>
      <c r="H15" s="71">
        <v>202244</v>
      </c>
      <c r="I15" s="71">
        <v>197748</v>
      </c>
      <c r="J15" s="71">
        <v>161620</v>
      </c>
      <c r="K15" s="71">
        <v>195088.37666046876</v>
      </c>
      <c r="L15" s="71">
        <v>192695.46864740158</v>
      </c>
      <c r="M15" s="71">
        <v>190331.91147961293</v>
      </c>
      <c r="N15" s="39"/>
      <c r="O15" s="39"/>
      <c r="P15" s="39"/>
      <c r="Q15" s="39"/>
      <c r="R15" s="39"/>
    </row>
    <row r="16" spans="2:18" ht="16.5" x14ac:dyDescent="0.3">
      <c r="B16" s="44" t="s">
        <v>195</v>
      </c>
      <c r="D16" s="53"/>
      <c r="F16" s="53"/>
      <c r="G16" s="56"/>
      <c r="H16" s="56"/>
      <c r="I16" s="56"/>
      <c r="J16" s="56"/>
      <c r="M16" s="64"/>
      <c r="N16" s="39"/>
      <c r="O16" s="39"/>
      <c r="P16" s="39"/>
      <c r="Q16" s="39"/>
      <c r="R16" s="39"/>
    </row>
    <row r="17" spans="2:18" x14ac:dyDescent="0.25">
      <c r="D17" s="43"/>
      <c r="F17" s="43"/>
      <c r="G17" s="43"/>
      <c r="K17" s="56"/>
      <c r="M17" s="64"/>
      <c r="N17" s="57"/>
      <c r="O17" s="57"/>
      <c r="P17" s="57"/>
      <c r="Q17" s="57"/>
      <c r="R17" s="57"/>
    </row>
    <row r="18" spans="2:18" x14ac:dyDescent="0.25">
      <c r="M18" s="64"/>
      <c r="N18" s="57"/>
      <c r="O18" s="57"/>
      <c r="P18" s="57"/>
      <c r="Q18" s="57"/>
      <c r="R18" s="57"/>
    </row>
    <row r="21" spans="2:18" ht="42" customHeight="1" x14ac:dyDescent="0.25">
      <c r="B21" s="249" t="s">
        <v>165</v>
      </c>
      <c r="C21" s="250"/>
      <c r="D21" s="250"/>
      <c r="E21" s="250"/>
      <c r="F21" s="250"/>
      <c r="G21" s="250"/>
      <c r="H21" s="250"/>
      <c r="I21" s="250"/>
      <c r="J21" s="250"/>
      <c r="K21" s="250"/>
      <c r="L21" s="250"/>
    </row>
    <row r="23" spans="2:18" x14ac:dyDescent="0.25">
      <c r="B23" s="45"/>
      <c r="C23" s="45"/>
      <c r="D23" s="45"/>
      <c r="E23" s="45"/>
      <c r="F23" s="45"/>
      <c r="G23" s="45"/>
      <c r="H23" s="45"/>
      <c r="I23" s="45"/>
      <c r="J23" s="33"/>
      <c r="K23" s="33"/>
      <c r="L23" s="33"/>
      <c r="M23" s="33"/>
    </row>
    <row r="24" spans="2:18" x14ac:dyDescent="0.25">
      <c r="B24" s="102" t="str">
        <f>+B12</f>
        <v>Producción</v>
      </c>
      <c r="C24" s="45">
        <v>2015</v>
      </c>
      <c r="D24" s="45">
        <v>2016</v>
      </c>
      <c r="E24" s="45">
        <v>2017</v>
      </c>
      <c r="F24" s="45">
        <v>2018</v>
      </c>
      <c r="G24" s="45">
        <v>2019</v>
      </c>
      <c r="H24" s="45">
        <v>2020</v>
      </c>
      <c r="I24" s="45">
        <v>2021</v>
      </c>
      <c r="J24" s="45">
        <v>2022</v>
      </c>
      <c r="K24" s="33"/>
      <c r="L24" s="33"/>
      <c r="M24" s="33"/>
    </row>
    <row r="25" spans="2:18" x14ac:dyDescent="0.25">
      <c r="B25" s="102" t="s">
        <v>107</v>
      </c>
      <c r="C25" s="159">
        <f>C12</f>
        <v>352357</v>
      </c>
      <c r="D25" s="159">
        <f t="shared" ref="D25:H25" si="0">D12</f>
        <v>327453</v>
      </c>
      <c r="E25" s="159">
        <f t="shared" si="0"/>
        <v>361207</v>
      </c>
      <c r="F25" s="159">
        <f t="shared" si="0"/>
        <v>343492</v>
      </c>
      <c r="G25" s="159">
        <f t="shared" si="0"/>
        <v>298843</v>
      </c>
      <c r="H25" s="159">
        <f t="shared" si="0"/>
        <v>313597</v>
      </c>
      <c r="I25" s="159">
        <f>I12</f>
        <v>670013</v>
      </c>
      <c r="J25" s="159">
        <f>J12</f>
        <v>310748</v>
      </c>
      <c r="K25" s="33"/>
      <c r="L25" s="33"/>
      <c r="M25" s="33"/>
    </row>
    <row r="26" spans="2:18" x14ac:dyDescent="0.25">
      <c r="B26" s="45" t="str">
        <f>K10</f>
        <v>Escenario sin COVID-19</v>
      </c>
      <c r="C26" s="159">
        <f>C25</f>
        <v>352357</v>
      </c>
      <c r="D26" s="159">
        <f>D25</f>
        <v>327453</v>
      </c>
      <c r="E26" s="159">
        <f>E25</f>
        <v>361207</v>
      </c>
      <c r="F26" s="159">
        <f>F25</f>
        <v>343492</v>
      </c>
      <c r="G26" s="159">
        <f>G25</f>
        <v>298843</v>
      </c>
      <c r="H26" s="159">
        <f>K12</f>
        <v>287888.36177512177</v>
      </c>
      <c r="I26" s="159">
        <f>L12</f>
        <v>277335.28590451635</v>
      </c>
      <c r="J26" s="159">
        <f>M12</f>
        <v>267169.05238364701</v>
      </c>
      <c r="K26" s="33"/>
      <c r="L26" s="33"/>
      <c r="M26" s="33"/>
    </row>
    <row r="27" spans="2:18" x14ac:dyDescent="0.25">
      <c r="B27" s="45"/>
      <c r="C27" s="45"/>
      <c r="D27" s="45"/>
      <c r="E27" s="45"/>
      <c r="F27" s="45"/>
      <c r="G27" s="45"/>
      <c r="H27" s="45"/>
      <c r="I27" s="45"/>
      <c r="J27" s="33"/>
      <c r="K27" s="33"/>
      <c r="L27" s="33"/>
      <c r="M27" s="33"/>
    </row>
    <row r="28" spans="2:18" x14ac:dyDescent="0.25"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</row>
    <row r="29" spans="2:18" x14ac:dyDescent="0.25"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</row>
    <row r="30" spans="2:18" x14ac:dyDescent="0.25">
      <c r="B30" s="33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</row>
    <row r="31" spans="2:18" x14ac:dyDescent="0.25"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</row>
    <row r="39" spans="2:12" ht="15.75" x14ac:dyDescent="0.3">
      <c r="B39" s="36" t="s">
        <v>56</v>
      </c>
    </row>
    <row r="46" spans="2:12" ht="42" customHeight="1" x14ac:dyDescent="0.25">
      <c r="B46" s="249" t="s">
        <v>166</v>
      </c>
      <c r="C46" s="250"/>
      <c r="D46" s="250"/>
      <c r="E46" s="250"/>
      <c r="F46" s="250"/>
      <c r="G46" s="250"/>
      <c r="H46" s="250"/>
      <c r="I46" s="250"/>
      <c r="J46" s="250"/>
      <c r="K46" s="250"/>
      <c r="L46" s="250"/>
    </row>
    <row r="48" spans="2:12" x14ac:dyDescent="0.25">
      <c r="B48" s="33"/>
      <c r="C48" s="33"/>
      <c r="D48" s="33"/>
      <c r="E48" s="33"/>
      <c r="F48" s="33"/>
      <c r="G48" s="33"/>
      <c r="H48" s="33"/>
      <c r="I48" s="33"/>
      <c r="J48" s="33"/>
    </row>
    <row r="49" spans="2:12" x14ac:dyDescent="0.25">
      <c r="B49" s="102" t="str">
        <f>B13</f>
        <v xml:space="preserve">  Consumo intermedio</v>
      </c>
      <c r="C49" s="45">
        <v>2015</v>
      </c>
      <c r="D49" s="45">
        <v>2016</v>
      </c>
      <c r="E49" s="45">
        <v>2017</v>
      </c>
      <c r="F49" s="45">
        <v>2018</v>
      </c>
      <c r="G49" s="45">
        <v>2019</v>
      </c>
      <c r="H49" s="45">
        <v>2020</v>
      </c>
      <c r="I49" s="45">
        <v>2021</v>
      </c>
      <c r="J49" s="45">
        <v>2022</v>
      </c>
      <c r="K49" s="45"/>
      <c r="L49" s="45"/>
    </row>
    <row r="50" spans="2:12" x14ac:dyDescent="0.25">
      <c r="B50" s="102" t="str">
        <f>B25</f>
        <v>Situación real</v>
      </c>
      <c r="C50" s="159">
        <f>C13</f>
        <v>96270</v>
      </c>
      <c r="D50" s="159">
        <f t="shared" ref="D50:J50" si="1">D13</f>
        <v>81283</v>
      </c>
      <c r="E50" s="159">
        <f t="shared" si="1"/>
        <v>89313</v>
      </c>
      <c r="F50" s="159">
        <f t="shared" si="1"/>
        <v>85300</v>
      </c>
      <c r="G50" s="159">
        <f t="shared" si="1"/>
        <v>61770</v>
      </c>
      <c r="H50" s="159">
        <f t="shared" si="1"/>
        <v>66596</v>
      </c>
      <c r="I50" s="159">
        <f t="shared" si="1"/>
        <v>385769</v>
      </c>
      <c r="J50" s="159">
        <f t="shared" si="1"/>
        <v>99554</v>
      </c>
      <c r="K50" s="45"/>
      <c r="L50" s="45"/>
    </row>
    <row r="51" spans="2:12" x14ac:dyDescent="0.25">
      <c r="B51" s="45" t="str">
        <f>B26</f>
        <v>Escenario sin COVID-19</v>
      </c>
      <c r="C51" s="159">
        <f>C50</f>
        <v>96270</v>
      </c>
      <c r="D51" s="159">
        <f>D50</f>
        <v>81283</v>
      </c>
      <c r="E51" s="159">
        <f>E50</f>
        <v>89313</v>
      </c>
      <c r="F51" s="159">
        <f>F50</f>
        <v>85300</v>
      </c>
      <c r="G51" s="159">
        <f>G50</f>
        <v>61770</v>
      </c>
      <c r="H51" s="159">
        <f>+K13</f>
        <v>55937.86333582177</v>
      </c>
      <c r="I51" s="159">
        <f>+L13</f>
        <v>50656.379384443469</v>
      </c>
      <c r="J51" s="159">
        <f>+M13</f>
        <v>45873.557181391254</v>
      </c>
      <c r="K51" s="45"/>
      <c r="L51" s="45"/>
    </row>
    <row r="64" spans="2:12" ht="15.75" x14ac:dyDescent="0.3">
      <c r="B64" s="36" t="s">
        <v>56</v>
      </c>
    </row>
    <row r="71" spans="2:12" ht="42" customHeight="1" x14ac:dyDescent="0.25">
      <c r="B71" s="249" t="s">
        <v>167</v>
      </c>
      <c r="C71" s="250"/>
      <c r="D71" s="250"/>
      <c r="E71" s="250"/>
      <c r="F71" s="250"/>
      <c r="G71" s="250"/>
      <c r="H71" s="250"/>
      <c r="I71" s="250"/>
      <c r="J71" s="250"/>
      <c r="K71" s="250"/>
      <c r="L71" s="250"/>
    </row>
    <row r="73" spans="2:12" x14ac:dyDescent="0.25">
      <c r="B73" s="33"/>
      <c r="C73" s="33"/>
      <c r="D73" s="33"/>
      <c r="E73" s="33"/>
      <c r="F73" s="33"/>
      <c r="G73" s="33"/>
      <c r="H73" s="33"/>
      <c r="I73" s="33"/>
      <c r="J73" s="39"/>
    </row>
    <row r="74" spans="2:12" x14ac:dyDescent="0.25">
      <c r="B74" s="113" t="str">
        <f>+B14</f>
        <v xml:space="preserve">  Valor agregado bruto</v>
      </c>
      <c r="C74" s="33">
        <v>2015</v>
      </c>
      <c r="D74" s="33">
        <v>2016</v>
      </c>
      <c r="E74" s="33">
        <v>2017</v>
      </c>
      <c r="F74" s="33">
        <v>2018</v>
      </c>
      <c r="G74" s="33">
        <v>2019</v>
      </c>
      <c r="H74" s="33">
        <v>2020</v>
      </c>
      <c r="I74" s="33">
        <v>2021</v>
      </c>
      <c r="J74" s="33">
        <v>2022</v>
      </c>
      <c r="K74" s="45"/>
      <c r="L74" s="45"/>
    </row>
    <row r="75" spans="2:12" x14ac:dyDescent="0.25">
      <c r="B75" s="113" t="str">
        <f>B50</f>
        <v>Situación real</v>
      </c>
      <c r="C75" s="62">
        <f>+C14</f>
        <v>256087</v>
      </c>
      <c r="D75" s="62">
        <f t="shared" ref="D75:J75" si="2">+D14</f>
        <v>246170</v>
      </c>
      <c r="E75" s="62">
        <f t="shared" si="2"/>
        <v>271894</v>
      </c>
      <c r="F75" s="62">
        <f t="shared" si="2"/>
        <v>258192</v>
      </c>
      <c r="G75" s="62">
        <f t="shared" si="2"/>
        <v>237073</v>
      </c>
      <c r="H75" s="62">
        <f t="shared" si="2"/>
        <v>247001</v>
      </c>
      <c r="I75" s="62">
        <f t="shared" si="2"/>
        <v>284244</v>
      </c>
      <c r="J75" s="62">
        <f t="shared" si="2"/>
        <v>211194</v>
      </c>
      <c r="K75" s="45"/>
      <c r="L75" s="45"/>
    </row>
    <row r="76" spans="2:12" x14ac:dyDescent="0.25">
      <c r="B76" s="113" t="str">
        <f>B51</f>
        <v>Escenario sin COVID-19</v>
      </c>
      <c r="C76" s="62">
        <f>C75</f>
        <v>256087</v>
      </c>
      <c r="D76" s="62">
        <f>D75</f>
        <v>246170</v>
      </c>
      <c r="E76" s="62">
        <f>E75</f>
        <v>271894</v>
      </c>
      <c r="F76" s="62">
        <f>F75</f>
        <v>258192</v>
      </c>
      <c r="G76" s="62">
        <f>G75</f>
        <v>237073</v>
      </c>
      <c r="H76" s="62">
        <f>+K14</f>
        <v>231950.49843929999</v>
      </c>
      <c r="I76" s="62">
        <f>+L14</f>
        <v>226678.90652007289</v>
      </c>
      <c r="J76" s="62">
        <f>+M14</f>
        <v>221295.49520225576</v>
      </c>
      <c r="K76" s="45"/>
      <c r="L76" s="45"/>
    </row>
    <row r="77" spans="2:12" x14ac:dyDescent="0.25">
      <c r="B77" s="102"/>
    </row>
    <row r="78" spans="2:12" x14ac:dyDescent="0.25">
      <c r="B78" s="102"/>
    </row>
    <row r="89" spans="2:12" ht="15.75" x14ac:dyDescent="0.3">
      <c r="B89" s="36" t="s">
        <v>56</v>
      </c>
    </row>
    <row r="96" spans="2:12" ht="42" customHeight="1" x14ac:dyDescent="0.25">
      <c r="B96" s="249" t="s">
        <v>168</v>
      </c>
      <c r="C96" s="250"/>
      <c r="D96" s="250"/>
      <c r="E96" s="250"/>
      <c r="F96" s="250"/>
      <c r="G96" s="250"/>
      <c r="H96" s="250"/>
      <c r="I96" s="250"/>
      <c r="J96" s="250"/>
      <c r="K96" s="250"/>
      <c r="L96" s="250"/>
    </row>
    <row r="98" spans="2:12" x14ac:dyDescent="0.25">
      <c r="B98" s="33"/>
      <c r="C98" s="33"/>
      <c r="D98" s="33"/>
      <c r="E98" s="33"/>
      <c r="F98" s="33"/>
      <c r="G98" s="33"/>
      <c r="H98" s="33"/>
      <c r="I98" s="33"/>
      <c r="J98" s="39"/>
    </row>
    <row r="99" spans="2:12" x14ac:dyDescent="0.25">
      <c r="B99" s="113" t="str">
        <f>B15</f>
        <v>Remuneraciones</v>
      </c>
      <c r="C99" s="33">
        <v>2015</v>
      </c>
      <c r="D99" s="33">
        <v>2016</v>
      </c>
      <c r="E99" s="33">
        <v>2017</v>
      </c>
      <c r="F99" s="33">
        <v>2018</v>
      </c>
      <c r="G99" s="33">
        <v>2019</v>
      </c>
      <c r="H99" s="33">
        <v>2020</v>
      </c>
      <c r="I99" s="33">
        <v>2021</v>
      </c>
      <c r="J99" s="33">
        <v>2022</v>
      </c>
      <c r="K99" s="45"/>
      <c r="L99" s="45"/>
    </row>
    <row r="100" spans="2:12" x14ac:dyDescent="0.25">
      <c r="B100" s="113" t="str">
        <f>B75</f>
        <v>Situación real</v>
      </c>
      <c r="C100" s="62">
        <f>+C15</f>
        <v>210318</v>
      </c>
      <c r="D100" s="62">
        <f t="shared" ref="D100:J100" si="3">+D15</f>
        <v>201595</v>
      </c>
      <c r="E100" s="62">
        <f t="shared" si="3"/>
        <v>226129</v>
      </c>
      <c r="F100" s="62">
        <f t="shared" si="3"/>
        <v>220115</v>
      </c>
      <c r="G100" s="62">
        <f t="shared" si="3"/>
        <v>197511</v>
      </c>
      <c r="H100" s="62">
        <f t="shared" si="3"/>
        <v>202244</v>
      </c>
      <c r="I100" s="62">
        <f t="shared" si="3"/>
        <v>197748</v>
      </c>
      <c r="J100" s="62">
        <f t="shared" si="3"/>
        <v>161620</v>
      </c>
      <c r="K100" s="45"/>
      <c r="L100" s="45"/>
    </row>
    <row r="101" spans="2:12" x14ac:dyDescent="0.25">
      <c r="B101" s="113" t="str">
        <f>B76</f>
        <v>Escenario sin COVID-19</v>
      </c>
      <c r="C101" s="62">
        <f>C100</f>
        <v>210318</v>
      </c>
      <c r="D101" s="62">
        <f>D100</f>
        <v>201595</v>
      </c>
      <c r="E101" s="62">
        <f>E100</f>
        <v>226129</v>
      </c>
      <c r="F101" s="62">
        <f>F100</f>
        <v>220115</v>
      </c>
      <c r="G101" s="62">
        <f>G100</f>
        <v>197511</v>
      </c>
      <c r="H101" s="62">
        <f>+K15</f>
        <v>195088.37666046876</v>
      </c>
      <c r="I101" s="62">
        <f>+L15</f>
        <v>192695.46864740158</v>
      </c>
      <c r="J101" s="62">
        <f>+M15</f>
        <v>190331.91147961293</v>
      </c>
      <c r="K101" s="45"/>
      <c r="L101" s="45"/>
    </row>
    <row r="102" spans="2:12" x14ac:dyDescent="0.25">
      <c r="B102" s="33"/>
      <c r="C102" s="33"/>
      <c r="D102" s="33"/>
      <c r="E102" s="33"/>
      <c r="F102" s="33"/>
      <c r="G102" s="33"/>
      <c r="H102" s="33"/>
      <c r="I102" s="33"/>
      <c r="J102" s="39"/>
    </row>
    <row r="114" spans="2:2" ht="27" customHeight="1" x14ac:dyDescent="0.3">
      <c r="B114" s="36" t="s">
        <v>56</v>
      </c>
    </row>
  </sheetData>
  <sheetProtection selectLockedCells="1" selectUnlockedCells="1"/>
  <mergeCells count="11">
    <mergeCell ref="B3:L3"/>
    <mergeCell ref="B4:L4"/>
    <mergeCell ref="B7:L7"/>
    <mergeCell ref="B71:L71"/>
    <mergeCell ref="B96:L96"/>
    <mergeCell ref="B10:B11"/>
    <mergeCell ref="B21:L21"/>
    <mergeCell ref="B46:L46"/>
    <mergeCell ref="K10:M10"/>
    <mergeCell ref="C10:J10"/>
    <mergeCell ref="B9:M9"/>
  </mergeCells>
  <hyperlinks>
    <hyperlink ref="B6" location="Indice!A1" display="Índice"/>
    <hyperlink ref="M6" location="'2.2_Act_hos'!A1" display="Siguiente"/>
    <hyperlink ref="L6" location="'1.5_Rem'!A1" display="Anterior"/>
  </hyperlinks>
  <pageMargins left="0.25" right="0.25" top="0.75" bottom="0.75" header="0.3" footer="0.3"/>
  <pageSetup paperSize="9" scale="43" orientation="portrait" horizontalDpi="4294967293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132"/>
  <sheetViews>
    <sheetView showGridLines="0" showZeros="0" zoomScale="70" zoomScaleNormal="70" zoomScaleSheetLayoutView="100" workbookViewId="0">
      <selection activeCell="M6" sqref="M6"/>
    </sheetView>
  </sheetViews>
  <sheetFormatPr baseColWidth="10" defaultRowHeight="15" x14ac:dyDescent="0.25"/>
  <cols>
    <col min="1" max="1" width="5.85546875" customWidth="1"/>
    <col min="2" max="2" width="30.7109375" customWidth="1"/>
    <col min="3" max="12" width="15.5703125" customWidth="1"/>
    <col min="13" max="13" width="13.5703125" customWidth="1"/>
    <col min="14" max="14" width="13.42578125" customWidth="1"/>
    <col min="15" max="15" width="15.5703125" customWidth="1"/>
    <col min="16" max="17" width="14.28515625" customWidth="1"/>
    <col min="18" max="18" width="20.140625" customWidth="1"/>
    <col min="19" max="229" width="11.42578125" customWidth="1"/>
    <col min="230" max="230" width="2.7109375" customWidth="1"/>
    <col min="231" max="231" width="5.5703125" customWidth="1"/>
    <col min="232" max="232" width="14.5703125" customWidth="1"/>
    <col min="233" max="233" width="11.85546875" customWidth="1"/>
    <col min="234" max="236" width="15.7109375" customWidth="1"/>
  </cols>
  <sheetData>
    <row r="1" spans="2:24" ht="83.25" customHeight="1" x14ac:dyDescent="0.25"/>
    <row r="2" spans="2:24" ht="18.75" customHeight="1" x14ac:dyDescent="0.25"/>
    <row r="3" spans="2:24" ht="18.75" customHeight="1" x14ac:dyDescent="0.25">
      <c r="B3" s="238" t="s">
        <v>103</v>
      </c>
      <c r="C3" s="238"/>
      <c r="D3" s="238"/>
      <c r="E3" s="238"/>
      <c r="F3" s="238"/>
      <c r="G3" s="238"/>
      <c r="H3" s="238"/>
      <c r="I3" s="238"/>
      <c r="J3" s="238"/>
      <c r="K3" s="238"/>
      <c r="L3" s="238"/>
    </row>
    <row r="4" spans="2:24" ht="42" customHeight="1" x14ac:dyDescent="0.25">
      <c r="B4" s="239" t="s">
        <v>197</v>
      </c>
      <c r="C4" s="239"/>
      <c r="D4" s="239"/>
      <c r="E4" s="239"/>
      <c r="F4" s="239"/>
      <c r="G4" s="239"/>
      <c r="H4" s="239"/>
      <c r="I4" s="239"/>
      <c r="J4" s="239"/>
      <c r="K4" s="239"/>
      <c r="L4" s="239"/>
      <c r="N4" s="33"/>
      <c r="O4" s="33"/>
      <c r="P4" s="33"/>
    </row>
    <row r="5" spans="2:24" ht="10.5" customHeight="1" x14ac:dyDescent="0.25">
      <c r="B5" s="111"/>
      <c r="N5" s="33"/>
      <c r="O5" s="33"/>
      <c r="P5" s="33"/>
    </row>
    <row r="6" spans="2:24" ht="19.5" customHeight="1" x14ac:dyDescent="0.25">
      <c r="B6" s="230" t="s">
        <v>38</v>
      </c>
      <c r="H6" s="40"/>
      <c r="L6" s="231" t="s">
        <v>58</v>
      </c>
      <c r="M6" s="231" t="s">
        <v>57</v>
      </c>
      <c r="N6" s="33"/>
      <c r="O6" s="33"/>
      <c r="P6" s="33"/>
    </row>
    <row r="7" spans="2:24" ht="23.25" customHeight="1" x14ac:dyDescent="0.25">
      <c r="B7" s="240" t="s">
        <v>55</v>
      </c>
      <c r="C7" s="240"/>
      <c r="D7" s="240"/>
      <c r="E7" s="240"/>
      <c r="F7" s="240"/>
      <c r="G7" s="240"/>
      <c r="H7" s="240"/>
      <c r="I7" s="240"/>
      <c r="J7" s="240"/>
      <c r="K7" s="240"/>
      <c r="L7" s="240"/>
      <c r="N7" s="33"/>
      <c r="O7" s="33"/>
      <c r="P7" s="33"/>
    </row>
    <row r="8" spans="2:24" ht="15.75" customHeight="1" x14ac:dyDescent="0.25">
      <c r="B8" s="112"/>
      <c r="C8" s="112"/>
      <c r="D8" s="112"/>
      <c r="E8" s="112"/>
      <c r="F8" s="112"/>
      <c r="G8" s="112"/>
      <c r="H8" s="112"/>
      <c r="I8" s="112"/>
      <c r="J8" s="190"/>
      <c r="K8" s="112"/>
      <c r="N8" s="33"/>
      <c r="O8" s="33"/>
      <c r="P8" s="33"/>
    </row>
    <row r="9" spans="2:24" ht="21.75" customHeight="1" x14ac:dyDescent="0.25">
      <c r="B9" s="235" t="s">
        <v>63</v>
      </c>
      <c r="C9" s="236"/>
      <c r="D9" s="236"/>
      <c r="E9" s="236"/>
      <c r="F9" s="236"/>
      <c r="G9" s="236"/>
      <c r="H9" s="236"/>
      <c r="I9" s="236"/>
      <c r="J9" s="236"/>
      <c r="K9" s="236"/>
      <c r="L9" s="236"/>
      <c r="M9" s="237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</row>
    <row r="10" spans="2:24" ht="18" customHeight="1" x14ac:dyDescent="0.25">
      <c r="B10" s="242" t="s">
        <v>40</v>
      </c>
      <c r="C10" s="246" t="s">
        <v>75</v>
      </c>
      <c r="D10" s="247"/>
      <c r="E10" s="247"/>
      <c r="F10" s="247"/>
      <c r="G10" s="247"/>
      <c r="H10" s="247"/>
      <c r="I10" s="247"/>
      <c r="J10" s="248"/>
      <c r="K10" s="246" t="s">
        <v>65</v>
      </c>
      <c r="L10" s="247"/>
      <c r="M10" s="248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</row>
    <row r="11" spans="2:24" ht="18" customHeight="1" x14ac:dyDescent="0.25">
      <c r="B11" s="242"/>
      <c r="C11" s="110">
        <v>2015</v>
      </c>
      <c r="D11" s="110">
        <v>2016</v>
      </c>
      <c r="E11" s="110">
        <v>2017</v>
      </c>
      <c r="F11" s="110">
        <v>2018</v>
      </c>
      <c r="G11" s="110">
        <v>2019</v>
      </c>
      <c r="H11" s="110">
        <v>2020</v>
      </c>
      <c r="I11" s="110">
        <v>2021</v>
      </c>
      <c r="J11" s="191">
        <v>2022</v>
      </c>
      <c r="K11" s="110">
        <v>2020</v>
      </c>
      <c r="L11" s="110">
        <v>2021</v>
      </c>
      <c r="M11" s="191">
        <v>2022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</row>
    <row r="12" spans="2:24" ht="18" customHeight="1" x14ac:dyDescent="0.25">
      <c r="B12" s="70" t="s">
        <v>67</v>
      </c>
      <c r="C12" s="71">
        <v>1109341</v>
      </c>
      <c r="D12" s="71">
        <v>1000359</v>
      </c>
      <c r="E12" s="71">
        <v>909519</v>
      </c>
      <c r="F12" s="71">
        <v>983172</v>
      </c>
      <c r="G12" s="71">
        <v>1063585</v>
      </c>
      <c r="H12" s="71">
        <v>1074358</v>
      </c>
      <c r="I12" s="71">
        <v>1151764</v>
      </c>
      <c r="J12" s="71">
        <v>1231334</v>
      </c>
      <c r="K12" s="71">
        <v>1095485.5232872011</v>
      </c>
      <c r="L12" s="71">
        <v>1128342.8515180573</v>
      </c>
      <c r="M12" s="71">
        <v>1162185.6825196217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</row>
    <row r="13" spans="2:24" ht="18" customHeight="1" x14ac:dyDescent="0.25">
      <c r="B13" s="72" t="s">
        <v>70</v>
      </c>
      <c r="C13" s="71">
        <v>495066</v>
      </c>
      <c r="D13" s="71">
        <v>439119</v>
      </c>
      <c r="E13" s="71">
        <v>405873</v>
      </c>
      <c r="F13" s="71">
        <v>453312</v>
      </c>
      <c r="G13" s="71">
        <v>498965</v>
      </c>
      <c r="H13" s="71">
        <v>512157</v>
      </c>
      <c r="I13" s="71">
        <v>558888</v>
      </c>
      <c r="J13" s="71">
        <v>636003</v>
      </c>
      <c r="K13" s="71">
        <v>522562.81636376801</v>
      </c>
      <c r="L13" s="71">
        <v>547276.65677158337</v>
      </c>
      <c r="M13" s="71">
        <v>573159.30194042833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</row>
    <row r="14" spans="2:24" ht="18" customHeight="1" x14ac:dyDescent="0.25">
      <c r="B14" s="72" t="s">
        <v>69</v>
      </c>
      <c r="C14" s="71">
        <v>614275</v>
      </c>
      <c r="D14" s="71">
        <v>561240</v>
      </c>
      <c r="E14" s="71">
        <v>503646</v>
      </c>
      <c r="F14" s="71">
        <v>529860</v>
      </c>
      <c r="G14" s="71">
        <v>564620</v>
      </c>
      <c r="H14" s="71">
        <v>562201</v>
      </c>
      <c r="I14" s="71">
        <v>592876</v>
      </c>
      <c r="J14" s="71">
        <v>595331</v>
      </c>
      <c r="K14" s="71">
        <v>572922.70692343311</v>
      </c>
      <c r="L14" s="71">
        <v>581066.19474647392</v>
      </c>
      <c r="M14" s="71">
        <v>589026.38057919336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</row>
    <row r="15" spans="2:24" ht="18" customHeight="1" x14ac:dyDescent="0.25">
      <c r="B15" s="70" t="s">
        <v>68</v>
      </c>
      <c r="C15" s="71">
        <v>464429</v>
      </c>
      <c r="D15" s="71">
        <v>425130</v>
      </c>
      <c r="E15" s="71">
        <v>420793</v>
      </c>
      <c r="F15" s="71">
        <v>399526</v>
      </c>
      <c r="G15" s="71">
        <v>424594</v>
      </c>
      <c r="H15" s="71">
        <v>428118</v>
      </c>
      <c r="I15" s="71">
        <v>446427</v>
      </c>
      <c r="J15" s="71">
        <v>460558</v>
      </c>
      <c r="K15" s="71">
        <v>437329.01486444985</v>
      </c>
      <c r="L15" s="71">
        <v>450445.99603929924</v>
      </c>
      <c r="M15" s="71">
        <v>463956.39999034989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</row>
    <row r="16" spans="2:24" ht="18" customHeight="1" x14ac:dyDescent="0.3">
      <c r="B16" s="44" t="s">
        <v>195</v>
      </c>
      <c r="C16" s="53"/>
      <c r="D16" s="53"/>
      <c r="E16" s="53"/>
      <c r="F16" s="53"/>
      <c r="G16" s="53"/>
      <c r="H16" s="53"/>
      <c r="I16" s="53"/>
      <c r="J16" s="53"/>
      <c r="K16" s="48"/>
      <c r="L16" s="48"/>
      <c r="M16" s="64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</row>
    <row r="17" spans="2:24" ht="18" customHeight="1" x14ac:dyDescent="0.25">
      <c r="B17" s="47"/>
      <c r="C17" s="48"/>
      <c r="D17" s="43"/>
      <c r="E17" s="48"/>
      <c r="F17" s="43"/>
      <c r="G17" s="43"/>
      <c r="H17" s="48"/>
      <c r="I17" s="48"/>
      <c r="J17" s="48"/>
      <c r="K17" s="48"/>
      <c r="L17" s="48"/>
      <c r="M17" s="64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</row>
    <row r="18" spans="2:24" ht="18" customHeight="1" x14ac:dyDescent="0.25">
      <c r="B18" s="235" t="s">
        <v>62</v>
      </c>
      <c r="C18" s="236"/>
      <c r="D18" s="236"/>
      <c r="E18" s="236"/>
      <c r="F18" s="236"/>
      <c r="G18" s="236"/>
      <c r="H18" s="236"/>
      <c r="I18" s="236"/>
      <c r="J18" s="236"/>
      <c r="K18" s="236"/>
      <c r="L18" s="236"/>
      <c r="M18" s="237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</row>
    <row r="19" spans="2:24" ht="18" customHeight="1" x14ac:dyDescent="0.25">
      <c r="B19" s="241" t="s">
        <v>40</v>
      </c>
      <c r="C19" s="275" t="s">
        <v>75</v>
      </c>
      <c r="D19" s="276"/>
      <c r="E19" s="276"/>
      <c r="F19" s="276"/>
      <c r="G19" s="276"/>
      <c r="H19" s="276"/>
      <c r="I19" s="277"/>
      <c r="J19" s="192"/>
      <c r="K19" s="246" t="s">
        <v>65</v>
      </c>
      <c r="L19" s="247"/>
      <c r="M19" s="248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</row>
    <row r="20" spans="2:24" ht="18" customHeight="1" x14ac:dyDescent="0.25">
      <c r="B20" s="242"/>
      <c r="C20" s="110">
        <v>2015</v>
      </c>
      <c r="D20" s="110">
        <v>2016</v>
      </c>
      <c r="E20" s="110">
        <v>2017</v>
      </c>
      <c r="F20" s="110">
        <v>2018</v>
      </c>
      <c r="G20" s="110">
        <v>2019</v>
      </c>
      <c r="H20" s="110">
        <v>2020</v>
      </c>
      <c r="I20" s="110">
        <v>2021</v>
      </c>
      <c r="J20" s="191">
        <v>2022</v>
      </c>
      <c r="K20" s="110">
        <v>2020</v>
      </c>
      <c r="L20" s="110">
        <v>2021</v>
      </c>
      <c r="M20" s="191">
        <v>2022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</row>
    <row r="21" spans="2:24" ht="17.45" customHeight="1" x14ac:dyDescent="0.25">
      <c r="B21" s="70" t="s">
        <v>67</v>
      </c>
      <c r="C21" s="71">
        <v>1933770</v>
      </c>
      <c r="D21" s="71">
        <v>2056299</v>
      </c>
      <c r="E21" s="71">
        <v>2380171</v>
      </c>
      <c r="F21" s="71">
        <v>2834704</v>
      </c>
      <c r="G21" s="71">
        <v>2721316</v>
      </c>
      <c r="H21" s="71">
        <v>2450292</v>
      </c>
      <c r="I21" s="71">
        <v>2434714</v>
      </c>
      <c r="J21" s="71">
        <v>2425480</v>
      </c>
      <c r="K21" s="71">
        <v>2700969.0903690835</v>
      </c>
      <c r="L21" s="71">
        <v>2680774.3118142816</v>
      </c>
      <c r="M21" s="71">
        <v>2660730.5268722284</v>
      </c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</row>
    <row r="22" spans="2:24" ht="17.45" customHeight="1" x14ac:dyDescent="0.25">
      <c r="B22" s="72" t="s">
        <v>70</v>
      </c>
      <c r="C22" s="71">
        <v>673294</v>
      </c>
      <c r="D22" s="71">
        <v>707608</v>
      </c>
      <c r="E22" s="71">
        <v>831560</v>
      </c>
      <c r="F22" s="71">
        <v>1066720</v>
      </c>
      <c r="G22" s="71">
        <v>935640</v>
      </c>
      <c r="H22" s="71">
        <v>745895</v>
      </c>
      <c r="I22" s="71">
        <v>718887</v>
      </c>
      <c r="J22" s="71">
        <v>685497</v>
      </c>
      <c r="K22" s="71">
        <v>928644.34696776455</v>
      </c>
      <c r="L22" s="71">
        <v>921700.99948183692</v>
      </c>
      <c r="M22" s="71">
        <v>914809.56646076089</v>
      </c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</row>
    <row r="23" spans="2:24" ht="16.5" x14ac:dyDescent="0.25">
      <c r="B23" s="72" t="s">
        <v>69</v>
      </c>
      <c r="C23" s="71">
        <v>1260477</v>
      </c>
      <c r="D23" s="71">
        <v>1348691</v>
      </c>
      <c r="E23" s="71">
        <v>1548610</v>
      </c>
      <c r="F23" s="71">
        <v>1767984</v>
      </c>
      <c r="G23" s="71">
        <v>1785676</v>
      </c>
      <c r="H23" s="71">
        <v>1704397</v>
      </c>
      <c r="I23" s="71">
        <v>1715827</v>
      </c>
      <c r="J23" s="71">
        <v>1739983</v>
      </c>
      <c r="K23" s="71">
        <v>1772324.7434013188</v>
      </c>
      <c r="L23" s="71">
        <v>1759073.3123324448</v>
      </c>
      <c r="M23" s="71">
        <v>1745920.9604114676</v>
      </c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</row>
    <row r="24" spans="2:24" ht="16.5" x14ac:dyDescent="0.25">
      <c r="B24" s="70" t="s">
        <v>68</v>
      </c>
      <c r="C24" s="71">
        <v>1030261</v>
      </c>
      <c r="D24" s="71">
        <v>1093071</v>
      </c>
      <c r="E24" s="71">
        <v>1274489</v>
      </c>
      <c r="F24" s="71">
        <v>1459107</v>
      </c>
      <c r="G24" s="71">
        <v>1464972</v>
      </c>
      <c r="H24" s="71">
        <v>1405808</v>
      </c>
      <c r="I24" s="71">
        <v>1432157</v>
      </c>
      <c r="J24" s="71">
        <v>1417819</v>
      </c>
      <c r="K24" s="71">
        <v>1454018.6035933264</v>
      </c>
      <c r="L24" s="71">
        <v>1443147.1042419153</v>
      </c>
      <c r="M24" s="71">
        <v>1432356.8896126221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</row>
    <row r="25" spans="2:24" ht="16.5" x14ac:dyDescent="0.3">
      <c r="B25" s="44" t="s">
        <v>195</v>
      </c>
      <c r="D25" s="53"/>
      <c r="F25" s="53"/>
      <c r="G25" s="56"/>
      <c r="H25" s="56"/>
      <c r="I25" s="56"/>
      <c r="J25" s="56"/>
      <c r="M25" s="64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</row>
    <row r="26" spans="2:24" x14ac:dyDescent="0.25">
      <c r="D26" s="43"/>
      <c r="F26" s="43"/>
      <c r="G26" s="43"/>
      <c r="K26" s="56"/>
      <c r="M26" s="64"/>
      <c r="N26" s="57"/>
      <c r="O26" s="57"/>
      <c r="P26" s="57"/>
      <c r="Q26" s="57"/>
      <c r="R26" s="57"/>
    </row>
    <row r="27" spans="2:24" ht="20.25" customHeight="1" x14ac:dyDescent="0.25">
      <c r="B27" s="235" t="s">
        <v>159</v>
      </c>
      <c r="C27" s="236"/>
      <c r="D27" s="236"/>
      <c r="E27" s="236"/>
      <c r="F27" s="236"/>
      <c r="G27" s="236"/>
      <c r="H27" s="236"/>
      <c r="I27" s="236"/>
      <c r="J27" s="236"/>
      <c r="K27" s="236"/>
      <c r="L27" s="236"/>
      <c r="M27" s="237"/>
      <c r="N27" s="57"/>
      <c r="O27" s="57"/>
      <c r="P27" s="57"/>
      <c r="Q27" s="57"/>
      <c r="R27" s="57"/>
    </row>
    <row r="28" spans="2:24" ht="15" customHeight="1" x14ac:dyDescent="0.25">
      <c r="B28" s="241" t="s">
        <v>40</v>
      </c>
      <c r="C28" s="275" t="s">
        <v>75</v>
      </c>
      <c r="D28" s="276"/>
      <c r="E28" s="276"/>
      <c r="F28" s="276"/>
      <c r="G28" s="276"/>
      <c r="H28" s="276"/>
      <c r="I28" s="277"/>
      <c r="J28" s="192"/>
      <c r="K28" s="275" t="s">
        <v>65</v>
      </c>
      <c r="L28" s="276"/>
      <c r="M28" s="276"/>
      <c r="N28" s="57"/>
      <c r="O28" s="57"/>
      <c r="P28" s="57"/>
      <c r="Q28" s="57"/>
      <c r="R28" s="57"/>
    </row>
    <row r="29" spans="2:24" x14ac:dyDescent="0.25">
      <c r="B29" s="242"/>
      <c r="C29" s="110">
        <v>2015</v>
      </c>
      <c r="D29" s="110">
        <v>2016</v>
      </c>
      <c r="E29" s="110">
        <v>2017</v>
      </c>
      <c r="F29" s="110">
        <v>2018</v>
      </c>
      <c r="G29" s="110">
        <v>2019</v>
      </c>
      <c r="H29" s="110">
        <v>2020</v>
      </c>
      <c r="I29" s="110">
        <v>2021</v>
      </c>
      <c r="J29" s="191">
        <v>2022</v>
      </c>
      <c r="K29" s="110">
        <v>2020</v>
      </c>
      <c r="L29" s="110">
        <v>2021</v>
      </c>
      <c r="M29" s="191">
        <v>2022</v>
      </c>
      <c r="N29" s="57"/>
      <c r="O29" s="57"/>
      <c r="P29" s="57"/>
      <c r="Q29" s="57"/>
      <c r="R29" s="57"/>
    </row>
    <row r="30" spans="2:24" ht="16.5" x14ac:dyDescent="0.25">
      <c r="B30" s="70" t="s">
        <v>67</v>
      </c>
      <c r="C30" s="71">
        <v>3043111</v>
      </c>
      <c r="D30" s="71">
        <v>3056658</v>
      </c>
      <c r="E30" s="71">
        <v>3289690</v>
      </c>
      <c r="F30" s="71">
        <v>3817876</v>
      </c>
      <c r="G30" s="71">
        <v>3784901</v>
      </c>
      <c r="H30" s="71">
        <v>3524650</v>
      </c>
      <c r="I30" s="71">
        <v>3586478</v>
      </c>
      <c r="J30" s="71">
        <v>3656814</v>
      </c>
      <c r="K30" s="71">
        <v>3796454.6136562843</v>
      </c>
      <c r="L30" s="71">
        <v>3809117.1633323389</v>
      </c>
      <c r="M30" s="71">
        <v>3822916.20939185</v>
      </c>
      <c r="N30" s="57"/>
      <c r="O30" s="57"/>
      <c r="P30" s="57"/>
      <c r="Q30" s="57"/>
      <c r="R30" s="57"/>
    </row>
    <row r="31" spans="2:24" ht="16.5" x14ac:dyDescent="0.25">
      <c r="B31" s="72" t="s">
        <v>70</v>
      </c>
      <c r="C31" s="71">
        <v>1168360</v>
      </c>
      <c r="D31" s="71">
        <v>1146727</v>
      </c>
      <c r="E31" s="71">
        <v>1237433</v>
      </c>
      <c r="F31" s="71">
        <v>1520032</v>
      </c>
      <c r="G31" s="71">
        <v>1434605</v>
      </c>
      <c r="H31" s="71">
        <v>1258052</v>
      </c>
      <c r="I31" s="71">
        <v>1277775</v>
      </c>
      <c r="J31" s="71">
        <v>1321500</v>
      </c>
      <c r="K31" s="71">
        <v>1451207.1633315326</v>
      </c>
      <c r="L31" s="71">
        <v>1468977.6562534203</v>
      </c>
      <c r="M31" s="71">
        <v>1487968.8684011893</v>
      </c>
      <c r="N31" s="57"/>
      <c r="O31" s="57"/>
      <c r="P31" s="57"/>
      <c r="Q31" s="57"/>
      <c r="R31" s="57"/>
    </row>
    <row r="32" spans="2:24" ht="16.5" x14ac:dyDescent="0.25">
      <c r="B32" s="72" t="s">
        <v>69</v>
      </c>
      <c r="C32" s="71">
        <v>1874752</v>
      </c>
      <c r="D32" s="71">
        <v>1909931</v>
      </c>
      <c r="E32" s="71">
        <v>2052256</v>
      </c>
      <c r="F32" s="71">
        <v>2297844</v>
      </c>
      <c r="G32" s="71">
        <v>2350296</v>
      </c>
      <c r="H32" s="71">
        <v>2266598</v>
      </c>
      <c r="I32" s="71">
        <v>2308703</v>
      </c>
      <c r="J32" s="71">
        <v>2335314</v>
      </c>
      <c r="K32" s="71">
        <v>2345247.4503247519</v>
      </c>
      <c r="L32" s="71">
        <v>2340139.5070789186</v>
      </c>
      <c r="M32" s="71">
        <v>2334947.3409906607</v>
      </c>
      <c r="N32" s="57"/>
      <c r="O32" s="57"/>
      <c r="P32" s="57"/>
      <c r="Q32" s="57"/>
      <c r="R32" s="57"/>
    </row>
    <row r="33" spans="2:18" ht="16.5" x14ac:dyDescent="0.25">
      <c r="B33" s="70" t="s">
        <v>68</v>
      </c>
      <c r="C33" s="71">
        <v>1494690</v>
      </c>
      <c r="D33" s="71">
        <v>1518201</v>
      </c>
      <c r="E33" s="71">
        <v>1695282</v>
      </c>
      <c r="F33" s="71">
        <v>1858633</v>
      </c>
      <c r="G33" s="71">
        <v>1889566</v>
      </c>
      <c r="H33" s="71">
        <v>1833926</v>
      </c>
      <c r="I33" s="71">
        <v>1878584</v>
      </c>
      <c r="J33" s="71">
        <v>1878377</v>
      </c>
      <c r="K33" s="71">
        <v>1891347.6184577763</v>
      </c>
      <c r="L33" s="71">
        <v>1893593.1002812146</v>
      </c>
      <c r="M33" s="71">
        <v>1896313.2896029721</v>
      </c>
      <c r="N33" s="57"/>
      <c r="O33" s="57"/>
      <c r="P33" s="57"/>
      <c r="Q33" s="57"/>
      <c r="R33" s="57"/>
    </row>
    <row r="34" spans="2:18" ht="16.5" x14ac:dyDescent="0.3">
      <c r="B34" s="44" t="s">
        <v>195</v>
      </c>
      <c r="D34" s="53"/>
      <c r="F34" s="53"/>
      <c r="G34" s="56"/>
      <c r="H34" s="56"/>
      <c r="I34" s="56"/>
      <c r="J34" s="56"/>
      <c r="M34" s="64"/>
      <c r="N34" s="57"/>
      <c r="O34" s="57"/>
      <c r="P34" s="57"/>
      <c r="Q34" s="57"/>
      <c r="R34" s="57"/>
    </row>
    <row r="35" spans="2:18" x14ac:dyDescent="0.25">
      <c r="D35" s="43"/>
      <c r="F35" s="43"/>
      <c r="G35" s="43"/>
      <c r="K35" s="56"/>
      <c r="M35" s="64"/>
      <c r="N35" s="57"/>
      <c r="O35" s="57"/>
      <c r="P35" s="57"/>
      <c r="Q35" s="57"/>
      <c r="R35" s="57"/>
    </row>
    <row r="38" spans="2:18" ht="32.1" customHeight="1" x14ac:dyDescent="0.25">
      <c r="B38" s="249" t="s">
        <v>158</v>
      </c>
      <c r="C38" s="250"/>
      <c r="D38" s="250"/>
      <c r="E38" s="250"/>
      <c r="F38" s="250"/>
      <c r="G38" s="250"/>
      <c r="H38" s="250"/>
      <c r="I38" s="250"/>
      <c r="J38" s="250"/>
      <c r="K38" s="250"/>
      <c r="L38" s="250"/>
    </row>
    <row r="40" spans="2:18" x14ac:dyDescent="0.25">
      <c r="B40" s="33"/>
      <c r="C40" s="33"/>
      <c r="D40" s="33"/>
      <c r="E40" s="33"/>
      <c r="F40" s="33"/>
      <c r="G40" s="33"/>
      <c r="H40" s="33"/>
      <c r="I40" s="33"/>
      <c r="J40" s="39"/>
    </row>
    <row r="41" spans="2:18" x14ac:dyDescent="0.25">
      <c r="B41" s="113" t="str">
        <f>B12</f>
        <v>Producción</v>
      </c>
      <c r="C41" s="33">
        <v>2015</v>
      </c>
      <c r="D41" s="33">
        <v>2016</v>
      </c>
      <c r="E41" s="33">
        <v>2017</v>
      </c>
      <c r="F41" s="33">
        <v>2018</v>
      </c>
      <c r="G41" s="33">
        <v>2019</v>
      </c>
      <c r="H41" s="33">
        <v>2020</v>
      </c>
      <c r="I41" s="33">
        <v>2021</v>
      </c>
      <c r="J41" s="33">
        <v>2022</v>
      </c>
      <c r="K41" s="45"/>
      <c r="L41" s="45"/>
    </row>
    <row r="42" spans="2:18" x14ac:dyDescent="0.25">
      <c r="B42" s="113" t="s">
        <v>107</v>
      </c>
      <c r="C42" s="62">
        <f t="shared" ref="C42:H42" si="0">+C12+C21</f>
        <v>3043111</v>
      </c>
      <c r="D42" s="62">
        <f t="shared" si="0"/>
        <v>3056658</v>
      </c>
      <c r="E42" s="62">
        <f t="shared" si="0"/>
        <v>3289690</v>
      </c>
      <c r="F42" s="62">
        <f t="shared" si="0"/>
        <v>3817876</v>
      </c>
      <c r="G42" s="62">
        <f t="shared" si="0"/>
        <v>3784901</v>
      </c>
      <c r="H42" s="62">
        <f t="shared" si="0"/>
        <v>3524650</v>
      </c>
      <c r="I42" s="62">
        <f>+I12+I21</f>
        <v>3586478</v>
      </c>
      <c r="J42" s="62">
        <f>+J12+J21</f>
        <v>3656814</v>
      </c>
      <c r="K42" s="45"/>
      <c r="L42" s="45"/>
    </row>
    <row r="43" spans="2:18" x14ac:dyDescent="0.25">
      <c r="B43" s="33" t="str">
        <f>K10</f>
        <v>Escenario sin COVID-19</v>
      </c>
      <c r="C43" s="62">
        <f>C42</f>
        <v>3043111</v>
      </c>
      <c r="D43" s="62">
        <f>D42</f>
        <v>3056658</v>
      </c>
      <c r="E43" s="62">
        <f>E42</f>
        <v>3289690</v>
      </c>
      <c r="F43" s="62">
        <f>F42</f>
        <v>3817876</v>
      </c>
      <c r="G43" s="62">
        <f>G42</f>
        <v>3784901</v>
      </c>
      <c r="H43" s="62">
        <f>K12+K21</f>
        <v>3796454.6136562843</v>
      </c>
      <c r="I43" s="62">
        <f>L12+L21</f>
        <v>3809117.1633323389</v>
      </c>
      <c r="J43" s="62">
        <f>M12+M21</f>
        <v>3822916.20939185</v>
      </c>
      <c r="K43" s="45"/>
      <c r="L43" s="45"/>
    </row>
    <row r="56" spans="2:12" ht="15.75" x14ac:dyDescent="0.3">
      <c r="B56" s="36" t="s">
        <v>56</v>
      </c>
    </row>
    <row r="63" spans="2:12" ht="32.1" customHeight="1" x14ac:dyDescent="0.25">
      <c r="B63" s="249" t="s">
        <v>157</v>
      </c>
      <c r="C63" s="250"/>
      <c r="D63" s="250"/>
      <c r="E63" s="250"/>
      <c r="F63" s="250"/>
      <c r="G63" s="250"/>
      <c r="H63" s="250"/>
      <c r="I63" s="250"/>
      <c r="J63" s="250"/>
      <c r="K63" s="250"/>
      <c r="L63" s="250"/>
    </row>
    <row r="65" spans="2:12" x14ac:dyDescent="0.25">
      <c r="B65" s="33"/>
      <c r="C65" s="33"/>
      <c r="D65" s="33"/>
      <c r="E65" s="33"/>
      <c r="F65" s="33"/>
      <c r="G65" s="33"/>
      <c r="H65" s="33"/>
      <c r="I65" s="33"/>
      <c r="J65" s="33"/>
    </row>
    <row r="66" spans="2:12" x14ac:dyDescent="0.25">
      <c r="B66" s="113" t="str">
        <f>B13</f>
        <v xml:space="preserve">  Consumo intermedio</v>
      </c>
      <c r="C66" s="33">
        <v>2015</v>
      </c>
      <c r="D66" s="33">
        <v>2016</v>
      </c>
      <c r="E66" s="33">
        <v>2017</v>
      </c>
      <c r="F66" s="33">
        <v>2018</v>
      </c>
      <c r="G66" s="33">
        <v>2019</v>
      </c>
      <c r="H66" s="33">
        <v>2020</v>
      </c>
      <c r="I66" s="33">
        <v>2021</v>
      </c>
      <c r="J66" s="33">
        <v>2022</v>
      </c>
      <c r="K66" s="45"/>
      <c r="L66" s="45"/>
    </row>
    <row r="67" spans="2:12" x14ac:dyDescent="0.25">
      <c r="B67" s="113" t="str">
        <f>B42</f>
        <v>Situación real</v>
      </c>
      <c r="C67" s="62">
        <f t="shared" ref="C67:J67" si="1">C13+C22</f>
        <v>1168360</v>
      </c>
      <c r="D67" s="62">
        <f t="shared" si="1"/>
        <v>1146727</v>
      </c>
      <c r="E67" s="62">
        <f t="shared" si="1"/>
        <v>1237433</v>
      </c>
      <c r="F67" s="62">
        <f t="shared" si="1"/>
        <v>1520032</v>
      </c>
      <c r="G67" s="62">
        <f t="shared" si="1"/>
        <v>1434605</v>
      </c>
      <c r="H67" s="62">
        <f t="shared" si="1"/>
        <v>1258052</v>
      </c>
      <c r="I67" s="62">
        <f t="shared" si="1"/>
        <v>1277775</v>
      </c>
      <c r="J67" s="62">
        <f t="shared" si="1"/>
        <v>1321500</v>
      </c>
      <c r="K67" s="45"/>
      <c r="L67" s="45"/>
    </row>
    <row r="68" spans="2:12" x14ac:dyDescent="0.25">
      <c r="B68" s="33" t="str">
        <f>B43</f>
        <v>Escenario sin COVID-19</v>
      </c>
      <c r="C68" s="62">
        <f>C67</f>
        <v>1168360</v>
      </c>
      <c r="D68" s="62">
        <f>D67</f>
        <v>1146727</v>
      </c>
      <c r="E68" s="62">
        <f>E67</f>
        <v>1237433</v>
      </c>
      <c r="F68" s="62">
        <f>F67</f>
        <v>1520032</v>
      </c>
      <c r="G68" s="62">
        <f>G67</f>
        <v>1434605</v>
      </c>
      <c r="H68" s="62">
        <f>+K13+K22</f>
        <v>1451207.1633315326</v>
      </c>
      <c r="I68" s="62">
        <f>+L13+L22</f>
        <v>1468977.6562534203</v>
      </c>
      <c r="J68" s="62">
        <f>+M13+M22</f>
        <v>1487968.8684011893</v>
      </c>
      <c r="K68" s="45"/>
      <c r="L68" s="45"/>
    </row>
    <row r="69" spans="2:12" x14ac:dyDescent="0.25">
      <c r="B69" s="33"/>
      <c r="C69" s="33"/>
      <c r="D69" s="33"/>
      <c r="E69" s="33"/>
      <c r="F69" s="33"/>
      <c r="G69" s="33"/>
      <c r="H69" s="33"/>
      <c r="I69" s="33"/>
      <c r="J69" s="33"/>
    </row>
    <row r="70" spans="2:12" x14ac:dyDescent="0.25">
      <c r="B70" s="33"/>
      <c r="C70" s="33"/>
      <c r="D70" s="33"/>
      <c r="E70" s="33"/>
      <c r="F70" s="33"/>
      <c r="G70" s="33"/>
      <c r="H70" s="33"/>
      <c r="I70" s="33"/>
      <c r="J70" s="33"/>
    </row>
    <row r="81" spans="2:13" ht="15.75" x14ac:dyDescent="0.3">
      <c r="B81" s="36" t="s">
        <v>56</v>
      </c>
    </row>
    <row r="88" spans="2:13" ht="32.1" customHeight="1" x14ac:dyDescent="0.25">
      <c r="B88" s="249" t="s">
        <v>156</v>
      </c>
      <c r="C88" s="250"/>
      <c r="D88" s="250"/>
      <c r="E88" s="250"/>
      <c r="F88" s="250"/>
      <c r="G88" s="250"/>
      <c r="H88" s="250"/>
      <c r="I88" s="250"/>
      <c r="J88" s="250"/>
      <c r="K88" s="250"/>
      <c r="L88" s="250"/>
    </row>
    <row r="89" spans="2:13" x14ac:dyDescent="0.25"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</row>
    <row r="90" spans="2:13" x14ac:dyDescent="0.25"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</row>
    <row r="91" spans="2:13" x14ac:dyDescent="0.25">
      <c r="B91" s="113" t="str">
        <f>B14</f>
        <v xml:space="preserve">  Valor agregado bruto</v>
      </c>
      <c r="C91" s="33">
        <v>2015</v>
      </c>
      <c r="D91" s="33">
        <v>2016</v>
      </c>
      <c r="E91" s="33">
        <v>2017</v>
      </c>
      <c r="F91" s="33">
        <v>2018</v>
      </c>
      <c r="G91" s="33">
        <v>2019</v>
      </c>
      <c r="H91" s="33">
        <v>2020</v>
      </c>
      <c r="I91" s="33">
        <v>2021</v>
      </c>
      <c r="J91" s="33">
        <v>2022</v>
      </c>
      <c r="K91" s="33"/>
      <c r="L91" s="33"/>
      <c r="M91" s="33"/>
    </row>
    <row r="92" spans="2:13" x14ac:dyDescent="0.25">
      <c r="B92" s="113" t="str">
        <f>B67</f>
        <v>Situación real</v>
      </c>
      <c r="C92" s="62">
        <f t="shared" ref="C92:I92" si="2">+C14+C23</f>
        <v>1874752</v>
      </c>
      <c r="D92" s="62">
        <f t="shared" si="2"/>
        <v>1909931</v>
      </c>
      <c r="E92" s="62">
        <f t="shared" si="2"/>
        <v>2052256</v>
      </c>
      <c r="F92" s="62">
        <f t="shared" si="2"/>
        <v>2297844</v>
      </c>
      <c r="G92" s="62">
        <f t="shared" si="2"/>
        <v>2350296</v>
      </c>
      <c r="H92" s="62">
        <f t="shared" si="2"/>
        <v>2266598</v>
      </c>
      <c r="I92" s="62">
        <f t="shared" si="2"/>
        <v>2308703</v>
      </c>
      <c r="J92" s="62">
        <f>+J14+J23</f>
        <v>2335314</v>
      </c>
      <c r="K92" s="33"/>
      <c r="L92" s="33"/>
      <c r="M92" s="33"/>
    </row>
    <row r="93" spans="2:13" x14ac:dyDescent="0.25">
      <c r="B93" s="113" t="str">
        <f>B68</f>
        <v>Escenario sin COVID-19</v>
      </c>
      <c r="C93" s="62">
        <f>C92</f>
        <v>1874752</v>
      </c>
      <c r="D93" s="62">
        <f>D92</f>
        <v>1909931</v>
      </c>
      <c r="E93" s="62">
        <f>E92</f>
        <v>2052256</v>
      </c>
      <c r="F93" s="62">
        <f>F92</f>
        <v>2297844</v>
      </c>
      <c r="G93" s="62">
        <f>G92</f>
        <v>2350296</v>
      </c>
      <c r="H93" s="62">
        <f>K14+K23</f>
        <v>2345247.4503247519</v>
      </c>
      <c r="I93" s="62">
        <f>L14+L23</f>
        <v>2340139.5070789186</v>
      </c>
      <c r="J93" s="62">
        <f>M14+M23</f>
        <v>2334947.3409906607</v>
      </c>
      <c r="K93" s="33"/>
      <c r="L93" s="33"/>
      <c r="M93" s="33"/>
    </row>
    <row r="94" spans="2:13" x14ac:dyDescent="0.25">
      <c r="B94" s="113"/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</row>
    <row r="95" spans="2:13" x14ac:dyDescent="0.25">
      <c r="B95" s="113"/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</row>
    <row r="96" spans="2:13" x14ac:dyDescent="0.25"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</row>
    <row r="97" spans="2:13" x14ac:dyDescent="0.25"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</row>
    <row r="98" spans="2:13" x14ac:dyDescent="0.25"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</row>
    <row r="99" spans="2:13" x14ac:dyDescent="0.25"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</row>
    <row r="100" spans="2:13" x14ac:dyDescent="0.25"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</row>
    <row r="101" spans="2:13" x14ac:dyDescent="0.25"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</row>
    <row r="102" spans="2:13" x14ac:dyDescent="0.25"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</row>
    <row r="107" spans="2:13" ht="15.75" x14ac:dyDescent="0.3">
      <c r="B107" s="36" t="s">
        <v>56</v>
      </c>
    </row>
    <row r="113" spans="2:12" ht="32.1" customHeight="1" x14ac:dyDescent="0.25">
      <c r="B113" s="249" t="s">
        <v>155</v>
      </c>
      <c r="C113" s="250"/>
      <c r="D113" s="250"/>
      <c r="E113" s="250"/>
      <c r="F113" s="250"/>
      <c r="G113" s="250"/>
      <c r="H113" s="250"/>
      <c r="I113" s="250"/>
      <c r="J113" s="250"/>
      <c r="K113" s="250"/>
      <c r="L113" s="250"/>
    </row>
    <row r="115" spans="2:12" x14ac:dyDescent="0.25">
      <c r="B115" s="33"/>
      <c r="C115" s="33"/>
      <c r="D115" s="33"/>
      <c r="E115" s="33"/>
      <c r="F115" s="33"/>
      <c r="G115" s="33"/>
      <c r="H115" s="33"/>
      <c r="I115" s="33"/>
      <c r="J115" s="33"/>
    </row>
    <row r="116" spans="2:12" x14ac:dyDescent="0.25">
      <c r="B116" s="113" t="str">
        <f>B15</f>
        <v>Remuneraciones</v>
      </c>
      <c r="C116" s="33">
        <v>2015</v>
      </c>
      <c r="D116" s="33">
        <v>2016</v>
      </c>
      <c r="E116" s="33">
        <v>2017</v>
      </c>
      <c r="F116" s="33">
        <v>2018</v>
      </c>
      <c r="G116" s="33">
        <v>2019</v>
      </c>
      <c r="H116" s="33">
        <v>2020</v>
      </c>
      <c r="I116" s="33">
        <v>2021</v>
      </c>
      <c r="J116" s="33">
        <v>2022</v>
      </c>
      <c r="K116" s="45"/>
      <c r="L116" s="45"/>
    </row>
    <row r="117" spans="2:12" x14ac:dyDescent="0.25">
      <c r="B117" s="113" t="str">
        <f>B92</f>
        <v>Situación real</v>
      </c>
      <c r="C117" s="62">
        <f t="shared" ref="C117:J117" si="3">+C15+C24</f>
        <v>1494690</v>
      </c>
      <c r="D117" s="62">
        <f t="shared" si="3"/>
        <v>1518201</v>
      </c>
      <c r="E117" s="62">
        <f t="shared" si="3"/>
        <v>1695282</v>
      </c>
      <c r="F117" s="62">
        <f t="shared" si="3"/>
        <v>1858633</v>
      </c>
      <c r="G117" s="62">
        <f t="shared" si="3"/>
        <v>1889566</v>
      </c>
      <c r="H117" s="62">
        <f t="shared" si="3"/>
        <v>1833926</v>
      </c>
      <c r="I117" s="62">
        <f t="shared" si="3"/>
        <v>1878584</v>
      </c>
      <c r="J117" s="62">
        <f t="shared" si="3"/>
        <v>1878377</v>
      </c>
      <c r="K117" s="45"/>
      <c r="L117" s="45"/>
    </row>
    <row r="118" spans="2:12" x14ac:dyDescent="0.25">
      <c r="B118" s="113" t="str">
        <f>B93</f>
        <v>Escenario sin COVID-19</v>
      </c>
      <c r="C118" s="62">
        <f>C117</f>
        <v>1494690</v>
      </c>
      <c r="D118" s="62">
        <f>D117</f>
        <v>1518201</v>
      </c>
      <c r="E118" s="62">
        <f>E117</f>
        <v>1695282</v>
      </c>
      <c r="F118" s="62">
        <f>F117</f>
        <v>1858633</v>
      </c>
      <c r="G118" s="62">
        <f>G117</f>
        <v>1889566</v>
      </c>
      <c r="H118" s="62">
        <f>+K15+K24</f>
        <v>1891347.6184577763</v>
      </c>
      <c r="I118" s="62">
        <f>+L15+L24</f>
        <v>1893593.1002812146</v>
      </c>
      <c r="J118" s="62">
        <f>+M15+M24</f>
        <v>1896313.2896029721</v>
      </c>
      <c r="K118" s="45"/>
      <c r="L118" s="45"/>
    </row>
    <row r="119" spans="2:12" x14ac:dyDescent="0.25">
      <c r="B119" s="33"/>
      <c r="C119" s="33"/>
      <c r="D119" s="33"/>
      <c r="E119" s="33"/>
      <c r="F119" s="33"/>
      <c r="G119" s="33"/>
      <c r="H119" s="33"/>
      <c r="I119" s="33"/>
      <c r="J119" s="33"/>
    </row>
    <row r="132" spans="2:2" ht="15.75" x14ac:dyDescent="0.3">
      <c r="B132" s="36" t="s">
        <v>56</v>
      </c>
    </row>
  </sheetData>
  <sheetProtection selectLockedCells="1" selectUnlockedCells="1"/>
  <mergeCells count="19">
    <mergeCell ref="B88:L88"/>
    <mergeCell ref="B113:L113"/>
    <mergeCell ref="B28:B29"/>
    <mergeCell ref="C28:I28"/>
    <mergeCell ref="B38:L38"/>
    <mergeCell ref="B63:L63"/>
    <mergeCell ref="K28:M28"/>
    <mergeCell ref="B3:L3"/>
    <mergeCell ref="B4:L4"/>
    <mergeCell ref="B7:L7"/>
    <mergeCell ref="B10:B11"/>
    <mergeCell ref="C10:J10"/>
    <mergeCell ref="K10:M10"/>
    <mergeCell ref="B9:M9"/>
    <mergeCell ref="B27:M27"/>
    <mergeCell ref="B18:M18"/>
    <mergeCell ref="K19:M19"/>
    <mergeCell ref="B19:B20"/>
    <mergeCell ref="C19:I19"/>
  </mergeCells>
  <hyperlinks>
    <hyperlink ref="B6" location="Indice!A1" display="Índice"/>
    <hyperlink ref="M6" location="'2.3_Act_ambu'!A1" display="Siguiente"/>
    <hyperlink ref="L6" location="'2.1_Regulación'!A1" display="Anterior"/>
  </hyperlinks>
  <pageMargins left="0.25" right="0.25" top="0.75" bottom="0.75" header="0.3" footer="0.3"/>
  <pageSetup paperSize="9" scale="43" orientation="portrait" horizontalDpi="4294967293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Q132"/>
  <sheetViews>
    <sheetView showGridLines="0" showZeros="0" zoomScale="70" zoomScaleNormal="70" zoomScaleSheetLayoutView="100" workbookViewId="0">
      <selection activeCell="M6" sqref="M6"/>
    </sheetView>
  </sheetViews>
  <sheetFormatPr baseColWidth="10" defaultRowHeight="15" x14ac:dyDescent="0.25"/>
  <cols>
    <col min="1" max="1" width="5.85546875" customWidth="1"/>
    <col min="2" max="2" width="30.7109375" customWidth="1"/>
    <col min="3" max="12" width="15.5703125" customWidth="1"/>
    <col min="13" max="13" width="13.85546875" style="163" customWidth="1"/>
    <col min="14" max="17" width="11.42578125" style="163" customWidth="1"/>
    <col min="18" max="212" width="11.42578125" customWidth="1"/>
    <col min="213" max="213" width="2.7109375" customWidth="1"/>
    <col min="214" max="214" width="5.5703125" customWidth="1"/>
    <col min="215" max="215" width="14.5703125" customWidth="1"/>
    <col min="216" max="216" width="11.85546875" customWidth="1"/>
    <col min="217" max="219" width="15.7109375" customWidth="1"/>
  </cols>
  <sheetData>
    <row r="1" spans="2:13" ht="93" customHeight="1" x14ac:dyDescent="0.25"/>
    <row r="2" spans="2:13" ht="18.75" customHeight="1" x14ac:dyDescent="0.25"/>
    <row r="3" spans="2:13" ht="18.75" customHeight="1" x14ac:dyDescent="0.25">
      <c r="B3" s="238" t="s">
        <v>206</v>
      </c>
      <c r="C3" s="238"/>
      <c r="D3" s="238"/>
      <c r="E3" s="238"/>
      <c r="F3" s="238"/>
      <c r="G3" s="238"/>
      <c r="H3" s="238"/>
      <c r="I3" s="238"/>
      <c r="J3" s="238"/>
      <c r="K3" s="238"/>
      <c r="L3" s="238"/>
    </row>
    <row r="4" spans="2:13" ht="42" customHeight="1" x14ac:dyDescent="0.25">
      <c r="B4" s="239" t="s">
        <v>198</v>
      </c>
      <c r="C4" s="239"/>
      <c r="D4" s="239"/>
      <c r="E4" s="239"/>
      <c r="F4" s="239"/>
      <c r="G4" s="239"/>
      <c r="H4" s="239"/>
      <c r="I4" s="239"/>
      <c r="J4" s="239"/>
      <c r="K4" s="239"/>
      <c r="L4" s="239"/>
    </row>
    <row r="5" spans="2:13" ht="10.5" customHeight="1" x14ac:dyDescent="0.25">
      <c r="B5" s="111"/>
    </row>
    <row r="6" spans="2:13" ht="19.5" customHeight="1" x14ac:dyDescent="0.25">
      <c r="B6" s="230" t="s">
        <v>38</v>
      </c>
      <c r="H6" s="40"/>
      <c r="L6" s="231" t="s">
        <v>58</v>
      </c>
      <c r="M6" s="231" t="s">
        <v>57</v>
      </c>
    </row>
    <row r="7" spans="2:13" ht="23.25" customHeight="1" x14ac:dyDescent="0.25">
      <c r="B7" s="240" t="s">
        <v>55</v>
      </c>
      <c r="C7" s="240"/>
      <c r="D7" s="240"/>
      <c r="E7" s="240"/>
      <c r="F7" s="240"/>
      <c r="G7" s="240"/>
      <c r="H7" s="240"/>
      <c r="I7" s="240"/>
      <c r="J7" s="240"/>
      <c r="K7" s="240"/>
      <c r="L7" s="240"/>
    </row>
    <row r="8" spans="2:13" ht="15.75" customHeight="1" x14ac:dyDescent="0.25">
      <c r="B8" s="112"/>
      <c r="C8" s="112"/>
      <c r="D8" s="112"/>
      <c r="E8" s="112"/>
      <c r="F8" s="112"/>
      <c r="G8" s="112"/>
      <c r="H8" s="112"/>
      <c r="I8" s="112"/>
      <c r="J8" s="190"/>
      <c r="K8" s="112"/>
    </row>
    <row r="9" spans="2:13" ht="21.75" customHeight="1" x14ac:dyDescent="0.25">
      <c r="B9" s="235" t="s">
        <v>63</v>
      </c>
      <c r="C9" s="236"/>
      <c r="D9" s="236"/>
      <c r="E9" s="236"/>
      <c r="F9" s="236"/>
      <c r="G9" s="236"/>
      <c r="H9" s="236"/>
      <c r="I9" s="236"/>
      <c r="J9" s="236"/>
      <c r="K9" s="236"/>
      <c r="L9" s="236"/>
      <c r="M9" s="237"/>
    </row>
    <row r="10" spans="2:13" ht="18" customHeight="1" x14ac:dyDescent="0.25">
      <c r="B10" s="241" t="s">
        <v>40</v>
      </c>
      <c r="C10" s="275" t="s">
        <v>75</v>
      </c>
      <c r="D10" s="276"/>
      <c r="E10" s="276"/>
      <c r="F10" s="276"/>
      <c r="G10" s="276"/>
      <c r="H10" s="276"/>
      <c r="I10" s="276"/>
      <c r="J10" s="277"/>
      <c r="K10" s="246" t="s">
        <v>65</v>
      </c>
      <c r="L10" s="247"/>
      <c r="M10" s="248"/>
    </row>
    <row r="11" spans="2:13" ht="18" customHeight="1" x14ac:dyDescent="0.25">
      <c r="B11" s="242"/>
      <c r="C11" s="110">
        <v>2015</v>
      </c>
      <c r="D11" s="110">
        <v>2016</v>
      </c>
      <c r="E11" s="110">
        <v>2017</v>
      </c>
      <c r="F11" s="110">
        <v>2018</v>
      </c>
      <c r="G11" s="110">
        <v>2019</v>
      </c>
      <c r="H11" s="110">
        <v>2020</v>
      </c>
      <c r="I11" s="110">
        <v>2021</v>
      </c>
      <c r="J11" s="191">
        <v>2022</v>
      </c>
      <c r="K11" s="110">
        <v>2020</v>
      </c>
      <c r="L11" s="110">
        <v>2021</v>
      </c>
      <c r="M11" s="191">
        <v>2022</v>
      </c>
    </row>
    <row r="12" spans="2:13" ht="18" customHeight="1" x14ac:dyDescent="0.25">
      <c r="B12" s="70" t="s">
        <v>67</v>
      </c>
      <c r="C12" s="71">
        <v>876923</v>
      </c>
      <c r="D12" s="71">
        <v>954269</v>
      </c>
      <c r="E12" s="71">
        <v>915191</v>
      </c>
      <c r="F12" s="71">
        <v>925982</v>
      </c>
      <c r="G12" s="71">
        <v>1007860</v>
      </c>
      <c r="H12" s="71">
        <v>927923</v>
      </c>
      <c r="I12" s="71">
        <v>1076893</v>
      </c>
      <c r="J12" s="71">
        <v>1127863</v>
      </c>
      <c r="K12" s="71">
        <v>1039748.2373990326</v>
      </c>
      <c r="L12" s="71">
        <v>1072645.4042966233</v>
      </c>
      <c r="M12" s="71">
        <v>1106583.4227686254</v>
      </c>
    </row>
    <row r="13" spans="2:13" ht="18" customHeight="1" x14ac:dyDescent="0.25">
      <c r="B13" s="72" t="s">
        <v>70</v>
      </c>
      <c r="C13" s="71">
        <v>366957</v>
      </c>
      <c r="D13" s="71">
        <v>390955</v>
      </c>
      <c r="E13" s="71">
        <v>377511</v>
      </c>
      <c r="F13" s="71">
        <v>355690</v>
      </c>
      <c r="G13" s="71">
        <v>396085</v>
      </c>
      <c r="H13" s="71">
        <v>384859</v>
      </c>
      <c r="I13" s="71">
        <v>445482</v>
      </c>
      <c r="J13" s="71">
        <v>480962</v>
      </c>
      <c r="K13" s="71">
        <v>408616.95137240866</v>
      </c>
      <c r="L13" s="71">
        <v>421545.40805352735</v>
      </c>
      <c r="M13" s="71">
        <v>434882.91529310716</v>
      </c>
    </row>
    <row r="14" spans="2:13" ht="18" customHeight="1" x14ac:dyDescent="0.25">
      <c r="B14" s="72" t="s">
        <v>69</v>
      </c>
      <c r="C14" s="71">
        <v>509966</v>
      </c>
      <c r="D14" s="71">
        <v>563314</v>
      </c>
      <c r="E14" s="71">
        <v>537680</v>
      </c>
      <c r="F14" s="71">
        <v>570292</v>
      </c>
      <c r="G14" s="71">
        <v>611775</v>
      </c>
      <c r="H14" s="71">
        <v>543064</v>
      </c>
      <c r="I14" s="71">
        <v>631411</v>
      </c>
      <c r="J14" s="71">
        <v>646901</v>
      </c>
      <c r="K14" s="71">
        <v>631131.28602662391</v>
      </c>
      <c r="L14" s="71">
        <v>651099.99624309596</v>
      </c>
      <c r="M14" s="71">
        <v>671700.50747551827</v>
      </c>
    </row>
    <row r="15" spans="2:13" ht="18" customHeight="1" x14ac:dyDescent="0.25">
      <c r="B15" s="70" t="s">
        <v>68</v>
      </c>
      <c r="C15" s="71">
        <v>326501</v>
      </c>
      <c r="D15" s="71">
        <v>346027</v>
      </c>
      <c r="E15" s="71">
        <v>339906</v>
      </c>
      <c r="F15" s="71">
        <v>352137</v>
      </c>
      <c r="G15" s="71">
        <v>374127</v>
      </c>
      <c r="H15" s="71">
        <v>354060</v>
      </c>
      <c r="I15" s="71">
        <v>409841</v>
      </c>
      <c r="J15" s="71">
        <v>444440</v>
      </c>
      <c r="K15" s="71">
        <v>385964.21012183023</v>
      </c>
      <c r="L15" s="71">
        <v>398175.94425146625</v>
      </c>
      <c r="M15" s="71">
        <v>410774.05216017843</v>
      </c>
    </row>
    <row r="16" spans="2:13" ht="18" customHeight="1" x14ac:dyDescent="0.3">
      <c r="B16" s="44" t="s">
        <v>195</v>
      </c>
      <c r="C16" s="53"/>
      <c r="D16" s="53"/>
      <c r="E16" s="53"/>
      <c r="F16" s="53"/>
      <c r="G16" s="53"/>
      <c r="H16" s="48"/>
      <c r="I16" s="48"/>
      <c r="J16" s="48"/>
      <c r="K16" s="48"/>
      <c r="L16" s="48"/>
    </row>
    <row r="17" spans="2:13" ht="18" customHeight="1" x14ac:dyDescent="0.25">
      <c r="B17" s="47"/>
      <c r="C17" s="48"/>
      <c r="D17" s="43"/>
      <c r="E17" s="48"/>
      <c r="F17" s="43"/>
      <c r="G17" s="43"/>
      <c r="H17" s="48"/>
      <c r="I17" s="48"/>
      <c r="J17" s="48"/>
      <c r="K17" s="48"/>
      <c r="L17" s="48"/>
    </row>
    <row r="18" spans="2:13" ht="18" customHeight="1" x14ac:dyDescent="0.25">
      <c r="B18" s="235" t="s">
        <v>62</v>
      </c>
      <c r="C18" s="236"/>
      <c r="D18" s="236"/>
      <c r="E18" s="236"/>
      <c r="F18" s="236"/>
      <c r="G18" s="236"/>
      <c r="H18" s="236"/>
      <c r="I18" s="236"/>
      <c r="J18" s="236"/>
      <c r="K18" s="236"/>
      <c r="L18" s="236"/>
      <c r="M18" s="237"/>
    </row>
    <row r="19" spans="2:13" ht="18" customHeight="1" x14ac:dyDescent="0.25">
      <c r="B19" s="241" t="s">
        <v>40</v>
      </c>
      <c r="C19" s="275" t="s">
        <v>75</v>
      </c>
      <c r="D19" s="276"/>
      <c r="E19" s="276"/>
      <c r="F19" s="276"/>
      <c r="G19" s="276"/>
      <c r="H19" s="276"/>
      <c r="I19" s="276"/>
      <c r="J19" s="277"/>
      <c r="K19" s="246" t="s">
        <v>65</v>
      </c>
      <c r="L19" s="247"/>
      <c r="M19" s="248"/>
    </row>
    <row r="20" spans="2:13" ht="18" customHeight="1" x14ac:dyDescent="0.25">
      <c r="B20" s="242"/>
      <c r="C20" s="110">
        <v>2015</v>
      </c>
      <c r="D20" s="110">
        <v>2016</v>
      </c>
      <c r="E20" s="110">
        <v>2017</v>
      </c>
      <c r="F20" s="110">
        <v>2018</v>
      </c>
      <c r="G20" s="110">
        <v>2019</v>
      </c>
      <c r="H20" s="110">
        <v>2020</v>
      </c>
      <c r="I20" s="110">
        <v>2021</v>
      </c>
      <c r="J20" s="191">
        <v>2022</v>
      </c>
      <c r="K20" s="110">
        <v>2020</v>
      </c>
      <c r="L20" s="110">
        <v>2021</v>
      </c>
      <c r="M20" s="191">
        <v>2022</v>
      </c>
    </row>
    <row r="21" spans="2:13" ht="17.45" customHeight="1" x14ac:dyDescent="0.25">
      <c r="B21" s="70" t="s">
        <v>67</v>
      </c>
      <c r="C21" s="71">
        <v>1169087</v>
      </c>
      <c r="D21" s="71">
        <v>1219029</v>
      </c>
      <c r="E21" s="71">
        <v>1367009</v>
      </c>
      <c r="F21" s="71">
        <v>1427779</v>
      </c>
      <c r="G21" s="71">
        <v>1367671</v>
      </c>
      <c r="H21" s="71">
        <v>1378839</v>
      </c>
      <c r="I21" s="71">
        <v>1356824</v>
      </c>
      <c r="J21" s="71">
        <v>1453971</v>
      </c>
      <c r="K21" s="71">
        <v>1340727.5888834493</v>
      </c>
      <c r="L21" s="71">
        <v>1314314.968726563</v>
      </c>
      <c r="M21" s="71">
        <v>1288422.6828339496</v>
      </c>
    </row>
    <row r="22" spans="2:13" ht="17.45" customHeight="1" x14ac:dyDescent="0.25">
      <c r="B22" s="72" t="s">
        <v>70</v>
      </c>
      <c r="C22" s="71">
        <v>284695</v>
      </c>
      <c r="D22" s="71">
        <v>273620</v>
      </c>
      <c r="E22" s="71">
        <v>302563</v>
      </c>
      <c r="F22" s="71">
        <v>303187</v>
      </c>
      <c r="G22" s="71">
        <v>282479</v>
      </c>
      <c r="H22" s="71">
        <v>238324</v>
      </c>
      <c r="I22" s="71">
        <v>223159</v>
      </c>
      <c r="J22" s="71">
        <v>230334</v>
      </c>
      <c r="K22" s="71">
        <v>276914.10330423608</v>
      </c>
      <c r="L22" s="71">
        <v>271458.83626318816</v>
      </c>
      <c r="M22" s="71">
        <v>266111.03914921888</v>
      </c>
    </row>
    <row r="23" spans="2:13" ht="16.5" x14ac:dyDescent="0.25">
      <c r="B23" s="72" t="s">
        <v>69</v>
      </c>
      <c r="C23" s="71">
        <v>884391</v>
      </c>
      <c r="D23" s="71">
        <v>945409</v>
      </c>
      <c r="E23" s="71">
        <v>1064447</v>
      </c>
      <c r="F23" s="71">
        <v>1124592</v>
      </c>
      <c r="G23" s="71">
        <v>1085192</v>
      </c>
      <c r="H23" s="71">
        <v>1140515</v>
      </c>
      <c r="I23" s="71">
        <v>1133665</v>
      </c>
      <c r="J23" s="71">
        <v>1223637</v>
      </c>
      <c r="K23" s="71">
        <v>1063813.4855792131</v>
      </c>
      <c r="L23" s="71">
        <v>1042856.1324633749</v>
      </c>
      <c r="M23" s="71">
        <v>1022311.6436847306</v>
      </c>
    </row>
    <row r="24" spans="2:13" ht="16.5" x14ac:dyDescent="0.25">
      <c r="B24" s="70" t="s">
        <v>68</v>
      </c>
      <c r="C24" s="71">
        <v>739575</v>
      </c>
      <c r="D24" s="71">
        <v>788259</v>
      </c>
      <c r="E24" s="71">
        <v>900201</v>
      </c>
      <c r="F24" s="71">
        <v>969006</v>
      </c>
      <c r="G24" s="71">
        <v>924000</v>
      </c>
      <c r="H24" s="71">
        <v>972475</v>
      </c>
      <c r="I24" s="71">
        <v>975560</v>
      </c>
      <c r="J24" s="71">
        <v>1030502</v>
      </c>
      <c r="K24" s="71">
        <v>905797.00244306354</v>
      </c>
      <c r="L24" s="71">
        <v>887952.60782991257</v>
      </c>
      <c r="M24" s="71">
        <v>870459.75160588312</v>
      </c>
    </row>
    <row r="25" spans="2:13" ht="16.5" x14ac:dyDescent="0.3">
      <c r="B25" s="44" t="s">
        <v>195</v>
      </c>
      <c r="D25" s="53"/>
      <c r="F25" s="53"/>
      <c r="G25" s="56"/>
      <c r="H25" s="56"/>
      <c r="I25" s="56"/>
      <c r="J25" s="56"/>
    </row>
    <row r="26" spans="2:13" x14ac:dyDescent="0.25">
      <c r="D26" s="43"/>
      <c r="F26" s="43"/>
      <c r="G26" s="43"/>
      <c r="K26" s="56"/>
    </row>
    <row r="27" spans="2:13" ht="24" customHeight="1" x14ac:dyDescent="0.25">
      <c r="B27" s="235" t="s">
        <v>160</v>
      </c>
      <c r="C27" s="236"/>
      <c r="D27" s="236"/>
      <c r="E27" s="236"/>
      <c r="F27" s="236"/>
      <c r="G27" s="236"/>
      <c r="H27" s="236"/>
      <c r="I27" s="236"/>
      <c r="J27" s="236"/>
      <c r="K27" s="236"/>
      <c r="L27" s="236"/>
      <c r="M27" s="237"/>
    </row>
    <row r="28" spans="2:13" ht="15" customHeight="1" x14ac:dyDescent="0.25">
      <c r="B28" s="241" t="s">
        <v>40</v>
      </c>
      <c r="C28" s="275" t="s">
        <v>75</v>
      </c>
      <c r="D28" s="276"/>
      <c r="E28" s="276"/>
      <c r="F28" s="276"/>
      <c r="G28" s="276"/>
      <c r="H28" s="276"/>
      <c r="I28" s="276"/>
      <c r="J28" s="277"/>
      <c r="K28" s="246" t="s">
        <v>65</v>
      </c>
      <c r="L28" s="247"/>
      <c r="M28" s="248"/>
    </row>
    <row r="29" spans="2:13" x14ac:dyDescent="0.25">
      <c r="B29" s="242"/>
      <c r="C29" s="110">
        <v>2015</v>
      </c>
      <c r="D29" s="110">
        <v>2016</v>
      </c>
      <c r="E29" s="110">
        <v>2017</v>
      </c>
      <c r="F29" s="110">
        <v>2018</v>
      </c>
      <c r="G29" s="110">
        <v>2019</v>
      </c>
      <c r="H29" s="110">
        <v>2020</v>
      </c>
      <c r="I29" s="110">
        <v>2021</v>
      </c>
      <c r="J29" s="191">
        <v>2022</v>
      </c>
      <c r="K29" s="110">
        <v>2020</v>
      </c>
      <c r="L29" s="110">
        <v>2021</v>
      </c>
      <c r="M29" s="191">
        <v>2022</v>
      </c>
    </row>
    <row r="30" spans="2:13" ht="16.5" x14ac:dyDescent="0.25">
      <c r="B30" s="70" t="s">
        <v>67</v>
      </c>
      <c r="C30" s="71">
        <v>2046010</v>
      </c>
      <c r="D30" s="71">
        <v>2173298</v>
      </c>
      <c r="E30" s="71">
        <v>2282200</v>
      </c>
      <c r="F30" s="71">
        <v>2353761</v>
      </c>
      <c r="G30" s="71">
        <v>2375531</v>
      </c>
      <c r="H30" s="71">
        <v>2306762</v>
      </c>
      <c r="I30" s="71">
        <v>2433717</v>
      </c>
      <c r="J30" s="71">
        <v>2581834</v>
      </c>
      <c r="K30" s="71">
        <v>2380475.8262824817</v>
      </c>
      <c r="L30" s="71">
        <v>2386960.3730231863</v>
      </c>
      <c r="M30" s="71">
        <v>2395006.105602575</v>
      </c>
    </row>
    <row r="31" spans="2:13" ht="16.5" x14ac:dyDescent="0.25">
      <c r="B31" s="72" t="s">
        <v>70</v>
      </c>
      <c r="C31" s="71">
        <v>651652</v>
      </c>
      <c r="D31" s="71">
        <v>664575</v>
      </c>
      <c r="E31" s="71">
        <v>680074</v>
      </c>
      <c r="F31" s="71">
        <v>658877</v>
      </c>
      <c r="G31" s="71">
        <v>678564</v>
      </c>
      <c r="H31" s="71">
        <v>623183</v>
      </c>
      <c r="I31" s="71">
        <v>668641</v>
      </c>
      <c r="J31" s="71">
        <v>711296</v>
      </c>
      <c r="K31" s="71">
        <v>685531.05467664474</v>
      </c>
      <c r="L31" s="71">
        <v>693004.24431671551</v>
      </c>
      <c r="M31" s="71">
        <v>700993.95444232598</v>
      </c>
    </row>
    <row r="32" spans="2:13" ht="16.5" x14ac:dyDescent="0.25">
      <c r="B32" s="72" t="s">
        <v>69</v>
      </c>
      <c r="C32" s="71">
        <v>1394357</v>
      </c>
      <c r="D32" s="71">
        <v>1508723</v>
      </c>
      <c r="E32" s="71">
        <v>1602127</v>
      </c>
      <c r="F32" s="71">
        <v>1694884</v>
      </c>
      <c r="G32" s="71">
        <v>1696967</v>
      </c>
      <c r="H32" s="71">
        <v>1683579</v>
      </c>
      <c r="I32" s="71">
        <v>1765076</v>
      </c>
      <c r="J32" s="71">
        <v>1870538</v>
      </c>
      <c r="K32" s="71">
        <v>1694944.7716058372</v>
      </c>
      <c r="L32" s="71">
        <v>1693956.1287064708</v>
      </c>
      <c r="M32" s="71">
        <v>1694012.151160249</v>
      </c>
    </row>
    <row r="33" spans="2:13" ht="16.5" x14ac:dyDescent="0.25">
      <c r="B33" s="70" t="s">
        <v>68</v>
      </c>
      <c r="C33" s="71">
        <v>1066076</v>
      </c>
      <c r="D33" s="71">
        <v>1134286</v>
      </c>
      <c r="E33" s="71">
        <v>1240107</v>
      </c>
      <c r="F33" s="71">
        <v>1321143</v>
      </c>
      <c r="G33" s="71">
        <v>1298127</v>
      </c>
      <c r="H33" s="71">
        <v>1326535</v>
      </c>
      <c r="I33" s="71">
        <v>1385401</v>
      </c>
      <c r="J33" s="71">
        <v>1474942</v>
      </c>
      <c r="K33" s="71">
        <v>1291761.2125648938</v>
      </c>
      <c r="L33" s="71">
        <v>1286128.5520813789</v>
      </c>
      <c r="M33" s="71">
        <v>1281233.8037660616</v>
      </c>
    </row>
    <row r="34" spans="2:13" ht="16.5" x14ac:dyDescent="0.3">
      <c r="B34" s="44" t="s">
        <v>195</v>
      </c>
      <c r="D34" s="53"/>
      <c r="F34" s="53"/>
      <c r="G34" s="56"/>
      <c r="H34" s="56"/>
      <c r="I34" s="56"/>
      <c r="J34" s="56"/>
    </row>
    <row r="35" spans="2:13" x14ac:dyDescent="0.25">
      <c r="D35" s="43"/>
      <c r="F35" s="43"/>
      <c r="G35" s="43"/>
      <c r="K35" s="56"/>
    </row>
    <row r="38" spans="2:13" ht="32.1" customHeight="1" x14ac:dyDescent="0.25">
      <c r="B38" s="249" t="s">
        <v>161</v>
      </c>
      <c r="C38" s="250"/>
      <c r="D38" s="250"/>
      <c r="E38" s="250"/>
      <c r="F38" s="250"/>
      <c r="G38" s="250"/>
      <c r="H38" s="250"/>
      <c r="I38" s="250"/>
      <c r="J38" s="250"/>
      <c r="K38" s="250"/>
      <c r="L38" s="250"/>
    </row>
    <row r="40" spans="2:13" x14ac:dyDescent="0.25">
      <c r="B40" s="33"/>
      <c r="C40" s="33"/>
      <c r="D40" s="33"/>
      <c r="E40" s="33"/>
      <c r="F40" s="33"/>
      <c r="G40" s="33"/>
      <c r="H40" s="33"/>
      <c r="I40" s="33"/>
      <c r="J40" s="33"/>
    </row>
    <row r="41" spans="2:13" x14ac:dyDescent="0.25">
      <c r="B41" s="113" t="str">
        <f>B12</f>
        <v>Producción</v>
      </c>
      <c r="C41" s="33">
        <v>2015</v>
      </c>
      <c r="D41" s="33">
        <v>2016</v>
      </c>
      <c r="E41" s="33">
        <v>2017</v>
      </c>
      <c r="F41" s="33">
        <v>2018</v>
      </c>
      <c r="G41" s="33">
        <v>2019</v>
      </c>
      <c r="H41" s="33">
        <v>2020</v>
      </c>
      <c r="I41" s="33">
        <v>2021</v>
      </c>
      <c r="J41" s="33">
        <v>2022</v>
      </c>
      <c r="K41" s="45"/>
      <c r="L41" s="45"/>
    </row>
    <row r="42" spans="2:13" x14ac:dyDescent="0.25">
      <c r="B42" s="113" t="s">
        <v>107</v>
      </c>
      <c r="C42" s="62">
        <f t="shared" ref="C42:J42" si="0">+C12+C21</f>
        <v>2046010</v>
      </c>
      <c r="D42" s="62">
        <f t="shared" si="0"/>
        <v>2173298</v>
      </c>
      <c r="E42" s="62">
        <f t="shared" si="0"/>
        <v>2282200</v>
      </c>
      <c r="F42" s="62">
        <f t="shared" si="0"/>
        <v>2353761</v>
      </c>
      <c r="G42" s="62">
        <f t="shared" si="0"/>
        <v>2375531</v>
      </c>
      <c r="H42" s="62">
        <f t="shared" si="0"/>
        <v>2306762</v>
      </c>
      <c r="I42" s="62">
        <f t="shared" si="0"/>
        <v>2433717</v>
      </c>
      <c r="J42" s="62">
        <f t="shared" si="0"/>
        <v>2581834</v>
      </c>
      <c r="K42" s="45"/>
      <c r="L42" s="45"/>
    </row>
    <row r="43" spans="2:13" x14ac:dyDescent="0.25">
      <c r="B43" s="33" t="str">
        <f>K10</f>
        <v>Escenario sin COVID-19</v>
      </c>
      <c r="C43" s="62">
        <f>C42</f>
        <v>2046010</v>
      </c>
      <c r="D43" s="62">
        <f>D42</f>
        <v>2173298</v>
      </c>
      <c r="E43" s="62">
        <f>E42</f>
        <v>2282200</v>
      </c>
      <c r="F43" s="62">
        <f>F42</f>
        <v>2353761</v>
      </c>
      <c r="G43" s="62">
        <f>G42</f>
        <v>2375531</v>
      </c>
      <c r="H43" s="62">
        <f>K12+K21</f>
        <v>2380475.8262824817</v>
      </c>
      <c r="I43" s="62">
        <f>L12+L21</f>
        <v>2386960.3730231863</v>
      </c>
      <c r="J43" s="62">
        <f>M12+M21</f>
        <v>2395006.105602575</v>
      </c>
      <c r="K43" s="45"/>
      <c r="L43" s="45"/>
    </row>
    <row r="56" spans="2:12" ht="15.75" x14ac:dyDescent="0.3">
      <c r="B56" s="36" t="s">
        <v>56</v>
      </c>
    </row>
    <row r="63" spans="2:12" ht="32.1" customHeight="1" x14ac:dyDescent="0.25">
      <c r="B63" s="249" t="s">
        <v>162</v>
      </c>
      <c r="C63" s="250"/>
      <c r="D63" s="250"/>
      <c r="E63" s="250"/>
      <c r="F63" s="250"/>
      <c r="G63" s="250"/>
      <c r="H63" s="250"/>
      <c r="I63" s="250"/>
      <c r="J63" s="250"/>
      <c r="K63" s="250"/>
      <c r="L63" s="250"/>
    </row>
    <row r="65" spans="2:12" x14ac:dyDescent="0.25">
      <c r="B65" s="33"/>
      <c r="C65" s="33"/>
      <c r="D65" s="33"/>
      <c r="E65" s="33"/>
      <c r="F65" s="33"/>
      <c r="G65" s="33"/>
      <c r="H65" s="33"/>
      <c r="I65" s="33"/>
      <c r="J65" s="33"/>
    </row>
    <row r="66" spans="2:12" x14ac:dyDescent="0.25">
      <c r="B66" s="113" t="str">
        <f>B13</f>
        <v xml:space="preserve">  Consumo intermedio</v>
      </c>
      <c r="C66" s="33">
        <v>2015</v>
      </c>
      <c r="D66" s="33">
        <v>2016</v>
      </c>
      <c r="E66" s="33">
        <v>2017</v>
      </c>
      <c r="F66" s="33">
        <v>2018</v>
      </c>
      <c r="G66" s="33">
        <v>2019</v>
      </c>
      <c r="H66" s="33">
        <v>2020</v>
      </c>
      <c r="I66" s="33">
        <v>2021</v>
      </c>
      <c r="J66" s="33">
        <v>2022</v>
      </c>
      <c r="K66" s="45"/>
      <c r="L66" s="45"/>
    </row>
    <row r="67" spans="2:12" x14ac:dyDescent="0.25">
      <c r="B67" s="113" t="str">
        <f>B42</f>
        <v>Situación real</v>
      </c>
      <c r="C67" s="62">
        <f t="shared" ref="C67:J67" si="1">C13+C22</f>
        <v>651652</v>
      </c>
      <c r="D67" s="62">
        <f t="shared" si="1"/>
        <v>664575</v>
      </c>
      <c r="E67" s="62">
        <f t="shared" si="1"/>
        <v>680074</v>
      </c>
      <c r="F67" s="62">
        <f t="shared" si="1"/>
        <v>658877</v>
      </c>
      <c r="G67" s="62">
        <f t="shared" si="1"/>
        <v>678564</v>
      </c>
      <c r="H67" s="62">
        <f t="shared" si="1"/>
        <v>623183</v>
      </c>
      <c r="I67" s="62">
        <f t="shared" si="1"/>
        <v>668641</v>
      </c>
      <c r="J67" s="62">
        <f t="shared" si="1"/>
        <v>711296</v>
      </c>
      <c r="K67" s="45"/>
      <c r="L67" s="45"/>
    </row>
    <row r="68" spans="2:12" x14ac:dyDescent="0.25">
      <c r="B68" s="33" t="str">
        <f>B43</f>
        <v>Escenario sin COVID-19</v>
      </c>
      <c r="C68" s="62">
        <f>C67</f>
        <v>651652</v>
      </c>
      <c r="D68" s="62">
        <f>D67</f>
        <v>664575</v>
      </c>
      <c r="E68" s="62">
        <f>E67</f>
        <v>680074</v>
      </c>
      <c r="F68" s="62">
        <f>F67</f>
        <v>658877</v>
      </c>
      <c r="G68" s="62">
        <f>G67</f>
        <v>678564</v>
      </c>
      <c r="H68" s="62">
        <f>+K13+K22</f>
        <v>685531.05467664474</v>
      </c>
      <c r="I68" s="62">
        <f>+L13+L22</f>
        <v>693004.24431671551</v>
      </c>
      <c r="J68" s="62">
        <f>+M13+M22</f>
        <v>700993.95444232598</v>
      </c>
      <c r="K68" s="45"/>
      <c r="L68" s="45"/>
    </row>
    <row r="81" spans="2:12" ht="15.75" x14ac:dyDescent="0.3">
      <c r="B81" s="36" t="s">
        <v>56</v>
      </c>
    </row>
    <row r="88" spans="2:12" ht="32.1" customHeight="1" x14ac:dyDescent="0.25">
      <c r="B88" s="249" t="s">
        <v>163</v>
      </c>
      <c r="C88" s="250"/>
      <c r="D88" s="250"/>
      <c r="E88" s="250"/>
      <c r="F88" s="250"/>
      <c r="G88" s="250"/>
      <c r="H88" s="250"/>
      <c r="I88" s="250"/>
      <c r="J88" s="250"/>
      <c r="K88" s="250"/>
      <c r="L88" s="250"/>
    </row>
    <row r="89" spans="2:12" x14ac:dyDescent="0.25"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</row>
    <row r="90" spans="2:12" x14ac:dyDescent="0.25">
      <c r="B90" s="33"/>
      <c r="C90" s="33"/>
      <c r="D90" s="33"/>
      <c r="E90" s="33"/>
      <c r="F90" s="33"/>
      <c r="G90" s="33"/>
      <c r="H90" s="33"/>
      <c r="I90" s="33"/>
      <c r="J90" s="33"/>
      <c r="K90" s="33"/>
      <c r="L90" s="33"/>
    </row>
    <row r="91" spans="2:12" x14ac:dyDescent="0.25">
      <c r="B91" s="113" t="str">
        <f>B14</f>
        <v xml:space="preserve">  Valor agregado bruto</v>
      </c>
      <c r="C91" s="33">
        <v>2015</v>
      </c>
      <c r="D91" s="33">
        <v>2016</v>
      </c>
      <c r="E91" s="33">
        <v>2017</v>
      </c>
      <c r="F91" s="33">
        <v>2018</v>
      </c>
      <c r="G91" s="33">
        <v>2019</v>
      </c>
      <c r="H91" s="33">
        <v>2020</v>
      </c>
      <c r="I91" s="33">
        <v>2021</v>
      </c>
      <c r="J91" s="33">
        <v>2022</v>
      </c>
      <c r="K91" s="33"/>
      <c r="L91" s="33"/>
    </row>
    <row r="92" spans="2:12" x14ac:dyDescent="0.25">
      <c r="B92" s="113" t="str">
        <f>B67</f>
        <v>Situación real</v>
      </c>
      <c r="C92" s="62">
        <f t="shared" ref="C92:J92" si="2">+C14+C23</f>
        <v>1394357</v>
      </c>
      <c r="D92" s="62">
        <f t="shared" si="2"/>
        <v>1508723</v>
      </c>
      <c r="E92" s="62">
        <f t="shared" si="2"/>
        <v>1602127</v>
      </c>
      <c r="F92" s="62">
        <f t="shared" si="2"/>
        <v>1694884</v>
      </c>
      <c r="G92" s="62">
        <f t="shared" si="2"/>
        <v>1696967</v>
      </c>
      <c r="H92" s="62">
        <f t="shared" si="2"/>
        <v>1683579</v>
      </c>
      <c r="I92" s="62">
        <f t="shared" si="2"/>
        <v>1765076</v>
      </c>
      <c r="J92" s="62">
        <f t="shared" si="2"/>
        <v>1870538</v>
      </c>
      <c r="K92" s="33"/>
      <c r="L92" s="33"/>
    </row>
    <row r="93" spans="2:12" x14ac:dyDescent="0.25">
      <c r="B93" s="113" t="str">
        <f>B68</f>
        <v>Escenario sin COVID-19</v>
      </c>
      <c r="C93" s="62">
        <f>C92</f>
        <v>1394357</v>
      </c>
      <c r="D93" s="62">
        <f>D92</f>
        <v>1508723</v>
      </c>
      <c r="E93" s="62">
        <f>E92</f>
        <v>1602127</v>
      </c>
      <c r="F93" s="62">
        <f>F92</f>
        <v>1694884</v>
      </c>
      <c r="G93" s="62">
        <f>G92</f>
        <v>1696967</v>
      </c>
      <c r="H93" s="62">
        <f>K14+K23</f>
        <v>1694944.7716058372</v>
      </c>
      <c r="I93" s="62">
        <f>L14+L23</f>
        <v>1693956.1287064708</v>
      </c>
      <c r="J93" s="62">
        <f>M14+M23</f>
        <v>1694012.151160249</v>
      </c>
      <c r="K93" s="33"/>
      <c r="L93" s="33"/>
    </row>
    <row r="94" spans="2:12" x14ac:dyDescent="0.25">
      <c r="B94" s="113"/>
      <c r="C94" s="33"/>
      <c r="D94" s="33"/>
      <c r="E94" s="33"/>
      <c r="F94" s="33"/>
      <c r="G94" s="33"/>
      <c r="H94" s="33"/>
      <c r="I94" s="33"/>
      <c r="J94" s="33"/>
      <c r="K94" s="33"/>
      <c r="L94" s="33"/>
    </row>
    <row r="95" spans="2:12" x14ac:dyDescent="0.25">
      <c r="B95" s="113"/>
      <c r="C95" s="33"/>
      <c r="D95" s="33"/>
      <c r="E95" s="33"/>
      <c r="F95" s="33"/>
      <c r="G95" s="33"/>
      <c r="H95" s="33"/>
      <c r="I95" s="33"/>
      <c r="J95" s="33"/>
      <c r="K95" s="33"/>
      <c r="L95" s="33"/>
    </row>
    <row r="96" spans="2:12" x14ac:dyDescent="0.25"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</row>
    <row r="97" spans="2:12" x14ac:dyDescent="0.25">
      <c r="B97" s="33"/>
      <c r="C97" s="33"/>
      <c r="D97" s="33"/>
      <c r="E97" s="33"/>
      <c r="F97" s="33"/>
      <c r="G97" s="33"/>
      <c r="H97" s="33"/>
      <c r="I97" s="33"/>
      <c r="J97" s="33"/>
      <c r="K97" s="33"/>
      <c r="L97" s="33"/>
    </row>
    <row r="98" spans="2:12" x14ac:dyDescent="0.25">
      <c r="B98" s="33"/>
      <c r="C98" s="33"/>
      <c r="D98" s="33"/>
      <c r="E98" s="33"/>
      <c r="F98" s="33"/>
      <c r="G98" s="33"/>
      <c r="H98" s="33"/>
      <c r="I98" s="33"/>
      <c r="J98" s="33"/>
      <c r="K98" s="33"/>
      <c r="L98" s="33"/>
    </row>
    <row r="99" spans="2:12" x14ac:dyDescent="0.25">
      <c r="B99" s="33"/>
      <c r="C99" s="33"/>
      <c r="D99" s="33"/>
      <c r="E99" s="33"/>
      <c r="F99" s="33"/>
      <c r="G99" s="33"/>
      <c r="H99" s="33"/>
      <c r="I99" s="33"/>
      <c r="J99" s="33"/>
      <c r="K99" s="33"/>
      <c r="L99" s="33"/>
    </row>
    <row r="100" spans="2:12" x14ac:dyDescent="0.25">
      <c r="B100" s="33"/>
      <c r="C100" s="33"/>
      <c r="D100" s="33"/>
      <c r="E100" s="33"/>
      <c r="F100" s="33"/>
      <c r="G100" s="33"/>
      <c r="H100" s="33"/>
      <c r="I100" s="33"/>
      <c r="J100" s="33"/>
      <c r="K100" s="33"/>
      <c r="L100" s="33"/>
    </row>
    <row r="101" spans="2:12" x14ac:dyDescent="0.25">
      <c r="B101" s="33"/>
      <c r="C101" s="33"/>
      <c r="D101" s="33"/>
      <c r="E101" s="33"/>
      <c r="F101" s="33"/>
      <c r="G101" s="33"/>
      <c r="H101" s="33"/>
      <c r="I101" s="33"/>
      <c r="J101" s="33"/>
      <c r="K101" s="33"/>
      <c r="L101" s="33"/>
    </row>
    <row r="102" spans="2:12" x14ac:dyDescent="0.25">
      <c r="B102" s="33"/>
      <c r="C102" s="33"/>
      <c r="D102" s="33"/>
      <c r="E102" s="33"/>
      <c r="F102" s="33"/>
      <c r="G102" s="33"/>
      <c r="H102" s="33"/>
      <c r="I102" s="33"/>
      <c r="J102" s="33"/>
      <c r="K102" s="33"/>
      <c r="L102" s="33"/>
    </row>
    <row r="106" spans="2:12" ht="28.5" customHeight="1" x14ac:dyDescent="0.3">
      <c r="B106" s="36" t="s">
        <v>56</v>
      </c>
    </row>
    <row r="113" spans="2:12" ht="32.1" customHeight="1" x14ac:dyDescent="0.25">
      <c r="B113" s="249" t="s">
        <v>164</v>
      </c>
      <c r="C113" s="250"/>
      <c r="D113" s="250"/>
      <c r="E113" s="250"/>
      <c r="F113" s="250"/>
      <c r="G113" s="250"/>
      <c r="H113" s="250"/>
      <c r="I113" s="250"/>
      <c r="J113" s="250"/>
      <c r="K113" s="250"/>
      <c r="L113" s="250"/>
    </row>
    <row r="115" spans="2:12" x14ac:dyDescent="0.25">
      <c r="B115" s="39"/>
      <c r="C115" s="39"/>
      <c r="D115" s="39"/>
      <c r="E115" s="39"/>
      <c r="F115" s="39"/>
      <c r="G115" s="39"/>
      <c r="H115" s="39"/>
      <c r="I115" s="39"/>
      <c r="J115" s="39"/>
    </row>
    <row r="116" spans="2:12" x14ac:dyDescent="0.25">
      <c r="B116" s="113" t="str">
        <f>B15</f>
        <v>Remuneraciones</v>
      </c>
      <c r="C116" s="33">
        <v>2015</v>
      </c>
      <c r="D116" s="33">
        <v>2016</v>
      </c>
      <c r="E116" s="33">
        <v>2017</v>
      </c>
      <c r="F116" s="33">
        <v>2018</v>
      </c>
      <c r="G116" s="33">
        <v>2019</v>
      </c>
      <c r="H116" s="33">
        <v>2020</v>
      </c>
      <c r="I116" s="33">
        <v>2021</v>
      </c>
      <c r="J116" s="33">
        <v>2022</v>
      </c>
      <c r="K116" s="45"/>
      <c r="L116" s="45"/>
    </row>
    <row r="117" spans="2:12" x14ac:dyDescent="0.25">
      <c r="B117" s="113" t="str">
        <f>B92</f>
        <v>Situación real</v>
      </c>
      <c r="C117" s="62">
        <f t="shared" ref="C117:J117" si="3">+C15+C24</f>
        <v>1066076</v>
      </c>
      <c r="D117" s="62">
        <f t="shared" si="3"/>
        <v>1134286</v>
      </c>
      <c r="E117" s="62">
        <f t="shared" si="3"/>
        <v>1240107</v>
      </c>
      <c r="F117" s="62">
        <f t="shared" si="3"/>
        <v>1321143</v>
      </c>
      <c r="G117" s="62">
        <f t="shared" si="3"/>
        <v>1298127</v>
      </c>
      <c r="H117" s="62">
        <f t="shared" si="3"/>
        <v>1326535</v>
      </c>
      <c r="I117" s="62">
        <f t="shared" si="3"/>
        <v>1385401</v>
      </c>
      <c r="J117" s="62">
        <f t="shared" si="3"/>
        <v>1474942</v>
      </c>
      <c r="K117" s="45"/>
      <c r="L117" s="45"/>
    </row>
    <row r="118" spans="2:12" x14ac:dyDescent="0.25">
      <c r="B118" s="113" t="str">
        <f>B93</f>
        <v>Escenario sin COVID-19</v>
      </c>
      <c r="C118" s="62">
        <f>C117</f>
        <v>1066076</v>
      </c>
      <c r="D118" s="62">
        <f>D117</f>
        <v>1134286</v>
      </c>
      <c r="E118" s="62">
        <f>E117</f>
        <v>1240107</v>
      </c>
      <c r="F118" s="62">
        <f>F117</f>
        <v>1321143</v>
      </c>
      <c r="G118" s="62">
        <f>G117</f>
        <v>1298127</v>
      </c>
      <c r="H118" s="62">
        <f>+K15+K24</f>
        <v>1291761.2125648938</v>
      </c>
      <c r="I118" s="62">
        <f>+L15+L24</f>
        <v>1286128.5520813789</v>
      </c>
      <c r="J118" s="62">
        <f>+M15+M24</f>
        <v>1281233.8037660616</v>
      </c>
      <c r="K118" s="45"/>
      <c r="L118" s="45"/>
    </row>
    <row r="119" spans="2:12" x14ac:dyDescent="0.25">
      <c r="B119" s="33"/>
      <c r="C119" s="33"/>
      <c r="D119" s="33"/>
      <c r="E119" s="33"/>
      <c r="F119" s="33"/>
      <c r="G119" s="33"/>
      <c r="H119" s="33"/>
      <c r="I119" s="33"/>
      <c r="J119" s="33"/>
    </row>
    <row r="132" spans="2:2" ht="15.75" x14ac:dyDescent="0.3">
      <c r="B132" s="36" t="s">
        <v>56</v>
      </c>
    </row>
  </sheetData>
  <sheetProtection selectLockedCells="1" selectUnlockedCells="1"/>
  <mergeCells count="19">
    <mergeCell ref="B113:L113"/>
    <mergeCell ref="B28:B29"/>
    <mergeCell ref="B38:L38"/>
    <mergeCell ref="B63:L63"/>
    <mergeCell ref="K28:M28"/>
    <mergeCell ref="C28:J28"/>
    <mergeCell ref="B3:L3"/>
    <mergeCell ref="B4:L4"/>
    <mergeCell ref="B7:L7"/>
    <mergeCell ref="B10:B11"/>
    <mergeCell ref="B88:L88"/>
    <mergeCell ref="B27:M27"/>
    <mergeCell ref="K10:M10"/>
    <mergeCell ref="C10:J10"/>
    <mergeCell ref="B9:M9"/>
    <mergeCell ref="C19:J19"/>
    <mergeCell ref="K19:M19"/>
    <mergeCell ref="B18:M18"/>
    <mergeCell ref="B19:B20"/>
  </mergeCells>
  <hyperlinks>
    <hyperlink ref="B6" location="Indice!A1" display="Índice"/>
    <hyperlink ref="M6" location="'2.4_Otras'!A1" display="Siguiente"/>
    <hyperlink ref="L6" location="'2.2_Act_hos'!A1" display="Anterior"/>
  </hyperlinks>
  <pageMargins left="0.25" right="0.25" top="0.75" bottom="0.75" header="0.3" footer="0.3"/>
  <pageSetup paperSize="9" scale="43" orientation="portrait" horizontalDpi="4294967293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4"/>
  <sheetViews>
    <sheetView showGridLines="0" showZeros="0" zoomScale="70" zoomScaleNormal="70" zoomScaleSheetLayoutView="100" workbookViewId="0">
      <selection activeCell="M6" sqref="M6"/>
    </sheetView>
  </sheetViews>
  <sheetFormatPr baseColWidth="10" defaultRowHeight="15" x14ac:dyDescent="0.25"/>
  <cols>
    <col min="1" max="1" width="5.85546875" customWidth="1"/>
    <col min="2" max="2" width="30.7109375" customWidth="1"/>
    <col min="3" max="12" width="15.5703125" customWidth="1"/>
    <col min="13" max="13" width="15" customWidth="1"/>
    <col min="14" max="14" width="11.42578125" customWidth="1"/>
    <col min="15" max="20" width="14.28515625" customWidth="1"/>
    <col min="21" max="234" width="11.42578125" customWidth="1"/>
    <col min="235" max="235" width="2.7109375" customWidth="1"/>
    <col min="236" max="236" width="5.5703125" customWidth="1"/>
    <col min="237" max="237" width="14.5703125" customWidth="1"/>
    <col min="238" max="238" width="11.85546875" customWidth="1"/>
    <col min="239" max="241" width="15.7109375" customWidth="1"/>
  </cols>
  <sheetData>
    <row r="1" spans="2:19" ht="97.5" customHeight="1" x14ac:dyDescent="0.25"/>
    <row r="2" spans="2:19" ht="18.75" customHeight="1" x14ac:dyDescent="0.25"/>
    <row r="3" spans="2:19" ht="18.75" customHeight="1" x14ac:dyDescent="0.25">
      <c r="B3" s="238" t="s">
        <v>207</v>
      </c>
      <c r="C3" s="238"/>
      <c r="D3" s="238"/>
      <c r="E3" s="238"/>
      <c r="F3" s="238"/>
      <c r="G3" s="238"/>
      <c r="H3" s="238"/>
      <c r="I3" s="238"/>
      <c r="J3" s="238"/>
      <c r="K3" s="238"/>
      <c r="L3" s="238"/>
    </row>
    <row r="4" spans="2:19" ht="42" customHeight="1" x14ac:dyDescent="0.25">
      <c r="B4" s="239" t="s">
        <v>199</v>
      </c>
      <c r="C4" s="239"/>
      <c r="D4" s="239"/>
      <c r="E4" s="239"/>
      <c r="F4" s="239"/>
      <c r="G4" s="239"/>
      <c r="H4" s="239"/>
      <c r="I4" s="239"/>
      <c r="J4" s="239"/>
      <c r="K4" s="239"/>
      <c r="L4" s="239"/>
      <c r="N4" s="33"/>
      <c r="O4" s="33"/>
      <c r="P4" s="33"/>
    </row>
    <row r="5" spans="2:19" ht="10.5" customHeight="1" x14ac:dyDescent="0.25">
      <c r="B5" s="111"/>
      <c r="N5" s="33"/>
      <c r="O5" s="33"/>
      <c r="P5" s="33"/>
    </row>
    <row r="6" spans="2:19" ht="19.5" customHeight="1" x14ac:dyDescent="0.25">
      <c r="B6" s="230" t="s">
        <v>38</v>
      </c>
      <c r="H6" s="40"/>
      <c r="L6" s="231" t="s">
        <v>58</v>
      </c>
      <c r="M6" s="231" t="s">
        <v>57</v>
      </c>
      <c r="N6" s="33"/>
      <c r="O6" s="33"/>
      <c r="P6" s="33"/>
    </row>
    <row r="7" spans="2:19" ht="23.25" customHeight="1" x14ac:dyDescent="0.25">
      <c r="B7" s="240" t="s">
        <v>55</v>
      </c>
      <c r="C7" s="240"/>
      <c r="D7" s="240"/>
      <c r="E7" s="240"/>
      <c r="F7" s="240"/>
      <c r="G7" s="240"/>
      <c r="H7" s="240"/>
      <c r="I7" s="240"/>
      <c r="J7" s="240"/>
      <c r="K7" s="240"/>
      <c r="L7" s="240"/>
      <c r="N7" s="33"/>
      <c r="O7" s="33"/>
      <c r="P7" s="33"/>
    </row>
    <row r="8" spans="2:19" ht="15.75" customHeight="1" x14ac:dyDescent="0.25">
      <c r="B8" s="112"/>
      <c r="C8" s="112"/>
      <c r="D8" s="112"/>
      <c r="E8" s="112"/>
      <c r="F8" s="112"/>
      <c r="G8" s="112"/>
      <c r="H8" s="112"/>
      <c r="I8" s="112"/>
      <c r="J8" s="190"/>
      <c r="K8" s="112"/>
      <c r="N8" s="33"/>
      <c r="O8" s="33"/>
      <c r="P8" s="33"/>
    </row>
    <row r="9" spans="2:19" ht="18" customHeight="1" x14ac:dyDescent="0.25">
      <c r="B9" s="235" t="s">
        <v>63</v>
      </c>
      <c r="C9" s="236"/>
      <c r="D9" s="236"/>
      <c r="E9" s="236"/>
      <c r="F9" s="236"/>
      <c r="G9" s="236"/>
      <c r="H9" s="236"/>
      <c r="I9" s="236"/>
      <c r="J9" s="236"/>
      <c r="K9" s="236"/>
      <c r="L9" s="236"/>
      <c r="M9" s="237"/>
      <c r="N9" s="39"/>
      <c r="O9" s="57"/>
      <c r="P9" s="57"/>
      <c r="Q9" s="57"/>
      <c r="R9" s="57"/>
      <c r="S9" s="57"/>
    </row>
    <row r="10" spans="2:19" ht="18" customHeight="1" x14ac:dyDescent="0.25">
      <c r="B10" s="241" t="s">
        <v>40</v>
      </c>
      <c r="C10" s="246" t="s">
        <v>75</v>
      </c>
      <c r="D10" s="247"/>
      <c r="E10" s="247"/>
      <c r="F10" s="247"/>
      <c r="G10" s="247"/>
      <c r="H10" s="247"/>
      <c r="I10" s="247"/>
      <c r="J10" s="248"/>
      <c r="K10" s="246" t="s">
        <v>65</v>
      </c>
      <c r="L10" s="247"/>
      <c r="M10" s="248"/>
      <c r="N10" s="39"/>
      <c r="O10" s="57"/>
      <c r="P10" s="57"/>
      <c r="Q10" s="57"/>
      <c r="R10" s="57"/>
      <c r="S10" s="57"/>
    </row>
    <row r="11" spans="2:19" ht="18" customHeight="1" x14ac:dyDescent="0.25">
      <c r="B11" s="242"/>
      <c r="C11" s="110">
        <v>2015</v>
      </c>
      <c r="D11" s="110">
        <v>2016</v>
      </c>
      <c r="E11" s="110">
        <v>2017</v>
      </c>
      <c r="F11" s="110">
        <v>2018</v>
      </c>
      <c r="G11" s="110">
        <v>2019</v>
      </c>
      <c r="H11" s="110">
        <v>2020</v>
      </c>
      <c r="I11" s="110">
        <v>2021</v>
      </c>
      <c r="J11" s="191">
        <v>2022</v>
      </c>
      <c r="K11" s="110">
        <v>2020</v>
      </c>
      <c r="L11" s="110">
        <v>2021</v>
      </c>
      <c r="M11" s="191">
        <v>2022</v>
      </c>
      <c r="N11" s="39"/>
      <c r="O11" s="39"/>
      <c r="P11" s="39"/>
      <c r="Q11" s="39"/>
      <c r="R11" s="39"/>
      <c r="S11" s="39"/>
    </row>
    <row r="12" spans="2:19" ht="19.5" customHeight="1" x14ac:dyDescent="0.25">
      <c r="B12" s="70" t="s">
        <v>67</v>
      </c>
      <c r="C12" s="71">
        <v>251021</v>
      </c>
      <c r="D12" s="71">
        <v>256057</v>
      </c>
      <c r="E12" s="71">
        <v>265166</v>
      </c>
      <c r="F12" s="71">
        <v>304137</v>
      </c>
      <c r="G12" s="71">
        <v>336738</v>
      </c>
      <c r="H12" s="71">
        <v>388549</v>
      </c>
      <c r="I12" s="71">
        <v>480614</v>
      </c>
      <c r="J12" s="71">
        <v>478263</v>
      </c>
      <c r="K12" s="71">
        <v>369259.51055556425</v>
      </c>
      <c r="L12" s="71">
        <v>404921.8862609354</v>
      </c>
      <c r="M12" s="71">
        <v>444028.46585163794</v>
      </c>
      <c r="N12" s="39"/>
      <c r="O12" s="39"/>
      <c r="P12" s="39"/>
      <c r="Q12" s="39"/>
      <c r="R12" s="39"/>
      <c r="S12" s="39"/>
    </row>
    <row r="13" spans="2:19" ht="19.5" customHeight="1" x14ac:dyDescent="0.25">
      <c r="B13" s="72" t="s">
        <v>70</v>
      </c>
      <c r="C13" s="71">
        <v>118690</v>
      </c>
      <c r="D13" s="71">
        <v>127036</v>
      </c>
      <c r="E13" s="71">
        <v>126785</v>
      </c>
      <c r="F13" s="71">
        <v>146291</v>
      </c>
      <c r="G13" s="71">
        <v>157213</v>
      </c>
      <c r="H13" s="71">
        <v>185629</v>
      </c>
      <c r="I13" s="71">
        <v>225924</v>
      </c>
      <c r="J13" s="71">
        <v>216053</v>
      </c>
      <c r="K13" s="71">
        <v>169084.39476609722</v>
      </c>
      <c r="L13" s="71">
        <v>181852.21675953898</v>
      </c>
      <c r="M13" s="71">
        <v>195584.15657521813</v>
      </c>
      <c r="N13" s="39"/>
      <c r="O13" s="39"/>
      <c r="P13" s="39"/>
      <c r="Q13" s="39"/>
      <c r="R13" s="39"/>
      <c r="S13" s="39"/>
    </row>
    <row r="14" spans="2:19" ht="19.5" customHeight="1" x14ac:dyDescent="0.25">
      <c r="B14" s="72" t="s">
        <v>69</v>
      </c>
      <c r="C14" s="71">
        <v>132331</v>
      </c>
      <c r="D14" s="71">
        <v>129021</v>
      </c>
      <c r="E14" s="71">
        <v>138381</v>
      </c>
      <c r="F14" s="71">
        <v>157846</v>
      </c>
      <c r="G14" s="71">
        <v>179525</v>
      </c>
      <c r="H14" s="71">
        <v>202920</v>
      </c>
      <c r="I14" s="71">
        <v>254690</v>
      </c>
      <c r="J14" s="71">
        <v>262210</v>
      </c>
      <c r="K14" s="71">
        <v>200175.11578946703</v>
      </c>
      <c r="L14" s="71">
        <v>223069.66950139642</v>
      </c>
      <c r="M14" s="71">
        <v>248444.30927641981</v>
      </c>
      <c r="N14" s="39"/>
      <c r="O14" s="39"/>
      <c r="P14" s="39"/>
      <c r="Q14" s="39"/>
      <c r="R14" s="39"/>
      <c r="S14" s="39"/>
    </row>
    <row r="15" spans="2:19" ht="19.5" customHeight="1" x14ac:dyDescent="0.25">
      <c r="B15" s="70" t="s">
        <v>68</v>
      </c>
      <c r="C15" s="71">
        <v>95762</v>
      </c>
      <c r="D15" s="71">
        <v>98585</v>
      </c>
      <c r="E15" s="71">
        <v>102343</v>
      </c>
      <c r="F15" s="71">
        <v>113721</v>
      </c>
      <c r="G15" s="71">
        <v>118210</v>
      </c>
      <c r="H15" s="71">
        <v>135842</v>
      </c>
      <c r="I15" s="71">
        <v>161258</v>
      </c>
      <c r="J15" s="71">
        <v>162893</v>
      </c>
      <c r="K15" s="71">
        <v>125648.10242025106</v>
      </c>
      <c r="L15" s="71">
        <v>133554.23096023939</v>
      </c>
      <c r="M15" s="71">
        <v>141957.83512689301</v>
      </c>
      <c r="N15" s="39"/>
      <c r="O15" s="39"/>
      <c r="P15" s="39"/>
      <c r="Q15" s="39"/>
      <c r="R15" s="39"/>
      <c r="S15" s="39"/>
    </row>
    <row r="16" spans="2:19" ht="16.5" x14ac:dyDescent="0.3">
      <c r="B16" s="44" t="s">
        <v>195</v>
      </c>
      <c r="D16" s="53"/>
      <c r="F16" s="53"/>
      <c r="G16" s="56"/>
      <c r="H16" s="56"/>
      <c r="I16" s="56"/>
      <c r="J16" s="56"/>
      <c r="M16" s="64"/>
      <c r="N16" s="39"/>
      <c r="O16" s="39"/>
      <c r="P16" s="39"/>
      <c r="Q16" s="39"/>
      <c r="R16" s="39"/>
      <c r="S16" s="39"/>
    </row>
    <row r="17" spans="2:19" x14ac:dyDescent="0.25">
      <c r="D17" s="43"/>
      <c r="F17" s="43"/>
      <c r="G17" s="43"/>
      <c r="K17" s="56"/>
      <c r="M17" s="64"/>
      <c r="N17" s="57"/>
      <c r="O17" s="57"/>
      <c r="P17" s="57"/>
      <c r="Q17" s="57"/>
      <c r="R17" s="57"/>
      <c r="S17" s="57"/>
    </row>
    <row r="18" spans="2:19" x14ac:dyDescent="0.25">
      <c r="M18" s="64"/>
      <c r="N18" s="39"/>
      <c r="O18" s="57"/>
      <c r="P18" s="57"/>
      <c r="Q18" s="57"/>
      <c r="R18" s="57"/>
      <c r="S18" s="57"/>
    </row>
    <row r="21" spans="2:19" ht="42" customHeight="1" x14ac:dyDescent="0.25">
      <c r="B21" s="249" t="s">
        <v>169</v>
      </c>
      <c r="C21" s="250"/>
      <c r="D21" s="250"/>
      <c r="E21" s="250"/>
      <c r="F21" s="250"/>
      <c r="G21" s="250"/>
      <c r="H21" s="250"/>
      <c r="I21" s="250"/>
      <c r="J21" s="250"/>
      <c r="K21" s="250"/>
      <c r="L21" s="250"/>
    </row>
    <row r="23" spans="2:19" x14ac:dyDescent="0.25"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</row>
    <row r="24" spans="2:19" x14ac:dyDescent="0.25">
      <c r="B24" s="113" t="str">
        <f>+B12</f>
        <v>Producción</v>
      </c>
      <c r="C24" s="33">
        <v>2015</v>
      </c>
      <c r="D24" s="33">
        <v>2016</v>
      </c>
      <c r="E24" s="33">
        <v>2017</v>
      </c>
      <c r="F24" s="33">
        <v>2018</v>
      </c>
      <c r="G24" s="33">
        <v>2019</v>
      </c>
      <c r="H24" s="33">
        <v>2020</v>
      </c>
      <c r="I24" s="33">
        <v>2021</v>
      </c>
      <c r="J24" s="33">
        <v>2022</v>
      </c>
      <c r="K24" s="33"/>
      <c r="L24" s="33"/>
      <c r="M24" s="33"/>
    </row>
    <row r="25" spans="2:19" x14ac:dyDescent="0.25">
      <c r="B25" s="113" t="s">
        <v>107</v>
      </c>
      <c r="C25" s="62">
        <f>C12</f>
        <v>251021</v>
      </c>
      <c r="D25" s="62">
        <f t="shared" ref="D25:I25" si="0">D12</f>
        <v>256057</v>
      </c>
      <c r="E25" s="62">
        <f t="shared" si="0"/>
        <v>265166</v>
      </c>
      <c r="F25" s="62">
        <f t="shared" si="0"/>
        <v>304137</v>
      </c>
      <c r="G25" s="62">
        <f t="shared" si="0"/>
        <v>336738</v>
      </c>
      <c r="H25" s="62">
        <f t="shared" si="0"/>
        <v>388549</v>
      </c>
      <c r="I25" s="62">
        <f t="shared" si="0"/>
        <v>480614</v>
      </c>
      <c r="J25" s="62">
        <f>J12</f>
        <v>478263</v>
      </c>
      <c r="K25" s="33"/>
      <c r="L25" s="33"/>
      <c r="M25" s="33"/>
    </row>
    <row r="26" spans="2:19" x14ac:dyDescent="0.25">
      <c r="B26" s="33" t="str">
        <f>K10</f>
        <v>Escenario sin COVID-19</v>
      </c>
      <c r="C26" s="62">
        <f>C25</f>
        <v>251021</v>
      </c>
      <c r="D26" s="62">
        <f>D25</f>
        <v>256057</v>
      </c>
      <c r="E26" s="62">
        <f>E25</f>
        <v>265166</v>
      </c>
      <c r="F26" s="62">
        <f>F25</f>
        <v>304137</v>
      </c>
      <c r="G26" s="62">
        <f>G25</f>
        <v>336738</v>
      </c>
      <c r="H26" s="62">
        <f>K12</f>
        <v>369259.51055556425</v>
      </c>
      <c r="I26" s="62">
        <f>L12</f>
        <v>404921.8862609354</v>
      </c>
      <c r="J26" s="62">
        <f>M12</f>
        <v>444028.46585163794</v>
      </c>
      <c r="K26" s="33"/>
      <c r="L26" s="33"/>
      <c r="M26" s="33"/>
    </row>
    <row r="27" spans="2:19" x14ac:dyDescent="0.25"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</row>
    <row r="28" spans="2:19" x14ac:dyDescent="0.25"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</row>
    <row r="29" spans="2:19" x14ac:dyDescent="0.25"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</row>
    <row r="30" spans="2:19" x14ac:dyDescent="0.25">
      <c r="B30" s="33"/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</row>
    <row r="31" spans="2:19" x14ac:dyDescent="0.25"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</row>
    <row r="39" spans="1:12" ht="15.75" x14ac:dyDescent="0.3">
      <c r="B39" s="36" t="s">
        <v>56</v>
      </c>
    </row>
    <row r="46" spans="1:12" ht="42" customHeight="1" x14ac:dyDescent="0.25">
      <c r="B46" s="249" t="s">
        <v>170</v>
      </c>
      <c r="C46" s="250"/>
      <c r="D46" s="250"/>
      <c r="E46" s="250"/>
      <c r="F46" s="250"/>
      <c r="G46" s="250"/>
      <c r="H46" s="250"/>
      <c r="I46" s="250"/>
      <c r="J46" s="250"/>
      <c r="K46" s="250"/>
      <c r="L46" s="250"/>
    </row>
    <row r="48" spans="1:12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</row>
    <row r="49" spans="1:12" x14ac:dyDescent="0.25">
      <c r="A49" s="33"/>
      <c r="B49" s="113" t="str">
        <f>B13</f>
        <v xml:space="preserve">  Consumo intermedio</v>
      </c>
      <c r="C49" s="33">
        <v>2015</v>
      </c>
      <c r="D49" s="33">
        <v>2016</v>
      </c>
      <c r="E49" s="33">
        <v>2017</v>
      </c>
      <c r="F49" s="33">
        <v>2018</v>
      </c>
      <c r="G49" s="33">
        <v>2019</v>
      </c>
      <c r="H49" s="33">
        <v>2020</v>
      </c>
      <c r="I49" s="33">
        <v>2021</v>
      </c>
      <c r="J49" s="33">
        <v>2022</v>
      </c>
      <c r="K49" s="33"/>
      <c r="L49" s="45"/>
    </row>
    <row r="50" spans="1:12" x14ac:dyDescent="0.25">
      <c r="A50" s="33"/>
      <c r="B50" s="113" t="str">
        <f>B25</f>
        <v>Situación real</v>
      </c>
      <c r="C50" s="62">
        <f>C13</f>
        <v>118690</v>
      </c>
      <c r="D50" s="62">
        <f t="shared" ref="D50:J50" si="1">D13</f>
        <v>127036</v>
      </c>
      <c r="E50" s="62">
        <f t="shared" si="1"/>
        <v>126785</v>
      </c>
      <c r="F50" s="62">
        <f t="shared" si="1"/>
        <v>146291</v>
      </c>
      <c r="G50" s="62">
        <f t="shared" si="1"/>
        <v>157213</v>
      </c>
      <c r="H50" s="62">
        <f t="shared" si="1"/>
        <v>185629</v>
      </c>
      <c r="I50" s="62">
        <f t="shared" si="1"/>
        <v>225924</v>
      </c>
      <c r="J50" s="62">
        <f t="shared" si="1"/>
        <v>216053</v>
      </c>
      <c r="K50" s="33"/>
      <c r="L50" s="45"/>
    </row>
    <row r="51" spans="1:12" x14ac:dyDescent="0.25">
      <c r="A51" s="33"/>
      <c r="B51" s="33" t="str">
        <f>B26</f>
        <v>Escenario sin COVID-19</v>
      </c>
      <c r="C51" s="62">
        <f>C50</f>
        <v>118690</v>
      </c>
      <c r="D51" s="62">
        <f>D50</f>
        <v>127036</v>
      </c>
      <c r="E51" s="62">
        <f>E50</f>
        <v>126785</v>
      </c>
      <c r="F51" s="62">
        <f>F50</f>
        <v>146291</v>
      </c>
      <c r="G51" s="62">
        <f>G50</f>
        <v>157213</v>
      </c>
      <c r="H51" s="62">
        <f>+K13</f>
        <v>169084.39476609722</v>
      </c>
      <c r="I51" s="62">
        <f>+L13</f>
        <v>181852.21675953898</v>
      </c>
      <c r="J51" s="62">
        <f>+M13</f>
        <v>195584.15657521813</v>
      </c>
      <c r="K51" s="33"/>
      <c r="L51" s="45"/>
    </row>
    <row r="64" spans="1:12" ht="15.75" x14ac:dyDescent="0.3">
      <c r="B64" s="36" t="s">
        <v>56</v>
      </c>
    </row>
    <row r="71" spans="2:12" ht="42" customHeight="1" x14ac:dyDescent="0.25">
      <c r="B71" s="249" t="s">
        <v>171</v>
      </c>
      <c r="C71" s="250"/>
      <c r="D71" s="250"/>
      <c r="E71" s="250"/>
      <c r="F71" s="250"/>
      <c r="G71" s="250"/>
      <c r="H71" s="250"/>
      <c r="I71" s="250"/>
      <c r="J71" s="250"/>
      <c r="K71" s="250"/>
      <c r="L71" s="250"/>
    </row>
    <row r="73" spans="2:12" x14ac:dyDescent="0.25">
      <c r="B73" s="39"/>
      <c r="C73" s="39"/>
      <c r="D73" s="39"/>
      <c r="E73" s="39"/>
      <c r="F73" s="39"/>
      <c r="G73" s="39"/>
      <c r="H73" s="39"/>
      <c r="I73" s="39"/>
      <c r="J73" s="39"/>
    </row>
    <row r="74" spans="2:12" x14ac:dyDescent="0.25">
      <c r="B74" s="113" t="str">
        <f>+B14</f>
        <v xml:space="preserve">  Valor agregado bruto</v>
      </c>
      <c r="C74" s="33">
        <v>2015</v>
      </c>
      <c r="D74" s="33">
        <v>2016</v>
      </c>
      <c r="E74" s="33">
        <v>2017</v>
      </c>
      <c r="F74" s="33">
        <v>2018</v>
      </c>
      <c r="G74" s="33">
        <v>2019</v>
      </c>
      <c r="H74" s="33">
        <v>2020</v>
      </c>
      <c r="I74" s="33">
        <v>2021</v>
      </c>
      <c r="J74" s="33">
        <v>2022</v>
      </c>
      <c r="K74" s="45"/>
      <c r="L74" s="45"/>
    </row>
    <row r="75" spans="2:12" x14ac:dyDescent="0.25">
      <c r="B75" s="113" t="str">
        <f>B50</f>
        <v>Situación real</v>
      </c>
      <c r="C75" s="62">
        <f>+C14</f>
        <v>132331</v>
      </c>
      <c r="D75" s="62">
        <f t="shared" ref="D75:J75" si="2">+D14</f>
        <v>129021</v>
      </c>
      <c r="E75" s="62">
        <f t="shared" si="2"/>
        <v>138381</v>
      </c>
      <c r="F75" s="62">
        <f t="shared" si="2"/>
        <v>157846</v>
      </c>
      <c r="G75" s="62">
        <f t="shared" si="2"/>
        <v>179525</v>
      </c>
      <c r="H75" s="62">
        <f t="shared" si="2"/>
        <v>202920</v>
      </c>
      <c r="I75" s="62">
        <f t="shared" si="2"/>
        <v>254690</v>
      </c>
      <c r="J75" s="62">
        <f t="shared" si="2"/>
        <v>262210</v>
      </c>
      <c r="K75" s="45"/>
      <c r="L75" s="45"/>
    </row>
    <row r="76" spans="2:12" x14ac:dyDescent="0.25">
      <c r="B76" s="113" t="str">
        <f>B51</f>
        <v>Escenario sin COVID-19</v>
      </c>
      <c r="C76" s="62">
        <f>C75</f>
        <v>132331</v>
      </c>
      <c r="D76" s="62">
        <f>D75</f>
        <v>129021</v>
      </c>
      <c r="E76" s="62">
        <f>E75</f>
        <v>138381</v>
      </c>
      <c r="F76" s="62">
        <f>F75</f>
        <v>157846</v>
      </c>
      <c r="G76" s="62">
        <f>G75</f>
        <v>179525</v>
      </c>
      <c r="H76" s="62">
        <f>+K14</f>
        <v>200175.11578946703</v>
      </c>
      <c r="I76" s="62">
        <f>+L14</f>
        <v>223069.66950139642</v>
      </c>
      <c r="J76" s="62">
        <f>+M14</f>
        <v>248444.30927641981</v>
      </c>
      <c r="K76" s="45"/>
      <c r="L76" s="45"/>
    </row>
    <row r="77" spans="2:12" x14ac:dyDescent="0.25">
      <c r="B77" s="102"/>
    </row>
    <row r="78" spans="2:12" x14ac:dyDescent="0.25">
      <c r="B78" s="102"/>
    </row>
    <row r="89" spans="2:12" ht="15.75" x14ac:dyDescent="0.3">
      <c r="B89" s="36" t="s">
        <v>56</v>
      </c>
    </row>
    <row r="96" spans="2:12" ht="42" customHeight="1" x14ac:dyDescent="0.25">
      <c r="B96" s="249" t="s">
        <v>172</v>
      </c>
      <c r="C96" s="250"/>
      <c r="D96" s="250"/>
      <c r="E96" s="250"/>
      <c r="F96" s="250"/>
      <c r="G96" s="250"/>
      <c r="H96" s="250"/>
      <c r="I96" s="250"/>
      <c r="J96" s="250"/>
      <c r="K96" s="250"/>
      <c r="L96" s="250"/>
    </row>
    <row r="98" spans="2:12" x14ac:dyDescent="0.25">
      <c r="B98" s="39"/>
      <c r="C98" s="39"/>
      <c r="D98" s="39"/>
      <c r="E98" s="39"/>
      <c r="F98" s="39"/>
      <c r="G98" s="39"/>
      <c r="H98" s="39"/>
      <c r="I98" s="39"/>
      <c r="J98" s="39"/>
    </row>
    <row r="99" spans="2:12" x14ac:dyDescent="0.25">
      <c r="B99" s="113" t="str">
        <f>B15</f>
        <v>Remuneraciones</v>
      </c>
      <c r="C99" s="33">
        <v>2015</v>
      </c>
      <c r="D99" s="33">
        <v>2016</v>
      </c>
      <c r="E99" s="33">
        <v>2017</v>
      </c>
      <c r="F99" s="33">
        <v>2018</v>
      </c>
      <c r="G99" s="33">
        <v>2019</v>
      </c>
      <c r="H99" s="33">
        <v>2020</v>
      </c>
      <c r="I99" s="33">
        <v>2021</v>
      </c>
      <c r="J99" s="33">
        <v>2022</v>
      </c>
      <c r="K99" s="45"/>
      <c r="L99" s="45"/>
    </row>
    <row r="100" spans="2:12" x14ac:dyDescent="0.25">
      <c r="B100" s="113" t="str">
        <f>B75</f>
        <v>Situación real</v>
      </c>
      <c r="C100" s="62">
        <f>+C15</f>
        <v>95762</v>
      </c>
      <c r="D100" s="62">
        <f t="shared" ref="D100:I100" si="3">+D15</f>
        <v>98585</v>
      </c>
      <c r="E100" s="62">
        <f t="shared" si="3"/>
        <v>102343</v>
      </c>
      <c r="F100" s="62">
        <f t="shared" si="3"/>
        <v>113721</v>
      </c>
      <c r="G100" s="62">
        <f t="shared" si="3"/>
        <v>118210</v>
      </c>
      <c r="H100" s="62">
        <f t="shared" si="3"/>
        <v>135842</v>
      </c>
      <c r="I100" s="62">
        <f t="shared" si="3"/>
        <v>161258</v>
      </c>
      <c r="J100" s="62">
        <f>+J15</f>
        <v>162893</v>
      </c>
      <c r="K100" s="45"/>
      <c r="L100" s="45"/>
    </row>
    <row r="101" spans="2:12" x14ac:dyDescent="0.25">
      <c r="B101" s="113" t="str">
        <f>B76</f>
        <v>Escenario sin COVID-19</v>
      </c>
      <c r="C101" s="62">
        <f>C100</f>
        <v>95762</v>
      </c>
      <c r="D101" s="62">
        <f>D100</f>
        <v>98585</v>
      </c>
      <c r="E101" s="62">
        <f>E100</f>
        <v>102343</v>
      </c>
      <c r="F101" s="62">
        <f>F100</f>
        <v>113721</v>
      </c>
      <c r="G101" s="62">
        <f>G100</f>
        <v>118210</v>
      </c>
      <c r="H101" s="62">
        <f>+K15</f>
        <v>125648.10242025106</v>
      </c>
      <c r="I101" s="62">
        <f>+L15</f>
        <v>133554.23096023939</v>
      </c>
      <c r="J101" s="62">
        <f>+M15</f>
        <v>141957.83512689301</v>
      </c>
      <c r="K101" s="45"/>
      <c r="L101" s="45"/>
    </row>
    <row r="102" spans="2:12" x14ac:dyDescent="0.25">
      <c r="B102" s="33"/>
      <c r="C102" s="33"/>
      <c r="D102" s="33"/>
      <c r="E102" s="33"/>
      <c r="F102" s="33"/>
      <c r="G102" s="33"/>
      <c r="H102" s="33"/>
      <c r="I102" s="33"/>
      <c r="J102" s="33"/>
    </row>
    <row r="114" spans="2:2" ht="15.75" x14ac:dyDescent="0.3">
      <c r="B114" s="36" t="s">
        <v>56</v>
      </c>
    </row>
  </sheetData>
  <sheetProtection selectLockedCells="1" selectUnlockedCells="1"/>
  <mergeCells count="11">
    <mergeCell ref="B21:L21"/>
    <mergeCell ref="B46:L46"/>
    <mergeCell ref="B71:L71"/>
    <mergeCell ref="B96:L96"/>
    <mergeCell ref="B3:L3"/>
    <mergeCell ref="B4:L4"/>
    <mergeCell ref="B7:L7"/>
    <mergeCell ref="B10:B11"/>
    <mergeCell ref="B9:M9"/>
    <mergeCell ref="K10:M10"/>
    <mergeCell ref="C10:J10"/>
  </mergeCells>
  <hyperlinks>
    <hyperlink ref="B6" location="Indice!A1" display="Índice"/>
    <hyperlink ref="M6" location="'3.1_Cos_adi'!Área_de_impresión" display="Siguiente"/>
    <hyperlink ref="L6" location="'2.3_Act_ambu'!A1" display="Anterior"/>
  </hyperlinks>
  <pageMargins left="0.25" right="0.25" top="0.75" bottom="0.75" header="0.3" footer="0.3"/>
  <pageSetup paperSize="9" scale="43" orientation="portrait" horizontalDpi="4294967293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showZeros="0" zoomScale="70" zoomScaleNormal="70" zoomScaleSheetLayoutView="80" workbookViewId="0">
      <selection activeCell="N6" sqref="N6"/>
    </sheetView>
  </sheetViews>
  <sheetFormatPr baseColWidth="10" defaultRowHeight="15" x14ac:dyDescent="0.25"/>
  <cols>
    <col min="1" max="1" width="5.85546875" customWidth="1"/>
    <col min="2" max="2" width="35.7109375" customWidth="1"/>
    <col min="3" max="14" width="19.140625" customWidth="1"/>
    <col min="15" max="15" width="14.28515625" customWidth="1"/>
    <col min="16" max="229" width="11.42578125" customWidth="1"/>
    <col min="230" max="230" width="2.7109375" customWidth="1"/>
    <col min="231" max="231" width="5.5703125" customWidth="1"/>
    <col min="232" max="232" width="14.5703125" customWidth="1"/>
    <col min="233" max="233" width="11.85546875" customWidth="1"/>
    <col min="234" max="236" width="15.7109375" customWidth="1"/>
  </cols>
  <sheetData>
    <row r="1" spans="2:14" ht="92.25" customHeight="1" x14ac:dyDescent="0.25"/>
    <row r="2" spans="2:14" ht="18.75" customHeight="1" x14ac:dyDescent="0.25"/>
    <row r="3" spans="2:14" ht="18.75" customHeight="1" x14ac:dyDescent="0.25">
      <c r="B3" s="238" t="s">
        <v>173</v>
      </c>
      <c r="C3" s="238"/>
      <c r="D3" s="238"/>
      <c r="E3" s="238"/>
      <c r="F3" s="238"/>
      <c r="G3" s="238"/>
      <c r="H3" s="238"/>
      <c r="I3" s="238"/>
      <c r="J3" s="238"/>
      <c r="K3" s="238"/>
      <c r="L3" s="238"/>
      <c r="M3" s="238"/>
    </row>
    <row r="4" spans="2:14" ht="42" customHeight="1" x14ac:dyDescent="0.25">
      <c r="B4" s="239" t="s">
        <v>201</v>
      </c>
      <c r="C4" s="239"/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33"/>
    </row>
    <row r="5" spans="2:14" ht="10.5" customHeight="1" x14ac:dyDescent="0.25">
      <c r="B5" s="108"/>
      <c r="N5" s="33"/>
    </row>
    <row r="6" spans="2:14" ht="19.5" customHeight="1" x14ac:dyDescent="0.25">
      <c r="B6" s="230" t="s">
        <v>38</v>
      </c>
      <c r="M6" s="231" t="s">
        <v>58</v>
      </c>
      <c r="N6" s="231" t="s">
        <v>57</v>
      </c>
    </row>
    <row r="7" spans="2:14" ht="23.25" customHeight="1" x14ac:dyDescent="0.25">
      <c r="B7" s="240" t="s">
        <v>55</v>
      </c>
      <c r="C7" s="240"/>
      <c r="D7" s="240"/>
      <c r="E7" s="240"/>
      <c r="F7" s="240"/>
      <c r="G7" s="240"/>
      <c r="H7" s="240"/>
      <c r="I7" s="240"/>
      <c r="J7" s="240"/>
      <c r="K7" s="240"/>
      <c r="L7" s="240"/>
      <c r="M7" s="240"/>
      <c r="N7" s="33"/>
    </row>
    <row r="8" spans="2:14" ht="16.5" customHeight="1" x14ac:dyDescent="0.25">
      <c r="B8" s="109"/>
      <c r="C8" s="109"/>
      <c r="D8" s="109"/>
      <c r="E8" s="181"/>
      <c r="F8" s="109"/>
      <c r="G8" s="109"/>
      <c r="H8" s="181"/>
      <c r="I8" s="109"/>
      <c r="J8" s="109"/>
      <c r="K8" s="181"/>
      <c r="N8" s="33"/>
    </row>
    <row r="9" spans="2:14" ht="18" customHeight="1" x14ac:dyDescent="0.25">
      <c r="B9" s="278" t="s">
        <v>134</v>
      </c>
      <c r="C9" s="280" t="s">
        <v>135</v>
      </c>
      <c r="D9" s="281"/>
      <c r="E9" s="282"/>
      <c r="F9" s="280" t="s">
        <v>68</v>
      </c>
      <c r="G9" s="281"/>
      <c r="H9" s="282"/>
      <c r="I9" s="280" t="s">
        <v>136</v>
      </c>
      <c r="J9" s="281"/>
      <c r="K9" s="282"/>
      <c r="L9" s="246" t="s">
        <v>137</v>
      </c>
      <c r="M9" s="247"/>
      <c r="N9" s="248"/>
    </row>
    <row r="10" spans="2:14" ht="18" customHeight="1" x14ac:dyDescent="0.25">
      <c r="B10" s="279"/>
      <c r="C10" s="145">
        <v>2020</v>
      </c>
      <c r="D10" s="145">
        <v>2021</v>
      </c>
      <c r="E10" s="145">
        <v>2022</v>
      </c>
      <c r="F10" s="145">
        <v>2020</v>
      </c>
      <c r="G10" s="145">
        <v>2021</v>
      </c>
      <c r="H10" s="145">
        <v>2022</v>
      </c>
      <c r="I10" s="145">
        <v>2020</v>
      </c>
      <c r="J10" s="145">
        <v>2021</v>
      </c>
      <c r="K10" s="145">
        <v>2022</v>
      </c>
      <c r="L10" s="145">
        <v>2020</v>
      </c>
      <c r="M10" s="146">
        <v>2021</v>
      </c>
      <c r="N10" s="146">
        <v>2022</v>
      </c>
    </row>
    <row r="11" spans="2:14" ht="19.5" customHeight="1" x14ac:dyDescent="0.25">
      <c r="B11" s="147" t="s">
        <v>152</v>
      </c>
      <c r="C11" s="148">
        <v>74011.270269999965</v>
      </c>
      <c r="D11" s="148">
        <v>384925.93761999998</v>
      </c>
      <c r="E11" s="148">
        <v>19375.152010000005</v>
      </c>
      <c r="F11" s="148">
        <v>43902.306889999985</v>
      </c>
      <c r="G11" s="148">
        <v>58047.712819999986</v>
      </c>
      <c r="H11" s="226">
        <v>0</v>
      </c>
      <c r="I11" s="148">
        <v>5721.8275800000001</v>
      </c>
      <c r="J11" s="148">
        <v>11533.542369999999</v>
      </c>
      <c r="K11" s="148">
        <v>2343.65</v>
      </c>
      <c r="L11" s="148">
        <v>123635.40473999995</v>
      </c>
      <c r="M11" s="148">
        <v>454507.19280999998</v>
      </c>
      <c r="N11" s="148">
        <v>21718.802010000007</v>
      </c>
    </row>
    <row r="12" spans="2:14" ht="19.5" customHeight="1" x14ac:dyDescent="0.25">
      <c r="B12" s="70" t="s">
        <v>139</v>
      </c>
      <c r="C12" s="148">
        <v>61638.407779782639</v>
      </c>
      <c r="D12" s="148">
        <v>119219.15469450295</v>
      </c>
      <c r="E12" s="148">
        <v>23331.83528392643</v>
      </c>
      <c r="F12" s="148">
        <v>43145.393323629731</v>
      </c>
      <c r="G12" s="148">
        <v>17985.982527493459</v>
      </c>
      <c r="H12" s="226">
        <v>0</v>
      </c>
      <c r="I12" s="148">
        <v>5623.1783465876206</v>
      </c>
      <c r="J12" s="148">
        <v>3573.6479780035802</v>
      </c>
      <c r="K12" s="148">
        <v>2850.0953760735661</v>
      </c>
      <c r="L12" s="148">
        <v>110406.97945</v>
      </c>
      <c r="M12" s="148">
        <v>140778.78519999998</v>
      </c>
      <c r="N12" s="148">
        <v>26181.930659999995</v>
      </c>
    </row>
    <row r="13" spans="2:14" ht="18.95" customHeight="1" x14ac:dyDescent="0.25">
      <c r="B13" s="70" t="s">
        <v>145</v>
      </c>
      <c r="C13" s="148">
        <v>1169.4539700000003</v>
      </c>
      <c r="D13" s="148">
        <v>390.29798</v>
      </c>
      <c r="E13" s="148">
        <v>0</v>
      </c>
      <c r="F13" s="148">
        <v>102.60041</v>
      </c>
      <c r="G13" s="148">
        <v>0</v>
      </c>
      <c r="H13" s="226">
        <v>0</v>
      </c>
      <c r="I13" s="148">
        <v>1083.9876100000001</v>
      </c>
      <c r="J13" s="148">
        <v>16.43168</v>
      </c>
      <c r="K13" s="148">
        <v>37</v>
      </c>
      <c r="L13" s="148">
        <v>2356.0419900000006</v>
      </c>
      <c r="M13" s="148">
        <v>406.72965999999997</v>
      </c>
      <c r="N13" s="148">
        <v>37</v>
      </c>
    </row>
    <row r="14" spans="2:14" ht="19.5" customHeight="1" x14ac:dyDescent="0.25">
      <c r="B14" s="70" t="s">
        <v>146</v>
      </c>
      <c r="C14" s="148">
        <v>1261.8239900000001</v>
      </c>
      <c r="D14" s="148">
        <v>3080.1794799999998</v>
      </c>
      <c r="E14" s="148">
        <v>94.256889999999999</v>
      </c>
      <c r="F14" s="148">
        <v>0</v>
      </c>
      <c r="G14" s="148">
        <v>0</v>
      </c>
      <c r="H14" s="226">
        <v>0</v>
      </c>
      <c r="I14" s="148">
        <v>304.66084000000001</v>
      </c>
      <c r="J14" s="148">
        <v>167.06767000000002</v>
      </c>
      <c r="K14" s="148">
        <v>0</v>
      </c>
      <c r="L14" s="148">
        <v>1566.4848300000001</v>
      </c>
      <c r="M14" s="148">
        <v>3247.2471499999997</v>
      </c>
      <c r="N14" s="148">
        <v>94.256889999999999</v>
      </c>
    </row>
    <row r="15" spans="2:14" ht="19.5" customHeight="1" x14ac:dyDescent="0.25">
      <c r="B15" s="70" t="s">
        <v>147</v>
      </c>
      <c r="C15" s="148">
        <v>11958.120979999996</v>
      </c>
      <c r="D15" s="148">
        <v>237.59517000000002</v>
      </c>
      <c r="E15" s="148">
        <v>44.187767760983014</v>
      </c>
      <c r="F15" s="148">
        <v>0</v>
      </c>
      <c r="G15" s="148">
        <v>0</v>
      </c>
      <c r="H15" s="226">
        <v>0</v>
      </c>
      <c r="I15" s="148">
        <v>0</v>
      </c>
      <c r="J15" s="148">
        <v>0</v>
      </c>
      <c r="K15" s="148">
        <v>0</v>
      </c>
      <c r="L15" s="148">
        <v>11958.120979999996</v>
      </c>
      <c r="M15" s="148">
        <v>237.59517000000002</v>
      </c>
      <c r="N15" s="148">
        <v>44.187767760983014</v>
      </c>
    </row>
    <row r="16" spans="2:14" ht="19.5" customHeight="1" x14ac:dyDescent="0.25">
      <c r="B16" s="74" t="s">
        <v>140</v>
      </c>
      <c r="C16" s="150">
        <v>150039.07698978262</v>
      </c>
      <c r="D16" s="150">
        <v>507853.16494450287</v>
      </c>
      <c r="E16" s="150">
        <v>42845.431951687409</v>
      </c>
      <c r="F16" s="150">
        <v>87150.300623629722</v>
      </c>
      <c r="G16" s="150">
        <v>76033.695347493442</v>
      </c>
      <c r="H16" s="227">
        <v>0</v>
      </c>
      <c r="I16" s="150">
        <v>12733.654376587621</v>
      </c>
      <c r="J16" s="150">
        <v>15290.68969800358</v>
      </c>
      <c r="K16" s="150">
        <v>5230.7453760735661</v>
      </c>
      <c r="L16" s="150">
        <v>249923.03198999996</v>
      </c>
      <c r="M16" s="150">
        <v>599177.54998999985</v>
      </c>
      <c r="N16" s="150">
        <v>48076.177327760975</v>
      </c>
    </row>
    <row r="17" spans="2:14" ht="16.5" x14ac:dyDescent="0.3">
      <c r="B17" s="44" t="s">
        <v>195</v>
      </c>
      <c r="D17" s="53"/>
      <c r="E17" s="53"/>
      <c r="G17" s="53"/>
      <c r="H17" s="53"/>
      <c r="I17" s="56"/>
      <c r="J17" s="56"/>
      <c r="K17" s="56"/>
      <c r="M17" s="64"/>
    </row>
    <row r="18" spans="2:14" x14ac:dyDescent="0.25">
      <c r="B18" s="158" t="s">
        <v>205</v>
      </c>
      <c r="D18" s="43"/>
      <c r="E18" s="43"/>
      <c r="G18" s="43"/>
      <c r="H18" s="43"/>
      <c r="I18" s="43"/>
      <c r="M18" s="64"/>
    </row>
    <row r="19" spans="2:14" x14ac:dyDescent="0.25">
      <c r="B19" s="158" t="s">
        <v>200</v>
      </c>
      <c r="D19" s="43"/>
      <c r="E19" s="43"/>
      <c r="G19" s="43"/>
      <c r="H19" s="43"/>
      <c r="I19" s="43"/>
      <c r="M19" s="64"/>
    </row>
    <row r="20" spans="2:14" ht="13.5" customHeight="1" x14ac:dyDescent="0.25">
      <c r="M20" s="64"/>
    </row>
    <row r="21" spans="2:14" ht="21.75" customHeight="1" x14ac:dyDescent="0.25"/>
    <row r="23" spans="2:14" ht="29.1" customHeight="1" x14ac:dyDescent="0.25">
      <c r="B23" s="249" t="s">
        <v>204</v>
      </c>
      <c r="C23" s="249"/>
      <c r="D23" s="249"/>
      <c r="E23" s="249"/>
      <c r="F23" s="249"/>
      <c r="G23" s="249"/>
      <c r="H23" s="182"/>
      <c r="I23" s="157"/>
      <c r="J23" s="249" t="s">
        <v>148</v>
      </c>
      <c r="K23" s="249"/>
      <c r="L23" s="249"/>
      <c r="M23" s="249"/>
      <c r="N23" s="157"/>
    </row>
    <row r="25" spans="2:14" x14ac:dyDescent="0.25">
      <c r="B25" s="33"/>
      <c r="C25" s="45"/>
      <c r="D25" s="45"/>
      <c r="E25" s="45"/>
      <c r="F25" s="45"/>
      <c r="G25" s="33"/>
      <c r="H25" s="33"/>
      <c r="I25" s="33"/>
      <c r="J25" s="33"/>
      <c r="K25" s="33"/>
      <c r="L25" s="33"/>
      <c r="M25" s="33"/>
      <c r="N25" s="106"/>
    </row>
    <row r="26" spans="2:14" x14ac:dyDescent="0.25">
      <c r="B26" s="33"/>
      <c r="C26" s="113" t="str">
        <f>+B16</f>
        <v>Total</v>
      </c>
      <c r="D26" s="33">
        <f>C10</f>
        <v>2020</v>
      </c>
      <c r="E26" s="33"/>
      <c r="F26" s="33">
        <f>D10</f>
        <v>2021</v>
      </c>
      <c r="G26" s="33">
        <f>E10</f>
        <v>2022</v>
      </c>
      <c r="H26" s="33"/>
      <c r="I26" s="33"/>
      <c r="J26" s="33"/>
      <c r="K26" s="33"/>
      <c r="L26" s="33"/>
      <c r="M26" s="33"/>
      <c r="N26" s="62"/>
    </row>
    <row r="27" spans="2:14" x14ac:dyDescent="0.25">
      <c r="B27" s="33"/>
      <c r="C27" s="113" t="s">
        <v>146</v>
      </c>
      <c r="D27" s="228">
        <f>L14</f>
        <v>1566.4848300000001</v>
      </c>
      <c r="E27" s="228"/>
      <c r="F27" s="228">
        <f>M14</f>
        <v>3247.2471499999997</v>
      </c>
      <c r="G27" s="228">
        <f>N14</f>
        <v>94.256889999999999</v>
      </c>
      <c r="H27" s="62"/>
      <c r="I27" s="62"/>
      <c r="J27" s="62"/>
      <c r="K27" s="62"/>
      <c r="L27" s="33"/>
      <c r="M27" s="33"/>
      <c r="N27" s="62"/>
    </row>
    <row r="28" spans="2:14" x14ac:dyDescent="0.25">
      <c r="B28" s="33"/>
      <c r="C28" s="113" t="s">
        <v>145</v>
      </c>
      <c r="D28" s="228">
        <f>L13</f>
        <v>2356.0419900000006</v>
      </c>
      <c r="E28" s="228"/>
      <c r="F28" s="228">
        <f>M13</f>
        <v>406.72965999999997</v>
      </c>
      <c r="G28" s="228">
        <f>N13</f>
        <v>37</v>
      </c>
      <c r="H28" s="62"/>
      <c r="I28" s="62"/>
      <c r="J28" s="62"/>
      <c r="K28" s="62"/>
      <c r="L28" s="33"/>
      <c r="M28" s="33"/>
      <c r="N28" s="62"/>
    </row>
    <row r="29" spans="2:14" x14ac:dyDescent="0.25">
      <c r="B29" s="33"/>
      <c r="C29" s="113" t="s">
        <v>153</v>
      </c>
      <c r="D29" s="228">
        <f>L15</f>
        <v>11958.120979999996</v>
      </c>
      <c r="E29" s="228"/>
      <c r="F29" s="228">
        <f>M15</f>
        <v>237.59517000000002</v>
      </c>
      <c r="G29" s="228">
        <f>N15</f>
        <v>44.187767760983014</v>
      </c>
      <c r="H29" s="33"/>
      <c r="I29" s="33"/>
      <c r="J29" s="33"/>
      <c r="K29" s="33"/>
      <c r="L29" s="33"/>
      <c r="M29" s="33"/>
      <c r="N29" s="33"/>
    </row>
    <row r="30" spans="2:14" x14ac:dyDescent="0.25">
      <c r="B30" s="33"/>
      <c r="C30" s="113" t="s">
        <v>139</v>
      </c>
      <c r="D30" s="228">
        <f>L12</f>
        <v>110406.97945</v>
      </c>
      <c r="E30" s="228"/>
      <c r="F30" s="228">
        <f>M12</f>
        <v>140778.78519999998</v>
      </c>
      <c r="G30" s="228">
        <f>N12</f>
        <v>26181.930659999995</v>
      </c>
      <c r="H30" s="33"/>
      <c r="I30" s="33"/>
      <c r="J30" s="33"/>
      <c r="K30" s="33"/>
      <c r="L30" s="33"/>
      <c r="M30" s="33"/>
      <c r="N30" s="63"/>
    </row>
    <row r="31" spans="2:14" x14ac:dyDescent="0.25">
      <c r="B31" s="33"/>
      <c r="C31" s="113" t="s">
        <v>138</v>
      </c>
      <c r="D31" s="228">
        <f>L11</f>
        <v>123635.40473999995</v>
      </c>
      <c r="E31" s="228"/>
      <c r="F31" s="228">
        <f>M11</f>
        <v>454507.19280999998</v>
      </c>
      <c r="G31" s="228">
        <f>N11</f>
        <v>21718.802010000007</v>
      </c>
      <c r="H31" s="33"/>
      <c r="I31" s="33"/>
      <c r="J31" s="33"/>
      <c r="K31" s="33"/>
      <c r="L31" s="33"/>
      <c r="M31" s="33"/>
      <c r="N31" s="33"/>
    </row>
    <row r="32" spans="2:14" x14ac:dyDescent="0.25"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</row>
    <row r="33" spans="2:14" x14ac:dyDescent="0.25">
      <c r="B33" s="33"/>
      <c r="C33" s="33" t="s">
        <v>135</v>
      </c>
      <c r="D33" s="229">
        <f>SUM(C16:E16)/1000</f>
        <v>700.73767388597298</v>
      </c>
      <c r="E33" s="229"/>
      <c r="F33" s="33"/>
      <c r="G33" s="33"/>
      <c r="H33" s="33"/>
      <c r="I33" s="33"/>
      <c r="J33" s="33"/>
      <c r="K33" s="33"/>
      <c r="L33" s="33"/>
      <c r="M33" s="33"/>
      <c r="N33" s="33"/>
    </row>
    <row r="34" spans="2:14" x14ac:dyDescent="0.25">
      <c r="B34" s="33"/>
      <c r="C34" s="33" t="s">
        <v>68</v>
      </c>
      <c r="D34" s="229">
        <f>SUM(F16:H16)/1000</f>
        <v>163.18399597112315</v>
      </c>
      <c r="E34" s="229"/>
      <c r="F34" s="33"/>
      <c r="G34" s="33"/>
      <c r="H34" s="33"/>
      <c r="I34" s="33"/>
      <c r="J34" s="33"/>
      <c r="K34" s="33"/>
      <c r="L34" s="33"/>
      <c r="M34" s="33"/>
      <c r="N34" s="33"/>
    </row>
    <row r="35" spans="2:14" x14ac:dyDescent="0.25">
      <c r="B35" s="33"/>
      <c r="C35" s="33" t="s">
        <v>136</v>
      </c>
      <c r="D35" s="229">
        <f>SUM(I16:K16)/1000</f>
        <v>33.255089450664769</v>
      </c>
      <c r="E35" s="229"/>
      <c r="F35" s="33"/>
      <c r="G35" s="33"/>
      <c r="H35" s="33"/>
      <c r="I35" s="33"/>
      <c r="J35" s="33"/>
      <c r="K35" s="33"/>
      <c r="L35" s="33"/>
      <c r="M35" s="33"/>
      <c r="N35" s="33"/>
    </row>
    <row r="36" spans="2:14" x14ac:dyDescent="0.25"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</row>
    <row r="37" spans="2:14" x14ac:dyDescent="0.25"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</row>
    <row r="38" spans="2:14" x14ac:dyDescent="0.25"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2:14" x14ac:dyDescent="0.25"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2:14" x14ac:dyDescent="0.25"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4" spans="2:14" ht="15.75" x14ac:dyDescent="0.3">
      <c r="B44" s="83" t="s">
        <v>149</v>
      </c>
      <c r="J44" s="59" t="s">
        <v>56</v>
      </c>
      <c r="K44" s="59"/>
    </row>
  </sheetData>
  <sheetProtection selectLockedCells="1" selectUnlockedCells="1"/>
  <mergeCells count="10">
    <mergeCell ref="B23:G23"/>
    <mergeCell ref="J23:M23"/>
    <mergeCell ref="B3:M3"/>
    <mergeCell ref="B4:M4"/>
    <mergeCell ref="B7:M7"/>
    <mergeCell ref="B9:B10"/>
    <mergeCell ref="C9:E9"/>
    <mergeCell ref="F9:H9"/>
    <mergeCell ref="I9:K9"/>
    <mergeCell ref="L9:N9"/>
  </mergeCells>
  <hyperlinks>
    <hyperlink ref="B6" location="Indice!A1" display="Índice"/>
    <hyperlink ref="N6" location="'3.2_Desc'!A1" display="Siguiente"/>
    <hyperlink ref="M6" location="'2.4_Otras'!A1" display="Anterior"/>
  </hyperlinks>
  <pageMargins left="0.25" right="0.25" top="0.75" bottom="0.75" header="0.3" footer="0.3"/>
  <pageSetup paperSize="9" scale="43" orientation="portrait" horizontalDpi="4294967293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15"/>
  <sheetViews>
    <sheetView showGridLines="0" showZeros="0" zoomScale="70" zoomScaleNormal="70" zoomScaleSheetLayoutView="80" workbookViewId="0">
      <selection activeCell="B6" sqref="B6"/>
    </sheetView>
  </sheetViews>
  <sheetFormatPr baseColWidth="10" defaultRowHeight="15" x14ac:dyDescent="0.25"/>
  <cols>
    <col min="1" max="1" width="5.85546875" customWidth="1"/>
    <col min="2" max="2" width="42.5703125" customWidth="1"/>
    <col min="3" max="5" width="30.5703125" customWidth="1"/>
    <col min="6" max="7" width="10.7109375" customWidth="1"/>
    <col min="8" max="10" width="15.5703125" customWidth="1"/>
    <col min="11" max="11" width="11.42578125" customWidth="1"/>
    <col min="12" max="12" width="12.7109375" customWidth="1"/>
    <col min="13" max="13" width="12.28515625" customWidth="1"/>
    <col min="14" max="14" width="11.42578125" customWidth="1"/>
    <col min="15" max="15" width="12.85546875" customWidth="1"/>
    <col min="16" max="18" width="11.85546875" customWidth="1"/>
    <col min="19" max="19" width="11.42578125" customWidth="1"/>
    <col min="20" max="25" width="14.28515625" customWidth="1"/>
    <col min="26" max="239" width="11.42578125" customWidth="1"/>
    <col min="240" max="240" width="2.7109375" customWidth="1"/>
    <col min="241" max="241" width="5.5703125" customWidth="1"/>
    <col min="242" max="242" width="14.5703125" customWidth="1"/>
    <col min="243" max="243" width="11.85546875" customWidth="1"/>
    <col min="244" max="246" width="15.7109375" customWidth="1"/>
  </cols>
  <sheetData>
    <row r="1" spans="2:24" ht="79.5" customHeight="1" x14ac:dyDescent="0.25"/>
    <row r="2" spans="2:24" ht="18.75" customHeight="1" x14ac:dyDescent="0.25"/>
    <row r="3" spans="2:24" ht="18.75" customHeight="1" x14ac:dyDescent="0.25">
      <c r="B3" s="238" t="s">
        <v>133</v>
      </c>
      <c r="C3" s="238"/>
      <c r="D3" s="238"/>
      <c r="E3" s="156"/>
      <c r="F3" s="156"/>
      <c r="G3" s="156"/>
      <c r="H3" s="156"/>
      <c r="I3" s="156"/>
      <c r="J3" s="156"/>
    </row>
    <row r="4" spans="2:24" ht="64.5" customHeight="1" x14ac:dyDescent="0.35">
      <c r="B4" s="239" t="s">
        <v>202</v>
      </c>
      <c r="C4" s="239"/>
      <c r="D4" s="239"/>
      <c r="E4" s="41"/>
      <c r="F4" s="41"/>
      <c r="G4" s="41"/>
      <c r="H4" s="41"/>
      <c r="I4" s="41"/>
      <c r="J4" s="41"/>
      <c r="L4" s="33"/>
      <c r="M4" s="33"/>
      <c r="N4" s="33"/>
      <c r="O4" s="60"/>
      <c r="P4" s="33"/>
      <c r="Q4" s="33"/>
      <c r="R4" s="33"/>
      <c r="S4" s="33"/>
      <c r="T4" s="33"/>
      <c r="U4" s="33"/>
    </row>
    <row r="5" spans="2:24" ht="10.5" customHeight="1" x14ac:dyDescent="0.25">
      <c r="B5" s="108"/>
      <c r="L5" s="33"/>
      <c r="M5" s="33"/>
      <c r="N5" s="33"/>
      <c r="O5" s="33"/>
      <c r="P5" s="33"/>
      <c r="Q5" s="33"/>
      <c r="R5" s="33"/>
      <c r="S5" s="33"/>
      <c r="T5" s="33"/>
      <c r="U5" s="33"/>
    </row>
    <row r="6" spans="2:24" s="283" customFormat="1" ht="19.5" customHeight="1" x14ac:dyDescent="0.25">
      <c r="B6" s="286" t="s">
        <v>38</v>
      </c>
      <c r="C6" s="28"/>
      <c r="D6" s="28"/>
      <c r="E6" s="28"/>
      <c r="F6" s="287" t="s">
        <v>58</v>
      </c>
      <c r="G6" s="287"/>
      <c r="I6" s="287"/>
      <c r="L6" s="33"/>
      <c r="M6" s="33"/>
      <c r="N6" s="33"/>
      <c r="O6" s="33"/>
      <c r="P6" s="33"/>
      <c r="Q6" s="33"/>
      <c r="R6" s="33"/>
      <c r="S6" s="33"/>
      <c r="T6" s="33"/>
      <c r="U6" s="33"/>
    </row>
    <row r="7" spans="2:24" ht="23.25" customHeight="1" x14ac:dyDescent="0.25">
      <c r="B7" s="240" t="s">
        <v>55</v>
      </c>
      <c r="C7" s="240"/>
      <c r="D7" s="240"/>
      <c r="E7" s="155"/>
      <c r="F7" s="155"/>
      <c r="G7" s="155"/>
      <c r="H7" s="155"/>
      <c r="I7" s="155"/>
      <c r="J7" s="155"/>
      <c r="L7" s="33"/>
      <c r="M7" s="61"/>
      <c r="N7" s="61"/>
      <c r="O7" s="33"/>
      <c r="P7" s="33"/>
      <c r="Q7" s="33"/>
      <c r="R7" s="33"/>
      <c r="S7" s="33"/>
      <c r="T7" s="33"/>
      <c r="U7" s="33"/>
    </row>
    <row r="8" spans="2:24" ht="15.75" customHeight="1" x14ac:dyDescent="0.25">
      <c r="B8" s="109"/>
      <c r="C8" s="109"/>
      <c r="D8" s="109"/>
      <c r="E8" s="109"/>
      <c r="F8" s="33"/>
      <c r="G8" s="33"/>
      <c r="H8" s="109"/>
      <c r="I8" s="109"/>
      <c r="L8" s="33"/>
      <c r="M8" s="61"/>
      <c r="N8" s="61"/>
      <c r="O8" s="33"/>
      <c r="P8" s="33"/>
      <c r="Q8" s="33"/>
      <c r="R8" s="33"/>
      <c r="S8" s="33"/>
      <c r="T8" s="33"/>
      <c r="U8" s="33"/>
    </row>
    <row r="9" spans="2:24" ht="18" customHeight="1" x14ac:dyDescent="0.25">
      <c r="B9" s="151" t="s">
        <v>141</v>
      </c>
      <c r="C9" s="145">
        <v>2020</v>
      </c>
      <c r="D9" s="152">
        <v>2021</v>
      </c>
      <c r="E9" s="145">
        <v>2022</v>
      </c>
      <c r="F9" s="33"/>
      <c r="G9" s="33"/>
      <c r="H9" s="153"/>
      <c r="I9" s="153"/>
      <c r="J9" s="153"/>
      <c r="K9" s="153"/>
      <c r="N9" s="39"/>
      <c r="O9" s="51"/>
      <c r="P9" s="51"/>
      <c r="Q9" s="51"/>
      <c r="R9" s="51"/>
      <c r="S9" s="39"/>
      <c r="T9" s="39"/>
      <c r="U9" s="39"/>
      <c r="V9" s="39"/>
      <c r="W9" s="39"/>
      <c r="X9" s="39"/>
    </row>
    <row r="10" spans="2:24" ht="18" customHeight="1" x14ac:dyDescent="0.25">
      <c r="B10" s="70" t="s">
        <v>142</v>
      </c>
      <c r="C10" s="232">
        <v>-436780.07301765447</v>
      </c>
      <c r="D10" s="149">
        <v>-410051.11643536086</v>
      </c>
      <c r="E10" s="149">
        <v>-74199.43941758592</v>
      </c>
      <c r="F10" s="33"/>
      <c r="G10" s="33"/>
      <c r="H10" s="153"/>
      <c r="I10" s="153"/>
      <c r="J10" s="153"/>
      <c r="K10" s="153"/>
      <c r="N10" s="39"/>
      <c r="O10" s="51"/>
      <c r="P10" s="51"/>
      <c r="Q10" s="51"/>
      <c r="R10" s="51"/>
      <c r="S10" s="39"/>
      <c r="T10" s="39"/>
      <c r="U10" s="39"/>
      <c r="V10" s="39"/>
      <c r="W10" s="39"/>
      <c r="X10" s="39"/>
    </row>
    <row r="11" spans="2:24" ht="19.5" customHeight="1" x14ac:dyDescent="0.25">
      <c r="B11" s="70" t="s">
        <v>143</v>
      </c>
      <c r="C11" s="149">
        <v>249923.03198999996</v>
      </c>
      <c r="D11" s="149">
        <v>599177.54998999985</v>
      </c>
      <c r="E11" s="149">
        <v>48076.177327760975</v>
      </c>
      <c r="F11" s="33"/>
      <c r="G11" s="33"/>
      <c r="H11" s="154"/>
      <c r="I11" s="154"/>
      <c r="J11" s="154"/>
      <c r="K11" s="154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</row>
    <row r="12" spans="2:24" ht="19.5" customHeight="1" x14ac:dyDescent="0.25">
      <c r="B12" s="74" t="s">
        <v>144</v>
      </c>
      <c r="C12" s="150">
        <v>-186857.04102765454</v>
      </c>
      <c r="D12" s="150">
        <v>189126.43355463899</v>
      </c>
      <c r="E12" s="150">
        <v>-26123.262089824944</v>
      </c>
      <c r="F12" s="33"/>
      <c r="G12" s="33"/>
      <c r="H12" s="154"/>
      <c r="I12" s="154"/>
      <c r="J12" s="154"/>
      <c r="K12" s="154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</row>
    <row r="13" spans="2:24" ht="16.5" x14ac:dyDescent="0.3">
      <c r="B13" s="44" t="s">
        <v>195</v>
      </c>
      <c r="D13" s="53"/>
      <c r="F13" s="33"/>
      <c r="G13" s="33"/>
      <c r="H13" s="56"/>
      <c r="K13" s="64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</row>
    <row r="14" spans="2:24" ht="15.75" x14ac:dyDescent="0.3">
      <c r="B14" s="44"/>
      <c r="D14" s="43"/>
      <c r="F14" s="33"/>
      <c r="G14" s="33"/>
      <c r="I14" s="56"/>
      <c r="K14" s="64"/>
      <c r="N14" s="51"/>
      <c r="O14" s="57"/>
      <c r="P14" s="57"/>
      <c r="Q14" s="57"/>
      <c r="R14" s="57"/>
      <c r="S14" s="57"/>
      <c r="T14" s="57"/>
      <c r="U14" s="57"/>
      <c r="V14" s="57"/>
      <c r="W14" s="57"/>
      <c r="X14" s="57"/>
    </row>
    <row r="15" spans="2:24" x14ac:dyDescent="0.25">
      <c r="F15" s="33"/>
      <c r="G15" s="33"/>
      <c r="K15" s="64"/>
      <c r="N15" s="39"/>
      <c r="O15" s="57"/>
      <c r="P15" s="57"/>
      <c r="Q15" s="57"/>
      <c r="R15" s="57"/>
      <c r="S15" s="39"/>
      <c r="T15" s="57"/>
      <c r="U15" s="57"/>
      <c r="V15" s="57"/>
      <c r="W15" s="57"/>
      <c r="X15" s="57"/>
    </row>
  </sheetData>
  <sheetProtection selectLockedCells="1" selectUnlockedCells="1"/>
  <mergeCells count="3">
    <mergeCell ref="B4:D4"/>
    <mergeCell ref="B7:D7"/>
    <mergeCell ref="B3:D3"/>
  </mergeCells>
  <hyperlinks>
    <hyperlink ref="B6" location="Indice!A1" display="Índice"/>
    <hyperlink ref="F6" location="'3.1_Cos_adi'!A1" display="Anterior"/>
  </hyperlinks>
  <pageMargins left="0.25" right="0.25" top="0.75" bottom="0.75" header="0.3" footer="0.3"/>
  <pageSetup paperSize="9" scale="43" orientation="portrait" horizontalDpi="4294967293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13</vt:i4>
      </vt:variant>
    </vt:vector>
  </HeadingPairs>
  <TitlesOfParts>
    <vt:vector size="27" baseType="lpstr">
      <vt:lpstr>Titulo</vt:lpstr>
      <vt:lpstr>Indice</vt:lpstr>
      <vt:lpstr>1.1_Salud_total</vt:lpstr>
      <vt:lpstr>1.2_Producción_ant</vt:lpstr>
      <vt:lpstr>1.2_Prod</vt:lpstr>
      <vt:lpstr>1.3_Con_int</vt:lpstr>
      <vt:lpstr>1.4_Val_agre</vt:lpstr>
      <vt:lpstr>1.5_Rem</vt:lpstr>
      <vt:lpstr>2.1_Regulación</vt:lpstr>
      <vt:lpstr>2.2_Act_hos</vt:lpstr>
      <vt:lpstr>2.3_Act_ambu</vt:lpstr>
      <vt:lpstr>2.4_Otras</vt:lpstr>
      <vt:lpstr>3.1_Cos_adi</vt:lpstr>
      <vt:lpstr>3.2_Desc</vt:lpstr>
      <vt:lpstr>'1.1_Salud_total'!Área_de_impresión</vt:lpstr>
      <vt:lpstr>'1.2_Prod'!Área_de_impresión</vt:lpstr>
      <vt:lpstr>'1.2_Producción_ant'!Área_de_impresión</vt:lpstr>
      <vt:lpstr>'1.3_Con_int'!Área_de_impresión</vt:lpstr>
      <vt:lpstr>'1.4_Val_agre'!Área_de_impresión</vt:lpstr>
      <vt:lpstr>'1.5_Rem'!Área_de_impresión</vt:lpstr>
      <vt:lpstr>'2.1_Regulación'!Área_de_impresión</vt:lpstr>
      <vt:lpstr>'2.2_Act_hos'!Área_de_impresión</vt:lpstr>
      <vt:lpstr>'2.3_Act_ambu'!Área_de_impresión</vt:lpstr>
      <vt:lpstr>'2.4_Otras'!Área_de_impresión</vt:lpstr>
      <vt:lpstr>'3.1_Cos_adi'!Área_de_impresión</vt:lpstr>
      <vt:lpstr>'3.2_Desc'!Área_de_impresión</vt:lpstr>
      <vt:lpstr>Indice!Área_de_impresión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jrojas</dc:creator>
  <cp:lastModifiedBy>INEC Juan Rios</cp:lastModifiedBy>
  <cp:lastPrinted>2021-10-26T20:55:01Z</cp:lastPrinted>
  <dcterms:created xsi:type="dcterms:W3CDTF">2016-05-16T13:44:14Z</dcterms:created>
  <dcterms:modified xsi:type="dcterms:W3CDTF">2023-11-24T20:19:50Z</dcterms:modified>
</cp:coreProperties>
</file>